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edinburghcouncil-my.sharepoint.com/personal/3007668_edinburgh_gov_uk/Documents/Documents/Temporary FOI Folder/"/>
    </mc:Choice>
  </mc:AlternateContent>
  <xr:revisionPtr revIDLastSave="0" documentId="8_{A99C7A97-9E9D-408F-90FA-34902FF5AE44}" xr6:coauthVersionLast="47" xr6:coauthVersionMax="47" xr10:uidLastSave="{00000000-0000-0000-0000-000000000000}"/>
  <workbookProtection workbookAlgorithmName="SHA-512" workbookHashValue="qIpEuXlnwWItLiRtXmt3TU4Yrfm6NeSehLeiz2H2OqgZPXlfZKejus0xjgdFNmqUZOh5PszKWVdmqGRd0hCUFg==" workbookSaltValue="XfLURP1SbOWve+DDOXKo/A==" workbookSpinCount="100000" lockStructure="1"/>
  <bookViews>
    <workbookView xWindow="-110" yWindow="-110" windowWidth="19420" windowHeight="11620" tabRatio="910" xr2:uid="{00000000-000D-0000-FFFF-FFFF00000000}"/>
  </bookViews>
  <sheets>
    <sheet name="Notes" sheetId="40" r:id="rId1"/>
    <sheet name="Queries" sheetId="39" r:id="rId2"/>
    <sheet name="Front Page" sheetId="2" r:id="rId3"/>
    <sheet name="Guidance" sheetId="3" r:id="rId4"/>
    <sheet name="Changes" sheetId="36" r:id="rId5"/>
    <sheet name="GRG Calculations" sheetId="27" r:id="rId6"/>
    <sheet name="Changes to LFR 2021-22" sheetId="29" state="hidden" r:id="rId7"/>
    <sheet name="LA Lookup Data" sheetId="11" state="hidden" r:id="rId8"/>
    <sheet name="LA School Validation" sheetId="37" state="hidden" r:id="rId9"/>
    <sheet name="Data for Validation" sheetId="13" state="hidden" r:id="rId10"/>
    <sheet name="Conditional Formatting" sheetId="34" state="hidden" r:id="rId11"/>
    <sheet name="Cell Specific Validation" sheetId="33" state="hidden" r:id="rId12"/>
    <sheet name="LFR A0" sheetId="8" r:id="rId13"/>
    <sheet name="LFR 23" sheetId="10" r:id="rId14"/>
    <sheet name="LFR CR" sheetId="25" r:id="rId15"/>
    <sheet name="LFR 00" sheetId="9" r:id="rId16"/>
    <sheet name="LFR 01" sheetId="14" r:id="rId17"/>
    <sheet name="LFR 01 - ELC" sheetId="35" r:id="rId18"/>
    <sheet name="LFR 02" sheetId="12" r:id="rId19"/>
    <sheet name="LFR 03" sheetId="16" r:id="rId20"/>
    <sheet name="LFR 05" sheetId="15" r:id="rId21"/>
    <sheet name="LFR 06" sheetId="17" r:id="rId22"/>
    <sheet name="LFR 07" sheetId="18" r:id="rId23"/>
    <sheet name="LFR 09" sheetId="20" r:id="rId24"/>
    <sheet name="LFR 20" sheetId="21" r:id="rId25"/>
    <sheet name="LFR 12" sheetId="24" r:id="rId26"/>
    <sheet name="LFR SS" sheetId="22" r:id="rId27"/>
    <sheet name="LFR SC" sheetId="32" r:id="rId28"/>
    <sheet name="LGBF" sheetId="38" r:id="rId29"/>
  </sheets>
  <definedNames>
    <definedName name="_xlnm._FilterDatabase" localSheetId="7" hidden="1">'LA Lookup Data'!$C$1:$P$53</definedName>
    <definedName name="LA_SCHOOL_VALIDATION">'LA School Validation'!$A$7:$E$358</definedName>
    <definedName name="_xlnm.Print_Area" localSheetId="2">'Front Page'!$A$1:$K$53</definedName>
    <definedName name="_xlnm.Print_Area" localSheetId="3">Guidance!$B$1:$G$70</definedName>
    <definedName name="_xlnm.Print_Area" localSheetId="15">'LFR 00'!$A$1:$U$124</definedName>
    <definedName name="_xlnm.Print_Area" localSheetId="16">'LFR 01'!$A$1:$T$121</definedName>
    <definedName name="_xlnm.Print_Area" localSheetId="18">'LFR 02'!$A$1:$R$55</definedName>
    <definedName name="_xlnm.Print_Area" localSheetId="19">'LFR 03'!$A$1:$L$126</definedName>
    <definedName name="_xlnm.Print_Area" localSheetId="20">'LFR 05'!$A$1:$U$61</definedName>
    <definedName name="_xlnm.Print_Area" localSheetId="21">'LFR 06'!$A$1:$O$65</definedName>
    <definedName name="_xlnm.Print_Area" localSheetId="22">'LFR 07'!$A$1:$L$58</definedName>
    <definedName name="_xlnm.Print_Area" localSheetId="23">'LFR 09'!$A$1:$X$52</definedName>
    <definedName name="_xlnm.Print_Area" localSheetId="25">'LFR 12'!$A$1:$J$61</definedName>
    <definedName name="_xlnm.Print_Area" localSheetId="13">'LFR 23'!$A$1:$V$123</definedName>
    <definedName name="_xlnm.Print_Area" localSheetId="12">'LFR A0'!$A$1:$P$164</definedName>
    <definedName name="_xlnm.Print_Area" localSheetId="14">'LFR CR'!$A$1:$S$333</definedName>
    <definedName name="_xlnm.Print_Area" localSheetId="27">'LFR SC'!$A$1:$K$24</definedName>
    <definedName name="TAKE_UP_LIMITS">'LA School Validation'!$G$6:$J$8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39" l="1"/>
  <c r="I3" i="39"/>
  <c r="B2" i="35"/>
  <c r="E139" i="38"/>
  <c r="AZ53" i="11" l="1"/>
  <c r="BA53" i="11" s="1"/>
  <c r="BB53" i="11" s="1"/>
  <c r="AY53" i="11"/>
  <c r="AD19" i="32" l="1"/>
  <c r="AC19" i="32"/>
  <c r="AD18" i="32"/>
  <c r="AC18" i="32"/>
  <c r="AD12" i="32"/>
  <c r="AC12" i="32"/>
  <c r="AD11" i="32"/>
  <c r="AC11" i="32"/>
  <c r="AD10" i="32"/>
  <c r="AC10" i="32"/>
  <c r="AD9" i="32"/>
  <c r="AC9" i="32"/>
  <c r="AD8" i="32"/>
  <c r="AC8" i="32"/>
  <c r="AI21" i="22"/>
  <c r="AH21" i="22"/>
  <c r="AG21" i="22"/>
  <c r="AF21" i="22"/>
  <c r="AE21" i="22"/>
  <c r="AD21" i="22"/>
  <c r="AC21" i="22"/>
  <c r="AI20" i="22"/>
  <c r="AH20" i="22"/>
  <c r="AG20" i="22"/>
  <c r="AF20" i="22"/>
  <c r="AE20" i="22"/>
  <c r="AD20" i="22"/>
  <c r="AC20" i="22"/>
  <c r="AI18" i="22"/>
  <c r="AH18" i="22"/>
  <c r="AG18" i="22"/>
  <c r="AF18" i="22"/>
  <c r="AE18" i="22"/>
  <c r="AD18" i="22"/>
  <c r="AC18" i="22"/>
  <c r="AI12" i="22"/>
  <c r="AH12" i="22"/>
  <c r="AG12" i="22"/>
  <c r="AF12" i="22"/>
  <c r="AE12" i="22"/>
  <c r="AD12" i="22"/>
  <c r="AC12" i="22"/>
  <c r="J3" i="22" s="1"/>
  <c r="AI11" i="22"/>
  <c r="AH11" i="22"/>
  <c r="AG11" i="22"/>
  <c r="AF11" i="22"/>
  <c r="AE11" i="22"/>
  <c r="AD11" i="22"/>
  <c r="AC11" i="22"/>
  <c r="AC46" i="24"/>
  <c r="AC45" i="24"/>
  <c r="AC41" i="24"/>
  <c r="AC36" i="24"/>
  <c r="AC35" i="24"/>
  <c r="AC34" i="24"/>
  <c r="AC32" i="24"/>
  <c r="AC31" i="24"/>
  <c r="AC30" i="24"/>
  <c r="AC29" i="24"/>
  <c r="AC16" i="24"/>
  <c r="AC15" i="24"/>
  <c r="AC14" i="24"/>
  <c r="AC13" i="24"/>
  <c r="AC10" i="24"/>
  <c r="AC9" i="24"/>
  <c r="AC8" i="24"/>
  <c r="AC7" i="24"/>
  <c r="AK36" i="21"/>
  <c r="AJ36" i="21"/>
  <c r="AI36" i="21"/>
  <c r="AH36" i="21"/>
  <c r="AG36" i="21"/>
  <c r="AE36" i="21"/>
  <c r="AD36" i="21"/>
  <c r="AC36" i="21"/>
  <c r="AK21" i="21"/>
  <c r="AJ21" i="21"/>
  <c r="AI21" i="21"/>
  <c r="AH21" i="21"/>
  <c r="AG21" i="21"/>
  <c r="AE21" i="21"/>
  <c r="AD21" i="21"/>
  <c r="AC21" i="21"/>
  <c r="AK20" i="21"/>
  <c r="AJ20" i="21"/>
  <c r="AI20" i="21"/>
  <c r="AH20" i="21"/>
  <c r="AG20" i="21"/>
  <c r="AE20" i="21"/>
  <c r="AD20" i="21"/>
  <c r="AC20" i="21"/>
  <c r="AK18" i="21"/>
  <c r="AJ18" i="21"/>
  <c r="AI18" i="21"/>
  <c r="AH18" i="21"/>
  <c r="AG18" i="21"/>
  <c r="AE18" i="21"/>
  <c r="AD18" i="21"/>
  <c r="AC18" i="21"/>
  <c r="AK12" i="21"/>
  <c r="AJ12" i="21"/>
  <c r="AI12" i="21"/>
  <c r="AH12" i="21"/>
  <c r="AG12" i="21"/>
  <c r="AE12" i="21"/>
  <c r="AD12" i="21"/>
  <c r="AC12" i="21"/>
  <c r="AK11" i="21"/>
  <c r="AJ11" i="21"/>
  <c r="AI11" i="21"/>
  <c r="AH11" i="21"/>
  <c r="AG11" i="21"/>
  <c r="AE11" i="21"/>
  <c r="AD11" i="21"/>
  <c r="AC11" i="21"/>
  <c r="AK9" i="21"/>
  <c r="J3" i="21" s="1"/>
  <c r="AJ9" i="21"/>
  <c r="AI9" i="21"/>
  <c r="AH9" i="21"/>
  <c r="AG9" i="21"/>
  <c r="AC9" i="21"/>
  <c r="AT36" i="20"/>
  <c r="AS36" i="20"/>
  <c r="AR36" i="20"/>
  <c r="AQ36" i="20"/>
  <c r="AP36" i="20"/>
  <c r="AO36" i="20"/>
  <c r="AN36" i="20"/>
  <c r="AM36" i="20"/>
  <c r="AL36" i="20"/>
  <c r="AK36" i="20"/>
  <c r="AJ36" i="20"/>
  <c r="AI36" i="20"/>
  <c r="AH36" i="20"/>
  <c r="AG36" i="20"/>
  <c r="AE36" i="20"/>
  <c r="AD36" i="20"/>
  <c r="AC36" i="20"/>
  <c r="AT21" i="20"/>
  <c r="AS21" i="20"/>
  <c r="AR21" i="20"/>
  <c r="AQ21" i="20"/>
  <c r="AP21" i="20"/>
  <c r="AO21" i="20"/>
  <c r="AN21" i="20"/>
  <c r="AM21" i="20"/>
  <c r="AL21" i="20"/>
  <c r="AK21" i="20"/>
  <c r="AJ21" i="20"/>
  <c r="AI21" i="20"/>
  <c r="AH21" i="20"/>
  <c r="AG21" i="20"/>
  <c r="AE21" i="20"/>
  <c r="AD21" i="20"/>
  <c r="AC21" i="20"/>
  <c r="AT20" i="20"/>
  <c r="AS20" i="20"/>
  <c r="AR20" i="20"/>
  <c r="AQ20" i="20"/>
  <c r="AP20" i="20"/>
  <c r="AO20" i="20"/>
  <c r="AN20" i="20"/>
  <c r="AM20" i="20"/>
  <c r="AL20" i="20"/>
  <c r="AK20" i="20"/>
  <c r="AJ20" i="20"/>
  <c r="AI20" i="20"/>
  <c r="AH20" i="20"/>
  <c r="AG20" i="20"/>
  <c r="AE20" i="20"/>
  <c r="AD20" i="20"/>
  <c r="AC20" i="20"/>
  <c r="AS19" i="20"/>
  <c r="AR19" i="20"/>
  <c r="AN19" i="20"/>
  <c r="AM19" i="20"/>
  <c r="AL19" i="20"/>
  <c r="AT18" i="20"/>
  <c r="AS18" i="20"/>
  <c r="AR18" i="20"/>
  <c r="AQ18" i="20"/>
  <c r="AP18" i="20"/>
  <c r="AO18" i="20"/>
  <c r="AN18" i="20"/>
  <c r="AM18" i="20"/>
  <c r="AL18" i="20"/>
  <c r="AK18" i="20"/>
  <c r="AJ18" i="20"/>
  <c r="AI18" i="20"/>
  <c r="AH18" i="20"/>
  <c r="AG18" i="20"/>
  <c r="AE18" i="20"/>
  <c r="AD18" i="20"/>
  <c r="AC18" i="20"/>
  <c r="AT12" i="20"/>
  <c r="AS12" i="20"/>
  <c r="AR12" i="20"/>
  <c r="AQ12" i="20"/>
  <c r="AP12" i="20"/>
  <c r="AO12" i="20"/>
  <c r="AN12" i="20"/>
  <c r="AM12" i="20"/>
  <c r="AL12" i="20"/>
  <c r="AK12" i="20"/>
  <c r="AJ12" i="20"/>
  <c r="AI12" i="20"/>
  <c r="AH12" i="20"/>
  <c r="AG12" i="20"/>
  <c r="AE12" i="20"/>
  <c r="AD12" i="20"/>
  <c r="AC12" i="20"/>
  <c r="AT11" i="20"/>
  <c r="AS11" i="20"/>
  <c r="AR11" i="20"/>
  <c r="AQ11" i="20"/>
  <c r="AP11" i="20"/>
  <c r="AO11" i="20"/>
  <c r="AN11" i="20"/>
  <c r="AM11" i="20"/>
  <c r="AL11" i="20"/>
  <c r="AK11" i="20"/>
  <c r="AJ11" i="20"/>
  <c r="AI11" i="20"/>
  <c r="AH11" i="20"/>
  <c r="AG11" i="20"/>
  <c r="AE11" i="20"/>
  <c r="AD11" i="20"/>
  <c r="AC11" i="20"/>
  <c r="AS10" i="20"/>
  <c r="AR10" i="20"/>
  <c r="AN10" i="20"/>
  <c r="AM10" i="20"/>
  <c r="AL10" i="20"/>
  <c r="AT9" i="20"/>
  <c r="AS9" i="20"/>
  <c r="AR9" i="20"/>
  <c r="AQ9" i="20"/>
  <c r="AP9" i="20"/>
  <c r="AO9" i="20"/>
  <c r="AN9" i="20"/>
  <c r="AM9" i="20"/>
  <c r="AL9" i="20"/>
  <c r="AK9" i="20"/>
  <c r="AJ9" i="20"/>
  <c r="AI9" i="20"/>
  <c r="AH9" i="20"/>
  <c r="AG9" i="20"/>
  <c r="AE9" i="20"/>
  <c r="AD9" i="20"/>
  <c r="AC9" i="20"/>
  <c r="AH42" i="18"/>
  <c r="AF42" i="18"/>
  <c r="AE42" i="18"/>
  <c r="AD42" i="18"/>
  <c r="AC42" i="18"/>
  <c r="AD39" i="18"/>
  <c r="AH36" i="18"/>
  <c r="AE36" i="18"/>
  <c r="AD36" i="18"/>
  <c r="AC36" i="18"/>
  <c r="AH21" i="18"/>
  <c r="AF21" i="18"/>
  <c r="AE21" i="18"/>
  <c r="AD21" i="18"/>
  <c r="AC21" i="18"/>
  <c r="AH20" i="18"/>
  <c r="AF20" i="18"/>
  <c r="AE20" i="18"/>
  <c r="AD20" i="18"/>
  <c r="AC20" i="18"/>
  <c r="AH18" i="18"/>
  <c r="AF18" i="18"/>
  <c r="AE18" i="18"/>
  <c r="AD18" i="18"/>
  <c r="AC18" i="18"/>
  <c r="AH12" i="18"/>
  <c r="AF12" i="18"/>
  <c r="AE12" i="18"/>
  <c r="AD12" i="18"/>
  <c r="AC12" i="18"/>
  <c r="AH11" i="18"/>
  <c r="AF11" i="18"/>
  <c r="AE11" i="18"/>
  <c r="AD11" i="18"/>
  <c r="AC11" i="18"/>
  <c r="AH9" i="18"/>
  <c r="AF9" i="18"/>
  <c r="AE9" i="18"/>
  <c r="AD9" i="18"/>
  <c r="AC9" i="18"/>
  <c r="AJ49" i="17"/>
  <c r="AI49" i="17"/>
  <c r="AH49" i="17"/>
  <c r="AG49" i="17"/>
  <c r="AF49" i="17"/>
  <c r="AE49" i="17"/>
  <c r="AD49" i="17"/>
  <c r="AC49" i="17"/>
  <c r="AJ40" i="17"/>
  <c r="AG39" i="17"/>
  <c r="AI36" i="17"/>
  <c r="AH36" i="17"/>
  <c r="AG36" i="17"/>
  <c r="AF36" i="17"/>
  <c r="AJ21" i="17"/>
  <c r="AI21" i="17"/>
  <c r="AH21" i="17"/>
  <c r="AG21" i="17"/>
  <c r="AF21" i="17"/>
  <c r="AE21" i="17"/>
  <c r="AD21" i="17"/>
  <c r="AC21" i="17"/>
  <c r="AJ20" i="17"/>
  <c r="AI20" i="17"/>
  <c r="AH20" i="17"/>
  <c r="AG20" i="17"/>
  <c r="AF20" i="17"/>
  <c r="AE20" i="17"/>
  <c r="AD20" i="17"/>
  <c r="AC20" i="17"/>
  <c r="AJ18" i="17"/>
  <c r="AI18" i="17"/>
  <c r="AH18" i="17"/>
  <c r="AG18" i="17"/>
  <c r="AF18" i="17"/>
  <c r="AE18" i="17"/>
  <c r="AD18" i="17"/>
  <c r="AC18" i="17"/>
  <c r="AJ12" i="17"/>
  <c r="AI12" i="17"/>
  <c r="AH12" i="17"/>
  <c r="AG12" i="17"/>
  <c r="AF12" i="17"/>
  <c r="AE12" i="17"/>
  <c r="AD12" i="17"/>
  <c r="AC12" i="17"/>
  <c r="AJ11" i="17"/>
  <c r="AI11" i="17"/>
  <c r="AH11" i="17"/>
  <c r="AG11" i="17"/>
  <c r="AF11" i="17"/>
  <c r="AE11" i="17"/>
  <c r="AD11" i="17"/>
  <c r="AC11" i="17"/>
  <c r="AJ9" i="17"/>
  <c r="AI9" i="17"/>
  <c r="AH9" i="17"/>
  <c r="AG9" i="17"/>
  <c r="AF9" i="17"/>
  <c r="AE9" i="17"/>
  <c r="AD9" i="17"/>
  <c r="AC9" i="17"/>
  <c r="AQ45" i="15"/>
  <c r="AO45" i="15"/>
  <c r="AN45" i="15"/>
  <c r="AM45" i="15"/>
  <c r="AL45" i="15"/>
  <c r="AJ45" i="15"/>
  <c r="AI45" i="15"/>
  <c r="AG45" i="15"/>
  <c r="AE45" i="15"/>
  <c r="AD45" i="15"/>
  <c r="AC45" i="15"/>
  <c r="AQ41" i="15"/>
  <c r="AN40" i="15"/>
  <c r="AQ39" i="15"/>
  <c r="AN39" i="15"/>
  <c r="AQ36" i="15"/>
  <c r="AF36" i="15"/>
  <c r="AQ21" i="15"/>
  <c r="AO21" i="15"/>
  <c r="AN21" i="15"/>
  <c r="AM21" i="15"/>
  <c r="AL21" i="15"/>
  <c r="AJ21" i="15"/>
  <c r="AI21" i="15"/>
  <c r="AG21" i="15"/>
  <c r="AE21" i="15"/>
  <c r="AD21" i="15"/>
  <c r="AC21" i="15"/>
  <c r="AQ20" i="15"/>
  <c r="AO20" i="15"/>
  <c r="AN20" i="15"/>
  <c r="AM20" i="15"/>
  <c r="AL20" i="15"/>
  <c r="AJ20" i="15"/>
  <c r="AI20" i="15"/>
  <c r="AG20" i="15"/>
  <c r="AE20" i="15"/>
  <c r="AD20" i="15"/>
  <c r="AC20" i="15"/>
  <c r="AO19" i="15"/>
  <c r="AN19" i="15"/>
  <c r="AM19" i="15"/>
  <c r="AQ18" i="15"/>
  <c r="AO18" i="15"/>
  <c r="AN18" i="15"/>
  <c r="AM18" i="15"/>
  <c r="AL18" i="15"/>
  <c r="AJ18" i="15"/>
  <c r="AI18" i="15"/>
  <c r="AG18" i="15"/>
  <c r="AE18" i="15"/>
  <c r="AD18" i="15"/>
  <c r="AC18" i="15"/>
  <c r="AQ12" i="15"/>
  <c r="AO12" i="15"/>
  <c r="AN12" i="15"/>
  <c r="AM12" i="15"/>
  <c r="AL12" i="15"/>
  <c r="AJ12" i="15"/>
  <c r="AI12" i="15"/>
  <c r="AG12" i="15"/>
  <c r="AE12" i="15"/>
  <c r="AD12" i="15"/>
  <c r="AC12" i="15"/>
  <c r="AQ11" i="15"/>
  <c r="AO11" i="15"/>
  <c r="AN11" i="15"/>
  <c r="AM11" i="15"/>
  <c r="AL11" i="15"/>
  <c r="AJ11" i="15"/>
  <c r="AI11" i="15"/>
  <c r="AG11" i="15"/>
  <c r="AE11" i="15"/>
  <c r="AD11" i="15"/>
  <c r="AC11" i="15"/>
  <c r="AO10" i="15"/>
  <c r="AN10" i="15"/>
  <c r="AM10" i="15"/>
  <c r="AQ9" i="15"/>
  <c r="AO9" i="15"/>
  <c r="AN9" i="15"/>
  <c r="AM9" i="15"/>
  <c r="AL9" i="15"/>
  <c r="AJ9" i="15"/>
  <c r="AI9" i="15"/>
  <c r="AG9" i="15"/>
  <c r="AE9" i="15"/>
  <c r="AD9" i="15"/>
  <c r="AC9" i="15"/>
  <c r="AG141" i="16"/>
  <c r="AF141" i="16"/>
  <c r="AE141" i="16"/>
  <c r="AD141" i="16"/>
  <c r="AC141" i="16"/>
  <c r="AG106" i="16"/>
  <c r="AF106" i="16"/>
  <c r="AE106" i="16"/>
  <c r="AD106" i="16"/>
  <c r="AC106" i="16"/>
  <c r="AF105" i="16"/>
  <c r="AE105" i="16"/>
  <c r="AF103" i="16"/>
  <c r="AE103" i="16"/>
  <c r="AE102" i="16"/>
  <c r="AE101" i="16"/>
  <c r="AF100" i="16"/>
  <c r="AE100" i="16"/>
  <c r="AF99" i="16"/>
  <c r="AE99" i="16"/>
  <c r="AF98" i="16"/>
  <c r="AE98" i="16"/>
  <c r="AF97" i="16"/>
  <c r="AE97" i="16"/>
  <c r="AF95" i="16"/>
  <c r="AE95" i="16"/>
  <c r="AF94" i="16"/>
  <c r="AE94" i="16"/>
  <c r="AF91" i="16"/>
  <c r="AE91" i="16"/>
  <c r="AE90" i="16"/>
  <c r="AE89" i="16"/>
  <c r="AF88" i="16"/>
  <c r="AE88" i="16"/>
  <c r="AF86" i="16"/>
  <c r="AE86" i="16"/>
  <c r="AF85" i="16"/>
  <c r="AE85" i="16"/>
  <c r="AF83" i="16"/>
  <c r="AE83" i="16"/>
  <c r="AF82" i="16"/>
  <c r="AE82" i="16"/>
  <c r="AF77" i="16"/>
  <c r="AE77" i="16"/>
  <c r="AF76" i="16"/>
  <c r="AE76" i="16"/>
  <c r="AF74" i="16"/>
  <c r="AE74" i="16"/>
  <c r="AE73" i="16"/>
  <c r="AE72" i="16"/>
  <c r="AF71" i="16"/>
  <c r="AE71" i="16"/>
  <c r="AF70" i="16"/>
  <c r="AE70" i="16"/>
  <c r="AF69" i="16"/>
  <c r="AE69" i="16"/>
  <c r="AF68" i="16"/>
  <c r="AE68" i="16"/>
  <c r="AF66" i="16"/>
  <c r="AE66" i="16"/>
  <c r="AF65" i="16"/>
  <c r="AE65" i="16"/>
  <c r="AF62" i="16"/>
  <c r="AE62" i="16"/>
  <c r="AE61" i="16"/>
  <c r="AE60" i="16"/>
  <c r="AF59" i="16"/>
  <c r="AE59" i="16"/>
  <c r="AF57" i="16"/>
  <c r="AE57" i="16"/>
  <c r="AF56" i="16"/>
  <c r="AE56" i="16"/>
  <c r="AF54" i="16"/>
  <c r="AE54" i="16"/>
  <c r="AF53" i="16"/>
  <c r="AE53" i="16"/>
  <c r="AF48" i="16"/>
  <c r="AE48" i="16"/>
  <c r="AF47" i="16"/>
  <c r="AE47" i="16"/>
  <c r="AG42" i="16"/>
  <c r="AF42" i="16"/>
  <c r="AE42" i="16"/>
  <c r="AD42" i="16"/>
  <c r="AC42" i="16"/>
  <c r="AG41" i="16"/>
  <c r="AF41" i="16"/>
  <c r="AE41" i="16"/>
  <c r="AD41" i="16"/>
  <c r="AC41" i="16"/>
  <c r="AG39" i="16"/>
  <c r="AF39" i="16"/>
  <c r="AE39" i="16"/>
  <c r="AD39" i="16"/>
  <c r="AC39" i="16"/>
  <c r="AF36" i="16"/>
  <c r="AG21" i="16"/>
  <c r="AF21" i="16"/>
  <c r="AE21" i="16"/>
  <c r="AD21" i="16"/>
  <c r="AC21" i="16"/>
  <c r="AG20" i="16"/>
  <c r="AF20" i="16"/>
  <c r="AE20" i="16"/>
  <c r="AD20" i="16"/>
  <c r="AC20" i="16"/>
  <c r="AG18" i="16"/>
  <c r="AF18" i="16"/>
  <c r="AE18" i="16"/>
  <c r="AD18" i="16"/>
  <c r="AC18" i="16"/>
  <c r="AG12" i="16"/>
  <c r="AF12" i="16"/>
  <c r="AE12" i="16"/>
  <c r="AD12" i="16"/>
  <c r="AC12" i="16"/>
  <c r="AG11" i="16"/>
  <c r="AF11" i="16"/>
  <c r="AE11" i="16"/>
  <c r="AD11" i="16"/>
  <c r="AC11" i="16"/>
  <c r="AG9" i="16"/>
  <c r="AF9" i="16"/>
  <c r="AE9" i="16"/>
  <c r="AD9" i="16"/>
  <c r="AC9" i="16"/>
  <c r="AM39" i="12"/>
  <c r="AL39" i="12"/>
  <c r="AK39" i="12"/>
  <c r="AJ39" i="12"/>
  <c r="AH39" i="12"/>
  <c r="AG39" i="12"/>
  <c r="AF39" i="12"/>
  <c r="AD39" i="12"/>
  <c r="AC39" i="12"/>
  <c r="AL36" i="12"/>
  <c r="AK36" i="12"/>
  <c r="AI36" i="12"/>
  <c r="AF36" i="12"/>
  <c r="AC36" i="12"/>
  <c r="AM21" i="12"/>
  <c r="AL21" i="12"/>
  <c r="AK21" i="12"/>
  <c r="AJ21" i="12"/>
  <c r="AH21" i="12"/>
  <c r="AG21" i="12"/>
  <c r="AF21" i="12"/>
  <c r="AD21" i="12"/>
  <c r="AC21" i="12"/>
  <c r="AM20" i="12"/>
  <c r="AL20" i="12"/>
  <c r="AK20" i="12"/>
  <c r="AJ20" i="12"/>
  <c r="AH20" i="12"/>
  <c r="AG20" i="12"/>
  <c r="AF20" i="12"/>
  <c r="AD20" i="12"/>
  <c r="AC20" i="12"/>
  <c r="AM18" i="12"/>
  <c r="AL18" i="12"/>
  <c r="AK18" i="12"/>
  <c r="AJ18" i="12"/>
  <c r="AH18" i="12"/>
  <c r="AG18" i="12"/>
  <c r="AF18" i="12"/>
  <c r="AD18" i="12"/>
  <c r="AC18" i="12"/>
  <c r="AM12" i="12"/>
  <c r="AL12" i="12"/>
  <c r="AK12" i="12"/>
  <c r="AJ12" i="12"/>
  <c r="AH12" i="12"/>
  <c r="AG12" i="12"/>
  <c r="AF12" i="12"/>
  <c r="AD12" i="12"/>
  <c r="AC12" i="12"/>
  <c r="AM11" i="12"/>
  <c r="AL11" i="12"/>
  <c r="AK11" i="12"/>
  <c r="AJ11" i="12"/>
  <c r="AH11" i="12"/>
  <c r="AG11" i="12"/>
  <c r="AF11" i="12"/>
  <c r="AD11" i="12"/>
  <c r="AC11" i="12"/>
  <c r="AM9" i="12"/>
  <c r="AL9" i="12"/>
  <c r="AK9" i="12"/>
  <c r="AJ9" i="12"/>
  <c r="AH9" i="12"/>
  <c r="AG9" i="12"/>
  <c r="AF9" i="12"/>
  <c r="AD9" i="12"/>
  <c r="AC9" i="12"/>
  <c r="AD61" i="35"/>
  <c r="AD58" i="35"/>
  <c r="AD57" i="35"/>
  <c r="AD55" i="35"/>
  <c r="AD51" i="35"/>
  <c r="AD50" i="35"/>
  <c r="AD45" i="35"/>
  <c r="AD44" i="35"/>
  <c r="AD43" i="35"/>
  <c r="AD42" i="35"/>
  <c r="AD41" i="35"/>
  <c r="AD40" i="35"/>
  <c r="AD39" i="35"/>
  <c r="AD36" i="35"/>
  <c r="AD21" i="35"/>
  <c r="AD20" i="35"/>
  <c r="AD18" i="35"/>
  <c r="AD12" i="35"/>
  <c r="AD11" i="35"/>
  <c r="AD9" i="35"/>
  <c r="AF61" i="14"/>
  <c r="AE61" i="14"/>
  <c r="AD61" i="14"/>
  <c r="AC61" i="14"/>
  <c r="AF58" i="14"/>
  <c r="AE58" i="14"/>
  <c r="AD58" i="14"/>
  <c r="AC58" i="14"/>
  <c r="AF57" i="14"/>
  <c r="AE57" i="14"/>
  <c r="AD57" i="14"/>
  <c r="AC57" i="14"/>
  <c r="AF55" i="14"/>
  <c r="AE55" i="14"/>
  <c r="AD55" i="14"/>
  <c r="AC55" i="14"/>
  <c r="AI51" i="14"/>
  <c r="AH51" i="14"/>
  <c r="AF51" i="14"/>
  <c r="AE51" i="14"/>
  <c r="AD51" i="14"/>
  <c r="AC51" i="14"/>
  <c r="AF50" i="14"/>
  <c r="AE50" i="14"/>
  <c r="AD50" i="14"/>
  <c r="AC50" i="14"/>
  <c r="AH47" i="14"/>
  <c r="AH46" i="14"/>
  <c r="AF45" i="14"/>
  <c r="AE45" i="14"/>
  <c r="AD45" i="14"/>
  <c r="AC45" i="14"/>
  <c r="AF44" i="14"/>
  <c r="AE44" i="14"/>
  <c r="AD44" i="14"/>
  <c r="AC44" i="14"/>
  <c r="AF43" i="14"/>
  <c r="AE43" i="14"/>
  <c r="AD43" i="14"/>
  <c r="AC43" i="14"/>
  <c r="AF42" i="14"/>
  <c r="AE42" i="14"/>
  <c r="AD42" i="14"/>
  <c r="AC42" i="14"/>
  <c r="AF41" i="14"/>
  <c r="AE41" i="14"/>
  <c r="AD41" i="14"/>
  <c r="AC41" i="14"/>
  <c r="AI40" i="14"/>
  <c r="AH40" i="14"/>
  <c r="AF40" i="14"/>
  <c r="AE40" i="14"/>
  <c r="AD40" i="14"/>
  <c r="AC40" i="14"/>
  <c r="AI39" i="14"/>
  <c r="AH39" i="14"/>
  <c r="AF39" i="14"/>
  <c r="AE39" i="14"/>
  <c r="AD39" i="14"/>
  <c r="AC39" i="14"/>
  <c r="AE36" i="14"/>
  <c r="AD36" i="14"/>
  <c r="AC36" i="14"/>
  <c r="AQ21" i="14"/>
  <c r="AP21" i="14"/>
  <c r="AI21" i="14"/>
  <c r="AH21" i="14"/>
  <c r="AF21" i="14"/>
  <c r="AE21" i="14"/>
  <c r="AD21" i="14"/>
  <c r="AC21" i="14"/>
  <c r="AQ20" i="14"/>
  <c r="AP20" i="14"/>
  <c r="AI20" i="14"/>
  <c r="AH20" i="14"/>
  <c r="AF20" i="14"/>
  <c r="AE20" i="14"/>
  <c r="AD20" i="14"/>
  <c r="AC20" i="14"/>
  <c r="AQ18" i="14"/>
  <c r="AP18" i="14"/>
  <c r="AI18" i="14"/>
  <c r="AH18" i="14"/>
  <c r="AF18" i="14"/>
  <c r="AE18" i="14"/>
  <c r="AD18" i="14"/>
  <c r="AC18" i="14"/>
  <c r="AQ12" i="14"/>
  <c r="AP12" i="14"/>
  <c r="AI12" i="14"/>
  <c r="AH12" i="14"/>
  <c r="AF12" i="14"/>
  <c r="AE12" i="14"/>
  <c r="AD12" i="14"/>
  <c r="AC12" i="14"/>
  <c r="AQ11" i="14"/>
  <c r="AP11" i="14"/>
  <c r="AI11" i="14"/>
  <c r="AH11" i="14"/>
  <c r="AF11" i="14"/>
  <c r="AE11" i="14"/>
  <c r="AD11" i="14"/>
  <c r="AC11" i="14"/>
  <c r="AQ9" i="14"/>
  <c r="AP9" i="14"/>
  <c r="AI9" i="14"/>
  <c r="AH9" i="14"/>
  <c r="AF9" i="14"/>
  <c r="AE9" i="14"/>
  <c r="AD9" i="14"/>
  <c r="AC9" i="14"/>
  <c r="AU108" i="9"/>
  <c r="AT108" i="9"/>
  <c r="AN108" i="9"/>
  <c r="AL108" i="9"/>
  <c r="AK108" i="9"/>
  <c r="AJ108" i="9"/>
  <c r="AI108" i="9"/>
  <c r="AH108" i="9"/>
  <c r="AG108" i="9"/>
  <c r="AF108" i="9"/>
  <c r="AE108" i="9"/>
  <c r="AD108" i="9"/>
  <c r="AC108" i="9"/>
  <c r="AU104" i="9"/>
  <c r="AT104" i="9"/>
  <c r="AN104" i="9"/>
  <c r="AL104" i="9"/>
  <c r="AK104" i="9"/>
  <c r="AJ104" i="9"/>
  <c r="AI104" i="9"/>
  <c r="AH104" i="9"/>
  <c r="AG104" i="9"/>
  <c r="AF104" i="9"/>
  <c r="AE104" i="9"/>
  <c r="AD104" i="9"/>
  <c r="AC104" i="9"/>
  <c r="AU103" i="9"/>
  <c r="AT103" i="9"/>
  <c r="AN103" i="9"/>
  <c r="AL103" i="9"/>
  <c r="AK103" i="9"/>
  <c r="AJ103" i="9"/>
  <c r="AI103" i="9"/>
  <c r="AH103" i="9"/>
  <c r="AG103" i="9"/>
  <c r="AF103" i="9"/>
  <c r="AE103" i="9"/>
  <c r="AD103" i="9"/>
  <c r="AC103" i="9"/>
  <c r="AU102" i="9"/>
  <c r="AT102" i="9"/>
  <c r="AN102" i="9"/>
  <c r="AL102" i="9"/>
  <c r="AK102" i="9"/>
  <c r="AJ102" i="9"/>
  <c r="AI102" i="9"/>
  <c r="AH102" i="9"/>
  <c r="AG102" i="9"/>
  <c r="AF102" i="9"/>
  <c r="AE102" i="9"/>
  <c r="AD102" i="9"/>
  <c r="AC102" i="9"/>
  <c r="AU98" i="9"/>
  <c r="AT98" i="9"/>
  <c r="AN98" i="9"/>
  <c r="AL98" i="9"/>
  <c r="AK98" i="9"/>
  <c r="AJ98" i="9"/>
  <c r="AI98" i="9"/>
  <c r="AH98" i="9"/>
  <c r="AG98" i="9"/>
  <c r="AF98" i="9"/>
  <c r="AE98" i="9"/>
  <c r="AD98" i="9"/>
  <c r="AC98" i="9"/>
  <c r="AU97" i="9"/>
  <c r="AT97" i="9"/>
  <c r="AN97" i="9"/>
  <c r="AL97" i="9"/>
  <c r="AK97" i="9"/>
  <c r="AJ97" i="9"/>
  <c r="AI97" i="9"/>
  <c r="AH97" i="9"/>
  <c r="AG97" i="9"/>
  <c r="AF97" i="9"/>
  <c r="AE97" i="9"/>
  <c r="AD97" i="9"/>
  <c r="AC97" i="9"/>
  <c r="AU91" i="9"/>
  <c r="AT91" i="9"/>
  <c r="AN91" i="9"/>
  <c r="AL91" i="9"/>
  <c r="AK91" i="9"/>
  <c r="AJ91" i="9"/>
  <c r="AI91" i="9"/>
  <c r="AH91" i="9"/>
  <c r="AF91" i="9"/>
  <c r="AE91" i="9"/>
  <c r="AD91" i="9"/>
  <c r="AC91" i="9"/>
  <c r="AU90" i="9"/>
  <c r="AT90" i="9"/>
  <c r="AN90" i="9"/>
  <c r="AL90" i="9"/>
  <c r="AK90" i="9"/>
  <c r="AJ90" i="9"/>
  <c r="AI90" i="9"/>
  <c r="AH90" i="9"/>
  <c r="AF90" i="9"/>
  <c r="AE90" i="9"/>
  <c r="AD90" i="9"/>
  <c r="AC90" i="9"/>
  <c r="AU87" i="9"/>
  <c r="AT87" i="9"/>
  <c r="AN87" i="9"/>
  <c r="AL87" i="9"/>
  <c r="AK87" i="9"/>
  <c r="AJ87" i="9"/>
  <c r="AI87" i="9"/>
  <c r="AH87" i="9"/>
  <c r="AF87" i="9"/>
  <c r="AE87" i="9"/>
  <c r="AD87" i="9"/>
  <c r="AC87" i="9"/>
  <c r="AU86" i="9"/>
  <c r="AT86" i="9"/>
  <c r="AN86" i="9"/>
  <c r="AL86" i="9"/>
  <c r="AK86" i="9"/>
  <c r="AJ86" i="9"/>
  <c r="AI86" i="9"/>
  <c r="AH86" i="9"/>
  <c r="AF86" i="9"/>
  <c r="AE86" i="9"/>
  <c r="AD86" i="9"/>
  <c r="AC86" i="9"/>
  <c r="AT82" i="9"/>
  <c r="AN82" i="9"/>
  <c r="AL82" i="9"/>
  <c r="AK82" i="9"/>
  <c r="AJ82" i="9"/>
  <c r="AI82" i="9"/>
  <c r="AH82" i="9"/>
  <c r="AF82" i="9"/>
  <c r="AE82" i="9"/>
  <c r="AD82" i="9"/>
  <c r="AC82" i="9"/>
  <c r="AO81" i="9"/>
  <c r="AO80" i="9"/>
  <c r="AU77" i="9"/>
  <c r="AL77" i="9"/>
  <c r="AK77" i="9"/>
  <c r="AJ77" i="9"/>
  <c r="AI77" i="9"/>
  <c r="AH77" i="9"/>
  <c r="AG77" i="9"/>
  <c r="AF77" i="9"/>
  <c r="AE77" i="9"/>
  <c r="AD77" i="9"/>
  <c r="AC77" i="9"/>
  <c r="AU65" i="9"/>
  <c r="AT65" i="9"/>
  <c r="AN65" i="9"/>
  <c r="AL65" i="9"/>
  <c r="AK65" i="9"/>
  <c r="AJ65" i="9"/>
  <c r="AI65" i="9"/>
  <c r="AH65" i="9"/>
  <c r="AG65" i="9"/>
  <c r="AF65" i="9"/>
  <c r="AE65" i="9"/>
  <c r="AD65" i="9"/>
  <c r="AC65" i="9"/>
  <c r="AU64" i="9"/>
  <c r="AT64" i="9"/>
  <c r="AN64" i="9"/>
  <c r="AL64" i="9"/>
  <c r="AK64" i="9"/>
  <c r="AJ64" i="9"/>
  <c r="AI64" i="9"/>
  <c r="AH64" i="9"/>
  <c r="AG64" i="9"/>
  <c r="AF64" i="9"/>
  <c r="AE64" i="9"/>
  <c r="AD64" i="9"/>
  <c r="AC64" i="9"/>
  <c r="AU63" i="9"/>
  <c r="AT63" i="9"/>
  <c r="AN63" i="9"/>
  <c r="AL63" i="9"/>
  <c r="AK63" i="9"/>
  <c r="AJ63" i="9"/>
  <c r="AI63" i="9"/>
  <c r="AH63" i="9"/>
  <c r="AG63" i="9"/>
  <c r="AF63" i="9"/>
  <c r="AE63" i="9"/>
  <c r="AD63" i="9"/>
  <c r="AC63" i="9"/>
  <c r="AU59" i="9"/>
  <c r="AT59" i="9"/>
  <c r="AN59" i="9"/>
  <c r="AL59" i="9"/>
  <c r="AK59" i="9"/>
  <c r="AJ59" i="9"/>
  <c r="AI59" i="9"/>
  <c r="AH59" i="9"/>
  <c r="AG59" i="9"/>
  <c r="AF59" i="9"/>
  <c r="AE59" i="9"/>
  <c r="AD59" i="9"/>
  <c r="AC59" i="9"/>
  <c r="AE57" i="9"/>
  <c r="AJ56" i="9"/>
  <c r="AF56" i="9"/>
  <c r="AU55" i="9"/>
  <c r="AT55" i="9"/>
  <c r="AN55" i="9"/>
  <c r="AL55" i="9"/>
  <c r="AK55" i="9"/>
  <c r="AJ55" i="9"/>
  <c r="AI55" i="9"/>
  <c r="AH55" i="9"/>
  <c r="AG55" i="9"/>
  <c r="AF55" i="9"/>
  <c r="AE55" i="9"/>
  <c r="AD55" i="9"/>
  <c r="AC55" i="9"/>
  <c r="AU51" i="9"/>
  <c r="AT51" i="9"/>
  <c r="AN51" i="9"/>
  <c r="AL51" i="9"/>
  <c r="AK51" i="9"/>
  <c r="AJ51" i="9"/>
  <c r="AI51" i="9"/>
  <c r="AH51" i="9"/>
  <c r="AG51" i="9"/>
  <c r="AF51" i="9"/>
  <c r="AE51" i="9"/>
  <c r="AD51" i="9"/>
  <c r="AC51" i="9"/>
  <c r="AU50" i="9"/>
  <c r="AT50" i="9"/>
  <c r="AN50" i="9"/>
  <c r="AL50" i="9"/>
  <c r="AK50" i="9"/>
  <c r="AJ50" i="9"/>
  <c r="AI50" i="9"/>
  <c r="AH50" i="9"/>
  <c r="AG50" i="9"/>
  <c r="AF50" i="9"/>
  <c r="AE50" i="9"/>
  <c r="AD50" i="9"/>
  <c r="AC50" i="9"/>
  <c r="AU49" i="9"/>
  <c r="AT49" i="9"/>
  <c r="AL49" i="9"/>
  <c r="AK49" i="9"/>
  <c r="AJ49" i="9"/>
  <c r="AI49" i="9"/>
  <c r="AH49" i="9"/>
  <c r="AG49" i="9"/>
  <c r="AF49" i="9"/>
  <c r="AE49" i="9"/>
  <c r="AD49" i="9"/>
  <c r="AC49" i="9"/>
  <c r="AU48" i="9"/>
  <c r="AT48" i="9"/>
  <c r="AN48" i="9"/>
  <c r="AL48" i="9"/>
  <c r="AK48" i="9"/>
  <c r="AJ48" i="9"/>
  <c r="AI48" i="9"/>
  <c r="AH48" i="9"/>
  <c r="AG48" i="9"/>
  <c r="AF48" i="9"/>
  <c r="AE48" i="9"/>
  <c r="AD48" i="9"/>
  <c r="AC48" i="9"/>
  <c r="AF47" i="9"/>
  <c r="AE47" i="9"/>
  <c r="AC47" i="9"/>
  <c r="AU39" i="9"/>
  <c r="AT39" i="9"/>
  <c r="AN39" i="9"/>
  <c r="AL39" i="9"/>
  <c r="AK39" i="9"/>
  <c r="AJ39" i="9"/>
  <c r="AI39" i="9"/>
  <c r="AH39" i="9"/>
  <c r="AG39" i="9"/>
  <c r="AF39" i="9"/>
  <c r="AE39" i="9"/>
  <c r="AD39" i="9"/>
  <c r="AC39" i="9"/>
  <c r="AU37" i="9"/>
  <c r="AT37" i="9"/>
  <c r="AN37" i="9"/>
  <c r="AL37" i="9"/>
  <c r="AK37" i="9"/>
  <c r="AJ37" i="9"/>
  <c r="AI37" i="9"/>
  <c r="AH37" i="9"/>
  <c r="AG37" i="9"/>
  <c r="AF37" i="9"/>
  <c r="AE37" i="9"/>
  <c r="AD37" i="9"/>
  <c r="AC37" i="9"/>
  <c r="AU34" i="9"/>
  <c r="AT34" i="9"/>
  <c r="AN34" i="9"/>
  <c r="AL34" i="9"/>
  <c r="AK34" i="9"/>
  <c r="AJ34" i="9"/>
  <c r="AI34" i="9"/>
  <c r="AH34" i="9"/>
  <c r="AG34" i="9"/>
  <c r="AF34" i="9"/>
  <c r="AE34" i="9"/>
  <c r="AD34" i="9"/>
  <c r="AC34" i="9"/>
  <c r="AU33" i="9"/>
  <c r="AT33" i="9"/>
  <c r="AN33" i="9"/>
  <c r="AL33" i="9"/>
  <c r="AK33" i="9"/>
  <c r="AJ33" i="9"/>
  <c r="AI33" i="9"/>
  <c r="AH33" i="9"/>
  <c r="AG33" i="9"/>
  <c r="AF33" i="9"/>
  <c r="AE33" i="9"/>
  <c r="AD33" i="9"/>
  <c r="AC33" i="9"/>
  <c r="AU32" i="9"/>
  <c r="AL32" i="9"/>
  <c r="AK32" i="9"/>
  <c r="AJ32" i="9"/>
  <c r="AI32" i="9"/>
  <c r="AH32" i="9"/>
  <c r="AG32" i="9"/>
  <c r="AF32" i="9"/>
  <c r="AE32" i="9"/>
  <c r="AD32" i="9"/>
  <c r="AC32" i="9"/>
  <c r="AK30" i="9"/>
  <c r="AE29" i="9"/>
  <c r="AC28" i="9"/>
  <c r="AU24" i="9"/>
  <c r="AT24" i="9"/>
  <c r="AN24" i="9"/>
  <c r="AL24" i="9"/>
  <c r="AK24" i="9"/>
  <c r="AJ24" i="9"/>
  <c r="AI24" i="9"/>
  <c r="AH24" i="9"/>
  <c r="AG24" i="9"/>
  <c r="AF24" i="9"/>
  <c r="AE24" i="9"/>
  <c r="AD24" i="9"/>
  <c r="AC24" i="9"/>
  <c r="AU23" i="9"/>
  <c r="AT23" i="9"/>
  <c r="AN23" i="9"/>
  <c r="AL23" i="9"/>
  <c r="AK23" i="9"/>
  <c r="AJ23" i="9"/>
  <c r="AI23" i="9"/>
  <c r="AH23" i="9"/>
  <c r="AG23" i="9"/>
  <c r="AF23" i="9"/>
  <c r="AE23" i="9"/>
  <c r="AD23" i="9"/>
  <c r="AC23" i="9"/>
  <c r="AU22" i="9"/>
  <c r="AT22" i="9"/>
  <c r="AN22" i="9"/>
  <c r="AL22" i="9"/>
  <c r="AK22" i="9"/>
  <c r="AJ22" i="9"/>
  <c r="AI22" i="9"/>
  <c r="AH22" i="9"/>
  <c r="AG22" i="9"/>
  <c r="AF22" i="9"/>
  <c r="AE22" i="9"/>
  <c r="AD22" i="9"/>
  <c r="AC22" i="9"/>
  <c r="AJ21" i="9"/>
  <c r="AF21" i="9"/>
  <c r="AU20" i="9"/>
  <c r="AT20" i="9"/>
  <c r="AN20" i="9"/>
  <c r="AL20" i="9"/>
  <c r="AK20" i="9"/>
  <c r="AJ20" i="9"/>
  <c r="AI20" i="9"/>
  <c r="AH20" i="9"/>
  <c r="AG20" i="9"/>
  <c r="AF20" i="9"/>
  <c r="AE20" i="9"/>
  <c r="AD20" i="9"/>
  <c r="AC20" i="9"/>
  <c r="AU19" i="9"/>
  <c r="AT19" i="9"/>
  <c r="AN19" i="9"/>
  <c r="AL19" i="9"/>
  <c r="AK19" i="9"/>
  <c r="AJ19" i="9"/>
  <c r="AI19" i="9"/>
  <c r="AH19" i="9"/>
  <c r="AG19" i="9"/>
  <c r="AF19" i="9"/>
  <c r="AE19" i="9"/>
  <c r="AD19" i="9"/>
  <c r="AC19" i="9"/>
  <c r="AO18" i="9"/>
  <c r="AU17" i="9"/>
  <c r="AT17" i="9"/>
  <c r="AN17" i="9"/>
  <c r="AK17" i="9"/>
  <c r="AJ17" i="9"/>
  <c r="AI17" i="9"/>
  <c r="AH17" i="9"/>
  <c r="AG17" i="9"/>
  <c r="AF17" i="9"/>
  <c r="AE17" i="9"/>
  <c r="AD17" i="9"/>
  <c r="AC17" i="9"/>
  <c r="AU13" i="9"/>
  <c r="AT13" i="9"/>
  <c r="AN13" i="9"/>
  <c r="AL13" i="9"/>
  <c r="AK13" i="9"/>
  <c r="AJ13" i="9"/>
  <c r="AI13" i="9"/>
  <c r="AH13" i="9"/>
  <c r="AG13" i="9"/>
  <c r="AF13" i="9"/>
  <c r="AE13" i="9"/>
  <c r="AD13" i="9"/>
  <c r="AC13" i="9"/>
  <c r="AU12" i="9"/>
  <c r="AT12" i="9"/>
  <c r="AN12" i="9"/>
  <c r="AL12" i="9"/>
  <c r="AK12" i="9"/>
  <c r="AJ12" i="9"/>
  <c r="AI12" i="9"/>
  <c r="AH12" i="9"/>
  <c r="AG12" i="9"/>
  <c r="AF12" i="9"/>
  <c r="AE12" i="9"/>
  <c r="AD12" i="9"/>
  <c r="AC12" i="9"/>
  <c r="AC11" i="9"/>
  <c r="AC10" i="9"/>
  <c r="AD309" i="25"/>
  <c r="AC309" i="25"/>
  <c r="AD298" i="25"/>
  <c r="AC298" i="25"/>
  <c r="AD296" i="25"/>
  <c r="AC296" i="25"/>
  <c r="AC285" i="25"/>
  <c r="AC284" i="25"/>
  <c r="AC282" i="25"/>
  <c r="AC281" i="25"/>
  <c r="AC280" i="25"/>
  <c r="AC279" i="25"/>
  <c r="AC278" i="25"/>
  <c r="AC273" i="25"/>
  <c r="AC269" i="25"/>
  <c r="AC268" i="25"/>
  <c r="AC267" i="25"/>
  <c r="AC264" i="25"/>
  <c r="AC263" i="25"/>
  <c r="AD257" i="25"/>
  <c r="AC257" i="25"/>
  <c r="AC256" i="25"/>
  <c r="AC252" i="25"/>
  <c r="AC251" i="25"/>
  <c r="AC250" i="25"/>
  <c r="AM242" i="25"/>
  <c r="AD242" i="25"/>
  <c r="AC242" i="25"/>
  <c r="AM241" i="25"/>
  <c r="AD241" i="25"/>
  <c r="AC241" i="25"/>
  <c r="AM240" i="25"/>
  <c r="AD240" i="25"/>
  <c r="AC240" i="25"/>
  <c r="AM239" i="25"/>
  <c r="AD239" i="25"/>
  <c r="AC239" i="25"/>
  <c r="AM238" i="25"/>
  <c r="AD238" i="25"/>
  <c r="AC238" i="25"/>
  <c r="AM237" i="25"/>
  <c r="AD237" i="25"/>
  <c r="AC237" i="25"/>
  <c r="AM236" i="25"/>
  <c r="AD236" i="25"/>
  <c r="AC236" i="25"/>
  <c r="AM235" i="25"/>
  <c r="AD235" i="25"/>
  <c r="AC235" i="25"/>
  <c r="AM234" i="25"/>
  <c r="AD234" i="25"/>
  <c r="AC234" i="25"/>
  <c r="AM233" i="25"/>
  <c r="AD233" i="25"/>
  <c r="AC233" i="25"/>
  <c r="AM232" i="25"/>
  <c r="AD232" i="25"/>
  <c r="AC232" i="25"/>
  <c r="AM231" i="25"/>
  <c r="AD231" i="25"/>
  <c r="AC231" i="25"/>
  <c r="AG228" i="25"/>
  <c r="AG227" i="25"/>
  <c r="AG226" i="25"/>
  <c r="AG225" i="25"/>
  <c r="AG224" i="25"/>
  <c r="AD221" i="25"/>
  <c r="AC221" i="25"/>
  <c r="AD220" i="25"/>
  <c r="AC220" i="25"/>
  <c r="AD219" i="25"/>
  <c r="AC219" i="25"/>
  <c r="AD218" i="25"/>
  <c r="AC218" i="25"/>
  <c r="AL214" i="25"/>
  <c r="AJ214" i="25"/>
  <c r="AI214" i="25"/>
  <c r="AG214" i="25"/>
  <c r="AD214" i="25"/>
  <c r="AC214" i="25"/>
  <c r="AL213" i="25"/>
  <c r="AJ213" i="25"/>
  <c r="AI213" i="25"/>
  <c r="AG213" i="25"/>
  <c r="AC213" i="25"/>
  <c r="AL212" i="25"/>
  <c r="AJ212" i="25"/>
  <c r="AI212" i="25"/>
  <c r="AG212" i="25"/>
  <c r="AD203" i="25"/>
  <c r="AC203" i="25"/>
  <c r="AD202" i="25"/>
  <c r="AC202" i="25"/>
  <c r="AD201" i="25"/>
  <c r="AC201" i="25"/>
  <c r="AD200" i="25"/>
  <c r="AC200" i="25"/>
  <c r="AD199" i="25"/>
  <c r="AC199" i="25"/>
  <c r="AD198" i="25"/>
  <c r="AC198" i="25"/>
  <c r="AI197" i="25"/>
  <c r="AG197" i="25"/>
  <c r="AD197" i="25"/>
  <c r="AC197" i="25"/>
  <c r="AI195" i="25"/>
  <c r="AG195" i="25"/>
  <c r="AD195" i="25"/>
  <c r="AC195" i="25"/>
  <c r="AI194" i="25"/>
  <c r="AG194" i="25"/>
  <c r="AD194" i="25"/>
  <c r="AC194" i="25"/>
  <c r="AI193" i="25"/>
  <c r="AG193" i="25"/>
  <c r="AD193" i="25"/>
  <c r="AC193" i="25"/>
  <c r="AI192" i="25"/>
  <c r="AG192" i="25"/>
  <c r="AD192" i="25"/>
  <c r="AC192" i="25"/>
  <c r="AI191" i="25"/>
  <c r="AG191" i="25"/>
  <c r="AD191" i="25"/>
  <c r="AC191" i="25"/>
  <c r="AI190" i="25"/>
  <c r="AG190" i="25"/>
  <c r="AD190" i="25"/>
  <c r="AC190" i="25"/>
  <c r="AR181" i="25"/>
  <c r="AQ181" i="25"/>
  <c r="AR180" i="25"/>
  <c r="AQ180" i="25"/>
  <c r="AM179" i="25"/>
  <c r="AJ179" i="25"/>
  <c r="AI179" i="25"/>
  <c r="AF179" i="25"/>
  <c r="AE179" i="25"/>
  <c r="AD179" i="25"/>
  <c r="AC179" i="25"/>
  <c r="AM178" i="25"/>
  <c r="AJ178" i="25"/>
  <c r="AI178" i="25"/>
  <c r="AF178" i="25"/>
  <c r="AE178" i="25"/>
  <c r="AD178" i="25"/>
  <c r="AM177" i="25"/>
  <c r="AJ177" i="25"/>
  <c r="AI177" i="25"/>
  <c r="AF177" i="25"/>
  <c r="AE177" i="25"/>
  <c r="AD177" i="25"/>
  <c r="AC177" i="25"/>
  <c r="AM176" i="25"/>
  <c r="AJ176" i="25"/>
  <c r="AI176" i="25"/>
  <c r="AF176" i="25"/>
  <c r="AE176" i="25"/>
  <c r="AD176" i="25"/>
  <c r="AC176" i="25"/>
  <c r="AM175" i="25"/>
  <c r="AJ175" i="25"/>
  <c r="AI175" i="25"/>
  <c r="AF175" i="25"/>
  <c r="AE175" i="25"/>
  <c r="AD175" i="25"/>
  <c r="AC175" i="25"/>
  <c r="AR169" i="25"/>
  <c r="AQ169" i="25"/>
  <c r="AM169" i="25"/>
  <c r="AI169" i="25"/>
  <c r="AF169" i="25"/>
  <c r="AE169" i="25"/>
  <c r="AD169" i="25"/>
  <c r="AC169" i="25"/>
  <c r="AR168" i="25"/>
  <c r="AQ168" i="25"/>
  <c r="AM168" i="25"/>
  <c r="AI168" i="25"/>
  <c r="AF168" i="25"/>
  <c r="AE168" i="25"/>
  <c r="AD168" i="25"/>
  <c r="AC168" i="25"/>
  <c r="AR165" i="25"/>
  <c r="AQ165" i="25"/>
  <c r="AM165" i="25"/>
  <c r="AI165" i="25"/>
  <c r="AF165" i="25"/>
  <c r="AE165" i="25"/>
  <c r="AD165" i="25"/>
  <c r="AC165" i="25"/>
  <c r="AR164" i="25"/>
  <c r="AQ164" i="25"/>
  <c r="AM164" i="25"/>
  <c r="AI164" i="25"/>
  <c r="AF164" i="25"/>
  <c r="AE164" i="25"/>
  <c r="AD164" i="25"/>
  <c r="AC164" i="25"/>
  <c r="AR161" i="25"/>
  <c r="AQ161" i="25"/>
  <c r="AM161" i="25"/>
  <c r="AJ161" i="25"/>
  <c r="AI161" i="25"/>
  <c r="AF161" i="25"/>
  <c r="AE161" i="25"/>
  <c r="AD161" i="25"/>
  <c r="AC161" i="25"/>
  <c r="AR160" i="25"/>
  <c r="AQ160" i="25"/>
  <c r="AM160" i="25"/>
  <c r="AI160" i="25"/>
  <c r="AR159" i="25"/>
  <c r="AQ159" i="25"/>
  <c r="AJ159" i="25"/>
  <c r="AR158" i="25"/>
  <c r="AQ158" i="25"/>
  <c r="AJ158" i="25"/>
  <c r="AR157" i="25"/>
  <c r="AQ157" i="25"/>
  <c r="AM157" i="25"/>
  <c r="AI157" i="25"/>
  <c r="AR154" i="25"/>
  <c r="AQ154" i="25"/>
  <c r="AM154" i="25"/>
  <c r="AI154" i="25"/>
  <c r="AF154" i="25"/>
  <c r="AE154" i="25"/>
  <c r="AD154" i="25"/>
  <c r="AC154" i="25"/>
  <c r="AR153" i="25"/>
  <c r="AQ153" i="25"/>
  <c r="AM153" i="25"/>
  <c r="AI153" i="25"/>
  <c r="AF153" i="25"/>
  <c r="AE153" i="25"/>
  <c r="AD153" i="25"/>
  <c r="AC153" i="25"/>
  <c r="AR152" i="25"/>
  <c r="AQ152" i="25"/>
  <c r="AM152" i="25"/>
  <c r="AI152" i="25"/>
  <c r="AF152" i="25"/>
  <c r="AE152" i="25"/>
  <c r="AD152" i="25"/>
  <c r="AC152" i="25"/>
  <c r="AR149" i="25"/>
  <c r="AQ149" i="25"/>
  <c r="AM149" i="25"/>
  <c r="AI149" i="25"/>
  <c r="AF149" i="25"/>
  <c r="AE149" i="25"/>
  <c r="AD149" i="25"/>
  <c r="AC149" i="25"/>
  <c r="AR148" i="25"/>
  <c r="AQ148" i="25"/>
  <c r="AM148" i="25"/>
  <c r="AI148" i="25"/>
  <c r="AF148" i="25"/>
  <c r="AE148" i="25"/>
  <c r="AD148" i="25"/>
  <c r="AC148" i="25"/>
  <c r="AR147" i="25"/>
  <c r="AQ147" i="25"/>
  <c r="AM147" i="25"/>
  <c r="AI147" i="25"/>
  <c r="AF147" i="25"/>
  <c r="AE147" i="25"/>
  <c r="AD147" i="25"/>
  <c r="AC147" i="25"/>
  <c r="AR146" i="25"/>
  <c r="AQ146" i="25"/>
  <c r="AM146" i="25"/>
  <c r="AI146" i="25"/>
  <c r="AF146" i="25"/>
  <c r="AE146" i="25"/>
  <c r="AD146" i="25"/>
  <c r="AC146" i="25"/>
  <c r="AR145" i="25"/>
  <c r="AQ145" i="25"/>
  <c r="AM145" i="25"/>
  <c r="AI145" i="25"/>
  <c r="AF145" i="25"/>
  <c r="AE145" i="25"/>
  <c r="AD145" i="25"/>
  <c r="AC145" i="25"/>
  <c r="AR144" i="25"/>
  <c r="AQ144" i="25"/>
  <c r="AM144" i="25"/>
  <c r="AI144" i="25"/>
  <c r="AF144" i="25"/>
  <c r="AE144" i="25"/>
  <c r="AD144" i="25"/>
  <c r="AC144" i="25"/>
  <c r="AR143" i="25"/>
  <c r="AQ143" i="25"/>
  <c r="AM143" i="25"/>
  <c r="AI143" i="25"/>
  <c r="AF143" i="25"/>
  <c r="AE143" i="25"/>
  <c r="AD143" i="25"/>
  <c r="AC143" i="25"/>
  <c r="AR140" i="25"/>
  <c r="AQ140" i="25"/>
  <c r="AM140" i="25"/>
  <c r="AI140" i="25"/>
  <c r="AF140" i="25"/>
  <c r="AE140" i="25"/>
  <c r="AD140" i="25"/>
  <c r="AC140" i="25"/>
  <c r="AR139" i="25"/>
  <c r="AQ139" i="25"/>
  <c r="AM139" i="25"/>
  <c r="AI139" i="25"/>
  <c r="AF139" i="25"/>
  <c r="AE139" i="25"/>
  <c r="AD139" i="25"/>
  <c r="AC139" i="25"/>
  <c r="AR138" i="25"/>
  <c r="AQ138" i="25"/>
  <c r="AM138" i="25"/>
  <c r="AI138" i="25"/>
  <c r="AF138" i="25"/>
  <c r="AE138" i="25"/>
  <c r="AD138" i="25"/>
  <c r="AC138" i="25"/>
  <c r="AR137" i="25"/>
  <c r="AQ137" i="25"/>
  <c r="AM137" i="25"/>
  <c r="AI137" i="25"/>
  <c r="AF137" i="25"/>
  <c r="AE137" i="25"/>
  <c r="AD137" i="25"/>
  <c r="AC137" i="25"/>
  <c r="AR136" i="25"/>
  <c r="AQ136" i="25"/>
  <c r="AM136" i="25"/>
  <c r="AI136" i="25"/>
  <c r="AF136" i="25"/>
  <c r="AE136" i="25"/>
  <c r="AD136" i="25"/>
  <c r="AC136" i="25"/>
  <c r="AR135" i="25"/>
  <c r="AQ135" i="25"/>
  <c r="AM135" i="25"/>
  <c r="AI135" i="25"/>
  <c r="AF135" i="25"/>
  <c r="AE135" i="25"/>
  <c r="AD135" i="25"/>
  <c r="AC135" i="25"/>
  <c r="AR132" i="25"/>
  <c r="AQ132" i="25"/>
  <c r="AM132" i="25"/>
  <c r="AI132" i="25"/>
  <c r="AF132" i="25"/>
  <c r="AE132" i="25"/>
  <c r="AD132" i="25"/>
  <c r="AC132" i="25"/>
  <c r="AR131" i="25"/>
  <c r="AQ131" i="25"/>
  <c r="AM131" i="25"/>
  <c r="AI131" i="25"/>
  <c r="AF131" i="25"/>
  <c r="AE131" i="25"/>
  <c r="AD131" i="25"/>
  <c r="AC131" i="25"/>
  <c r="AR130" i="25"/>
  <c r="AQ130" i="25"/>
  <c r="AM130" i="25"/>
  <c r="AI130" i="25"/>
  <c r="AF130" i="25"/>
  <c r="AE130" i="25"/>
  <c r="AD130" i="25"/>
  <c r="AC130" i="25"/>
  <c r="AR127" i="25"/>
  <c r="AQ127" i="25"/>
  <c r="AM127" i="25"/>
  <c r="AI127" i="25"/>
  <c r="AF127" i="25"/>
  <c r="AE127" i="25"/>
  <c r="AD127" i="25"/>
  <c r="AC127" i="25"/>
  <c r="AR126" i="25"/>
  <c r="AQ126" i="25"/>
  <c r="AM126" i="25"/>
  <c r="AI126" i="25"/>
  <c r="AF126" i="25"/>
  <c r="AE126" i="25"/>
  <c r="AD126" i="25"/>
  <c r="AC126" i="25"/>
  <c r="AR125" i="25"/>
  <c r="AQ125" i="25"/>
  <c r="AM125" i="25"/>
  <c r="AI125" i="25"/>
  <c r="AF125" i="25"/>
  <c r="AE125" i="25"/>
  <c r="AD125" i="25"/>
  <c r="AC125" i="25"/>
  <c r="AR124" i="25"/>
  <c r="AQ124" i="25"/>
  <c r="AM124" i="25"/>
  <c r="AI124" i="25"/>
  <c r="AF124" i="25"/>
  <c r="AE124" i="25"/>
  <c r="AD124" i="25"/>
  <c r="AC124" i="25"/>
  <c r="AR123" i="25"/>
  <c r="AQ123" i="25"/>
  <c r="AM123" i="25"/>
  <c r="AI123" i="25"/>
  <c r="AF123" i="25"/>
  <c r="AE123" i="25"/>
  <c r="AD123" i="25"/>
  <c r="AC123" i="25"/>
  <c r="AR120" i="25"/>
  <c r="AQ120" i="25"/>
  <c r="AM120" i="25"/>
  <c r="AJ120" i="25"/>
  <c r="AI120" i="25"/>
  <c r="AF120" i="25"/>
  <c r="AE120" i="25"/>
  <c r="AD120" i="25"/>
  <c r="AC120" i="25"/>
  <c r="AR119" i="25"/>
  <c r="AQ119" i="25"/>
  <c r="AM119" i="25"/>
  <c r="AJ119" i="25"/>
  <c r="AI119" i="25"/>
  <c r="AF119" i="25"/>
  <c r="AE119" i="25"/>
  <c r="AD119" i="25"/>
  <c r="AC119" i="25"/>
  <c r="AR118" i="25"/>
  <c r="AQ118" i="25"/>
  <c r="AM118" i="25"/>
  <c r="AJ118" i="25"/>
  <c r="AI118" i="25"/>
  <c r="AF118" i="25"/>
  <c r="AE118" i="25"/>
  <c r="AD118" i="25"/>
  <c r="AC118" i="25"/>
  <c r="AR117" i="25"/>
  <c r="AQ117" i="25"/>
  <c r="AM117" i="25"/>
  <c r="AJ117" i="25"/>
  <c r="AI117" i="25"/>
  <c r="AF117" i="25"/>
  <c r="AE117" i="25"/>
  <c r="AD117" i="25"/>
  <c r="AC117" i="25"/>
  <c r="AR116" i="25"/>
  <c r="AQ116" i="25"/>
  <c r="AM116" i="25"/>
  <c r="AJ116" i="25"/>
  <c r="AI116" i="25"/>
  <c r="AF116" i="25"/>
  <c r="AE116" i="25"/>
  <c r="AD116" i="25"/>
  <c r="AC116" i="25"/>
  <c r="AC108" i="25"/>
  <c r="AC107" i="25"/>
  <c r="AC106" i="25"/>
  <c r="AC91" i="25"/>
  <c r="AC90" i="25"/>
  <c r="AC89" i="25"/>
  <c r="AC88" i="25"/>
  <c r="AC86" i="25"/>
  <c r="AC85" i="25"/>
  <c r="AC84" i="25"/>
  <c r="AC82" i="25"/>
  <c r="AC81" i="25"/>
  <c r="AC80" i="25"/>
  <c r="AC79" i="25"/>
  <c r="AC78" i="25"/>
  <c r="AC77" i="25"/>
  <c r="AC76" i="25"/>
  <c r="AC75" i="25"/>
  <c r="AC73" i="25"/>
  <c r="AC72" i="25"/>
  <c r="AC71" i="25"/>
  <c r="AC70" i="25"/>
  <c r="AC69" i="25"/>
  <c r="AC68" i="25"/>
  <c r="AC66" i="25"/>
  <c r="AC65" i="25"/>
  <c r="AC64" i="25"/>
  <c r="AC63" i="25"/>
  <c r="AC62" i="25"/>
  <c r="AC61" i="25"/>
  <c r="AC60" i="25"/>
  <c r="AC59" i="25"/>
  <c r="AC58" i="25"/>
  <c r="AD43" i="25"/>
  <c r="AC43" i="25"/>
  <c r="AD42" i="25"/>
  <c r="AC42" i="25"/>
  <c r="AD36" i="25"/>
  <c r="AC36" i="25"/>
  <c r="AD27" i="25"/>
  <c r="AC27" i="25"/>
  <c r="AD26" i="25"/>
  <c r="AC26" i="25"/>
  <c r="AJ103" i="10"/>
  <c r="AJ102" i="10"/>
  <c r="AJ101" i="10"/>
  <c r="AO100" i="10"/>
  <c r="AO99" i="10"/>
  <c r="AN98" i="10"/>
  <c r="AN97" i="10"/>
  <c r="AN96" i="10"/>
  <c r="AC92" i="10"/>
  <c r="AC91" i="10"/>
  <c r="AC86" i="10"/>
  <c r="AC85" i="10"/>
  <c r="AI84" i="10"/>
  <c r="AH84" i="10"/>
  <c r="AF84" i="10"/>
  <c r="AE84" i="10"/>
  <c r="AD84" i="10"/>
  <c r="AC84" i="10"/>
  <c r="AI83" i="10"/>
  <c r="AH83" i="10"/>
  <c r="AF83" i="10"/>
  <c r="AE83" i="10"/>
  <c r="AD83" i="10"/>
  <c r="AC83" i="10"/>
  <c r="AE82" i="10"/>
  <c r="AD82" i="10"/>
  <c r="AC82" i="10"/>
  <c r="AJ81" i="10"/>
  <c r="AI81" i="10"/>
  <c r="AH81" i="10"/>
  <c r="AG81" i="10"/>
  <c r="AF81" i="10"/>
  <c r="AI80" i="10"/>
  <c r="AH80" i="10"/>
  <c r="AF80" i="10"/>
  <c r="AE80" i="10"/>
  <c r="AD80" i="10"/>
  <c r="AC80" i="10"/>
  <c r="AJ36" i="10"/>
  <c r="AJ32" i="10"/>
  <c r="AI32" i="10"/>
  <c r="AH32" i="10"/>
  <c r="AG32" i="10"/>
  <c r="AF32" i="10"/>
  <c r="AE143" i="8"/>
  <c r="AD143" i="8"/>
  <c r="AC143" i="8"/>
  <c r="AE136" i="8"/>
  <c r="AD136" i="8"/>
  <c r="AC136" i="8"/>
  <c r="AE135" i="8"/>
  <c r="AD135" i="8"/>
  <c r="AC135" i="8"/>
  <c r="AE134" i="8"/>
  <c r="AD134" i="8"/>
  <c r="AC134" i="8"/>
  <c r="AE133" i="8"/>
  <c r="AD133" i="8"/>
  <c r="AC133" i="8"/>
  <c r="AE132" i="8"/>
  <c r="AD132" i="8"/>
  <c r="AC132" i="8"/>
  <c r="AE131" i="8"/>
  <c r="AD131" i="8"/>
  <c r="AC131" i="8"/>
  <c r="AE122" i="8"/>
  <c r="AD122" i="8"/>
  <c r="AC122" i="8"/>
  <c r="AE121" i="8"/>
  <c r="AD121" i="8"/>
  <c r="AC121" i="8"/>
  <c r="AE115" i="8"/>
  <c r="AD115" i="8"/>
  <c r="AC115" i="8"/>
  <c r="AE110" i="8"/>
  <c r="AD110" i="8"/>
  <c r="AC110" i="8"/>
  <c r="AE109" i="8"/>
  <c r="AD109" i="8"/>
  <c r="AC109" i="8"/>
  <c r="AE108" i="8"/>
  <c r="AD108" i="8"/>
  <c r="AC108" i="8"/>
  <c r="AE107" i="8"/>
  <c r="AD107" i="8"/>
  <c r="AC107" i="8"/>
  <c r="AE105" i="8"/>
  <c r="AD105" i="8"/>
  <c r="AC105" i="8"/>
  <c r="AE104" i="8"/>
  <c r="AD104" i="8"/>
  <c r="AC104" i="8"/>
  <c r="AE103" i="8"/>
  <c r="AD103" i="8"/>
  <c r="AC103" i="8"/>
  <c r="AE97" i="8"/>
  <c r="AD97" i="8"/>
  <c r="AC97" i="8"/>
  <c r="AE94" i="8"/>
  <c r="AD94" i="8"/>
  <c r="AC94" i="8"/>
  <c r="AE87" i="8"/>
  <c r="AD87" i="8"/>
  <c r="AC87" i="8"/>
  <c r="AC66" i="8"/>
  <c r="AE65" i="8"/>
  <c r="AD65" i="8"/>
  <c r="AC65" i="8"/>
  <c r="AE63" i="8"/>
  <c r="AD63" i="8"/>
  <c r="AC63" i="8"/>
  <c r="AE62" i="8"/>
  <c r="AD62" i="8"/>
  <c r="AC62" i="8"/>
  <c r="AE61" i="8"/>
  <c r="AD61" i="8"/>
  <c r="AC61" i="8"/>
  <c r="AC60" i="8"/>
  <c r="AC59" i="8"/>
  <c r="AC58" i="8"/>
  <c r="AC57" i="8"/>
  <c r="AC56" i="8"/>
  <c r="AC55" i="8"/>
  <c r="AE36" i="8"/>
  <c r="AD36" i="8"/>
  <c r="AC36" i="8"/>
  <c r="AE30" i="8"/>
  <c r="AD30" i="8"/>
  <c r="AC30" i="8"/>
  <c r="AE29" i="8"/>
  <c r="AD29" i="8"/>
  <c r="AC29" i="8"/>
  <c r="AE26" i="8"/>
  <c r="AD26" i="8"/>
  <c r="AC26" i="8"/>
  <c r="AE25" i="8"/>
  <c r="AD25" i="8"/>
  <c r="AE24" i="8"/>
  <c r="AD24" i="8"/>
  <c r="AC24" i="8"/>
  <c r="AE23" i="8"/>
  <c r="AD23" i="8"/>
  <c r="AC23" i="8"/>
  <c r="AE22" i="8"/>
  <c r="AD22" i="8"/>
  <c r="AC22" i="8"/>
  <c r="AE18" i="8"/>
  <c r="AD18" i="8"/>
  <c r="AC17" i="8"/>
  <c r="AE16" i="8"/>
  <c r="AD16" i="8"/>
  <c r="AC16" i="8"/>
  <c r="AE11" i="8"/>
  <c r="AD11" i="8"/>
  <c r="AC11" i="8"/>
  <c r="AE10" i="8"/>
  <c r="AD10" i="8"/>
  <c r="AC10" i="8"/>
  <c r="J3" i="8" s="1"/>
  <c r="AS108" i="9"/>
  <c r="AS104" i="9"/>
  <c r="AS103" i="9"/>
  <c r="AS102" i="9"/>
  <c r="AS98" i="9"/>
  <c r="AS97" i="9"/>
  <c r="AS91" i="9"/>
  <c r="AS90" i="9"/>
  <c r="AS87" i="9"/>
  <c r="AS86" i="9"/>
  <c r="AS77" i="9"/>
  <c r="AS65" i="9"/>
  <c r="AS64" i="9"/>
  <c r="AS63" i="9"/>
  <c r="AS59" i="9"/>
  <c r="AS55" i="9"/>
  <c r="AS51" i="9"/>
  <c r="AS50" i="9"/>
  <c r="AS49" i="9"/>
  <c r="AS48" i="9"/>
  <c r="AS39" i="9"/>
  <c r="AS37" i="9"/>
  <c r="AS34" i="9"/>
  <c r="AS33" i="9"/>
  <c r="AS32" i="9"/>
  <c r="AS24" i="9"/>
  <c r="AS23" i="9"/>
  <c r="AS22" i="9"/>
  <c r="AS20" i="9"/>
  <c r="AS19" i="9"/>
  <c r="AS17" i="9"/>
  <c r="AS13" i="9"/>
  <c r="AS12" i="9"/>
  <c r="J3" i="20" l="1"/>
  <c r="J3" i="18"/>
  <c r="J3" i="17"/>
  <c r="J3" i="15"/>
  <c r="J3" i="16"/>
  <c r="J3" i="12"/>
  <c r="J3" i="35"/>
  <c r="J3" i="14"/>
  <c r="J3" i="32"/>
  <c r="J3" i="9"/>
  <c r="J3" i="25"/>
  <c r="J3" i="24"/>
  <c r="J3" i="10"/>
  <c r="E111" i="38" l="1"/>
  <c r="E117" i="38"/>
  <c r="E116" i="38"/>
  <c r="E70" i="38" l="1"/>
  <c r="E69" i="38"/>
  <c r="E66" i="38"/>
  <c r="E79" i="38"/>
  <c r="E77" i="38"/>
  <c r="E74" i="38"/>
  <c r="E73" i="38"/>
  <c r="E64" i="38"/>
  <c r="E25" i="38"/>
  <c r="E122" i="38"/>
  <c r="E121" i="38"/>
  <c r="E108" i="38"/>
  <c r="E107" i="38"/>
  <c r="E102" i="38"/>
  <c r="E101" i="38"/>
  <c r="E96" i="38"/>
  <c r="E95" i="38"/>
  <c r="E90" i="38"/>
  <c r="E89" i="38"/>
  <c r="E88" i="38"/>
  <c r="E87" i="38"/>
  <c r="E82" i="38"/>
  <c r="E54" i="38"/>
  <c r="E48" i="38"/>
  <c r="E42" i="38"/>
  <c r="E36" i="38"/>
  <c r="E40" i="38"/>
  <c r="E46" i="38"/>
  <c r="E52" i="38"/>
  <c r="E58" i="38"/>
  <c r="E34" i="38"/>
  <c r="E30" i="38"/>
  <c r="E29" i="38"/>
  <c r="E24" i="38"/>
  <c r="E20" i="38"/>
  <c r="E19" i="38"/>
  <c r="M86" i="10" l="1"/>
  <c r="E73" i="14"/>
  <c r="D77" i="14"/>
  <c r="E77" i="14"/>
  <c r="F77" i="14"/>
  <c r="C77" i="14"/>
  <c r="C71" i="14"/>
  <c r="C70" i="14"/>
  <c r="C74" i="14"/>
  <c r="D74" i="14"/>
  <c r="E74" i="14"/>
  <c r="F74" i="14"/>
  <c r="D73" i="14"/>
  <c r="F73" i="14"/>
  <c r="C73" i="14"/>
  <c r="D70" i="14"/>
  <c r="E70" i="14"/>
  <c r="F70" i="14"/>
  <c r="D71" i="14"/>
  <c r="D78" i="14" s="1"/>
  <c r="E71" i="14"/>
  <c r="E78" i="14" s="1"/>
  <c r="F71" i="14"/>
  <c r="F78" i="14" s="1"/>
  <c r="C78" i="14" l="1"/>
  <c r="G77" i="14"/>
  <c r="G70" i="14"/>
  <c r="E75" i="14"/>
  <c r="E76" i="14" s="1"/>
  <c r="G74" i="14"/>
  <c r="F75" i="14"/>
  <c r="F76" i="14" s="1"/>
  <c r="C75" i="14"/>
  <c r="C76" i="14" s="1"/>
  <c r="D75" i="14"/>
  <c r="D76" i="14" s="1"/>
  <c r="G73" i="14"/>
  <c r="G71" i="14"/>
  <c r="K84" i="10"/>
  <c r="K83" i="10"/>
  <c r="K81" i="10"/>
  <c r="K80" i="10"/>
  <c r="C88" i="10"/>
  <c r="C87" i="10"/>
  <c r="M87" i="10" s="1"/>
  <c r="K86" i="10"/>
  <c r="G78" i="14" l="1"/>
  <c r="G75" i="14"/>
  <c r="G76" i="14" s="1"/>
  <c r="K87" i="10"/>
  <c r="W36" i="20" l="1"/>
  <c r="X36" i="20" s="1"/>
  <c r="W20" i="20" l="1"/>
  <c r="W19" i="20"/>
  <c r="W18" i="20"/>
  <c r="X18" i="20" s="1"/>
  <c r="W11" i="20"/>
  <c r="W10" i="20"/>
  <c r="W9" i="20"/>
  <c r="X20" i="20"/>
  <c r="X19" i="20"/>
  <c r="M16" i="2" l="1"/>
  <c r="H204" i="25"/>
  <c r="N40" i="8"/>
  <c r="O40" i="8"/>
  <c r="M40" i="8"/>
  <c r="I40" i="8"/>
  <c r="J40" i="8"/>
  <c r="H40" i="8"/>
  <c r="C33" i="25" s="1"/>
  <c r="T36" i="15"/>
  <c r="M17" i="2" a="1"/>
  <c r="M14" i="2" a="1"/>
  <c r="M21" i="2" a="1"/>
  <c r="M12" i="2" a="1"/>
  <c r="M20" i="2" a="1"/>
  <c r="M23" i="2" a="1"/>
  <c r="M9" i="2" a="1"/>
  <c r="M18" i="2" a="1"/>
  <c r="M15" i="2" a="1"/>
  <c r="M19" i="2" a="1"/>
  <c r="M25" i="2" a="1"/>
  <c r="M10" i="2" a="1"/>
  <c r="M26" i="2" a="1"/>
  <c r="M23" i="2" l="1"/>
  <c r="M17" i="2"/>
  <c r="M21" i="2"/>
  <c r="M26" i="2"/>
  <c r="M15" i="2"/>
  <c r="M12" i="2"/>
  <c r="M9" i="2"/>
  <c r="M20" i="2"/>
  <c r="M25" i="2"/>
  <c r="M10" i="2"/>
  <c r="M18" i="2"/>
  <c r="M19" i="2"/>
  <c r="M14" i="2"/>
  <c r="M22" i="2" a="1"/>
  <c r="M27" i="2" a="1"/>
  <c r="M27" i="2" l="1"/>
  <c r="M22" i="2"/>
  <c r="M109" i="8"/>
  <c r="D31" i="10"/>
  <c r="E31" i="10"/>
  <c r="C31" i="10"/>
  <c r="F109" i="8"/>
  <c r="F107" i="8"/>
  <c r="A1" i="36"/>
  <c r="K31" i="10" l="1"/>
  <c r="L31" i="10" s="1"/>
  <c r="P31" i="10" s="1"/>
  <c r="T31" i="10" s="1"/>
  <c r="U31" i="10" s="1"/>
  <c r="D38" i="27"/>
  <c r="G16" i="2" l="1"/>
  <c r="E16" i="2"/>
  <c r="F10" i="35"/>
  <c r="C61" i="35"/>
  <c r="F61" i="35" s="1"/>
  <c r="C58" i="35"/>
  <c r="F58" i="35" s="1"/>
  <c r="C57" i="35"/>
  <c r="F57" i="35" s="1"/>
  <c r="C55" i="35"/>
  <c r="F55" i="35" s="1"/>
  <c r="C51" i="35"/>
  <c r="C50" i="35"/>
  <c r="F50" i="35" s="1"/>
  <c r="C40" i="35"/>
  <c r="F40" i="35" s="1"/>
  <c r="C41" i="35"/>
  <c r="F41" i="35" s="1"/>
  <c r="C42" i="35"/>
  <c r="F42" i="35" s="1"/>
  <c r="C43" i="35"/>
  <c r="F43" i="35" s="1"/>
  <c r="C44" i="35"/>
  <c r="F44" i="35" s="1"/>
  <c r="C45" i="35"/>
  <c r="C39" i="35"/>
  <c r="F39" i="35" s="1"/>
  <c r="C36" i="35"/>
  <c r="F36" i="35" s="1"/>
  <c r="C21" i="35"/>
  <c r="F21" i="35" s="1"/>
  <c r="C20" i="35"/>
  <c r="F20" i="35" s="1"/>
  <c r="C18" i="35"/>
  <c r="F18" i="35" s="1"/>
  <c r="C12" i="35"/>
  <c r="C11" i="35"/>
  <c r="F11" i="35" s="1"/>
  <c r="C9" i="35"/>
  <c r="F9" i="35" s="1"/>
  <c r="B3" i="35"/>
  <c r="D62" i="35"/>
  <c r="D59" i="35"/>
  <c r="D60" i="35" s="1"/>
  <c r="D56" i="35"/>
  <c r="D52" i="35"/>
  <c r="D32" i="35"/>
  <c r="D22" i="35"/>
  <c r="D24" i="35" s="1"/>
  <c r="D13" i="35"/>
  <c r="D15" i="35" s="1"/>
  <c r="E30" i="27"/>
  <c r="E14" i="27"/>
  <c r="E9" i="27" l="1"/>
  <c r="E17" i="27"/>
  <c r="E21" i="27"/>
  <c r="E25" i="27"/>
  <c r="E29" i="27"/>
  <c r="E37" i="27"/>
  <c r="B38" i="27"/>
  <c r="C38" i="27"/>
  <c r="E11" i="27"/>
  <c r="E6" i="27"/>
  <c r="E33" i="27"/>
  <c r="E36" i="27"/>
  <c r="E10" i="27"/>
  <c r="E19" i="27"/>
  <c r="E27" i="27"/>
  <c r="E35" i="27"/>
  <c r="E18" i="27"/>
  <c r="E26" i="27"/>
  <c r="E34" i="27"/>
  <c r="E7" i="27"/>
  <c r="E15" i="27"/>
  <c r="E23" i="27"/>
  <c r="E31" i="27"/>
  <c r="E32" i="27"/>
  <c r="E20" i="27"/>
  <c r="E24" i="27"/>
  <c r="E12" i="27"/>
  <c r="E8" i="27"/>
  <c r="E22" i="27"/>
  <c r="E28" i="27"/>
  <c r="E13" i="27"/>
  <c r="E16" i="27"/>
  <c r="C56" i="35"/>
  <c r="F45" i="35"/>
  <c r="C59" i="35"/>
  <c r="C60" i="35" s="1"/>
  <c r="F51" i="35"/>
  <c r="C13" i="35"/>
  <c r="C15" i="35" s="1"/>
  <c r="F15" i="35" s="1"/>
  <c r="H15" i="35" s="1"/>
  <c r="H16" i="35" s="1"/>
  <c r="C22" i="35"/>
  <c r="C24" i="35" s="1"/>
  <c r="F12" i="35"/>
  <c r="C62" i="35"/>
  <c r="D26" i="35"/>
  <c r="F133" i="8"/>
  <c r="C52" i="10"/>
  <c r="H133" i="8"/>
  <c r="I133" i="8"/>
  <c r="J133" i="8"/>
  <c r="E38" i="27" l="1"/>
  <c r="J52" i="10"/>
  <c r="K52" i="10" s="1"/>
  <c r="U52" i="10" s="1"/>
  <c r="K133" i="8"/>
  <c r="D32" i="21"/>
  <c r="E32" i="21" s="1"/>
  <c r="F32" i="21" s="1"/>
  <c r="G32" i="21" s="1"/>
  <c r="H32" i="21" s="1"/>
  <c r="I32" i="21" s="1"/>
  <c r="J32" i="21" s="1"/>
  <c r="K32" i="21" s="1"/>
  <c r="M61" i="14"/>
  <c r="M58" i="14"/>
  <c r="M55" i="14"/>
  <c r="M43" i="14"/>
  <c r="M45" i="14"/>
  <c r="M143" i="8"/>
  <c r="M121" i="8"/>
  <c r="M105" i="8"/>
  <c r="L32" i="21" l="1"/>
  <c r="E309" i="25" l="1"/>
  <c r="E300" i="25"/>
  <c r="E298" i="25"/>
  <c r="E296" i="25"/>
  <c r="C286" i="25"/>
  <c r="C283" i="25"/>
  <c r="C265" i="25"/>
  <c r="G252" i="25"/>
  <c r="G251" i="25"/>
  <c r="E257" i="25"/>
  <c r="M214" i="25"/>
  <c r="O214" i="25" s="1"/>
  <c r="M213" i="25"/>
  <c r="M212" i="25"/>
  <c r="M211" i="25"/>
  <c r="E214" i="25"/>
  <c r="E211" i="25"/>
  <c r="O242" i="25"/>
  <c r="O236" i="25"/>
  <c r="M243" i="25"/>
  <c r="D243" i="25"/>
  <c r="C243" i="25"/>
  <c r="E242" i="25"/>
  <c r="E241" i="25"/>
  <c r="O241" i="25" s="1"/>
  <c r="E240" i="25"/>
  <c r="O240" i="25" s="1"/>
  <c r="E239" i="25"/>
  <c r="O239" i="25" s="1"/>
  <c r="E238" i="25"/>
  <c r="O238" i="25" s="1"/>
  <c r="E237" i="25"/>
  <c r="O237" i="25" s="1"/>
  <c r="E236" i="25"/>
  <c r="E235" i="25"/>
  <c r="O235" i="25" s="1"/>
  <c r="E234" i="25"/>
  <c r="O234" i="25" s="1"/>
  <c r="E233" i="25"/>
  <c r="O233" i="25" s="1"/>
  <c r="E232" i="25"/>
  <c r="O232" i="25" s="1"/>
  <c r="E231" i="25"/>
  <c r="O231" i="25" s="1"/>
  <c r="M228" i="25"/>
  <c r="M227" i="25"/>
  <c r="M226" i="25"/>
  <c r="M225" i="25"/>
  <c r="M224" i="25"/>
  <c r="M229" i="25" s="1"/>
  <c r="G229" i="25"/>
  <c r="D222" i="25"/>
  <c r="C222" i="25"/>
  <c r="E221" i="25"/>
  <c r="E220" i="25"/>
  <c r="E219" i="25"/>
  <c r="E218" i="25"/>
  <c r="R182" i="25"/>
  <c r="Q182" i="25"/>
  <c r="M182" i="25"/>
  <c r="H205" i="25" s="1"/>
  <c r="J182" i="25"/>
  <c r="I182" i="25"/>
  <c r="F182" i="25"/>
  <c r="E182" i="25"/>
  <c r="D182" i="25"/>
  <c r="C182" i="25"/>
  <c r="R162" i="25"/>
  <c r="Q162" i="25"/>
  <c r="M162" i="25"/>
  <c r="J162" i="25"/>
  <c r="I162" i="25"/>
  <c r="G116" i="25"/>
  <c r="C109" i="25"/>
  <c r="F99" i="25"/>
  <c r="F100" i="25" s="1"/>
  <c r="E99" i="25"/>
  <c r="E100" i="25" s="1"/>
  <c r="F74" i="25"/>
  <c r="F93" i="25" s="1"/>
  <c r="E74" i="25"/>
  <c r="F67" i="25"/>
  <c r="E67" i="25"/>
  <c r="E93" i="25" s="1"/>
  <c r="C92" i="25"/>
  <c r="C83" i="25"/>
  <c r="C74" i="25"/>
  <c r="C67" i="25"/>
  <c r="F90" i="8"/>
  <c r="F87" i="8"/>
  <c r="C81" i="8"/>
  <c r="F74" i="8"/>
  <c r="O64" i="8"/>
  <c r="N64" i="8"/>
  <c r="M64" i="8"/>
  <c r="E67" i="8"/>
  <c r="D67" i="8"/>
  <c r="F61" i="8"/>
  <c r="F55" i="8"/>
  <c r="F53" i="8"/>
  <c r="O42" i="8"/>
  <c r="N42" i="8"/>
  <c r="M42" i="8"/>
  <c r="F43" i="8"/>
  <c r="F37" i="8"/>
  <c r="F36" i="8"/>
  <c r="E35" i="8"/>
  <c r="D35" i="8"/>
  <c r="C35" i="8"/>
  <c r="E28" i="8"/>
  <c r="D28" i="8"/>
  <c r="C28" i="8"/>
  <c r="F22" i="8"/>
  <c r="E19" i="8"/>
  <c r="D19" i="8"/>
  <c r="R45" i="10"/>
  <c r="Q45" i="10"/>
  <c r="I45" i="10"/>
  <c r="H45" i="10"/>
  <c r="G45" i="10"/>
  <c r="F45" i="10"/>
  <c r="S33" i="10"/>
  <c r="S45" i="10" s="1"/>
  <c r="S69" i="10"/>
  <c r="P69" i="10"/>
  <c r="K82" i="10"/>
  <c r="E92" i="10"/>
  <c r="C93" i="10"/>
  <c r="P100" i="10"/>
  <c r="P99" i="10"/>
  <c r="P98" i="10"/>
  <c r="P97" i="10"/>
  <c r="P96" i="10"/>
  <c r="K103" i="10"/>
  <c r="K102" i="10"/>
  <c r="K101" i="10"/>
  <c r="O104" i="10"/>
  <c r="N104" i="10"/>
  <c r="J104" i="10"/>
  <c r="M108" i="9"/>
  <c r="O108" i="9" s="1"/>
  <c r="O104" i="9"/>
  <c r="O103" i="9"/>
  <c r="O102" i="9"/>
  <c r="M104" i="9"/>
  <c r="M103" i="9"/>
  <c r="M102" i="9"/>
  <c r="U105" i="9"/>
  <c r="T105" i="9"/>
  <c r="C105" i="9"/>
  <c r="U99" i="9"/>
  <c r="T99" i="9"/>
  <c r="O97" i="9"/>
  <c r="M98" i="9"/>
  <c r="O98" i="9" s="1"/>
  <c r="M97" i="9"/>
  <c r="E99" i="9"/>
  <c r="D99" i="9"/>
  <c r="C99" i="9"/>
  <c r="O91" i="9"/>
  <c r="M91" i="9"/>
  <c r="M90" i="9"/>
  <c r="O90" i="9" s="1"/>
  <c r="M87" i="9"/>
  <c r="O87" i="9" s="1"/>
  <c r="M86" i="9"/>
  <c r="M88" i="9" s="1"/>
  <c r="U94" i="9"/>
  <c r="U92" i="9"/>
  <c r="T92" i="9"/>
  <c r="N92" i="9"/>
  <c r="L92" i="9"/>
  <c r="K92" i="9"/>
  <c r="J92" i="9"/>
  <c r="J94" i="9" s="1"/>
  <c r="I92" i="9"/>
  <c r="H92" i="9"/>
  <c r="F92" i="9"/>
  <c r="E92" i="9"/>
  <c r="D92" i="9"/>
  <c r="C92" i="9"/>
  <c r="U88" i="9"/>
  <c r="T88" i="9"/>
  <c r="T94" i="9" s="1"/>
  <c r="N88" i="9"/>
  <c r="N94" i="9" s="1"/>
  <c r="L88" i="9"/>
  <c r="L94" i="9" s="1"/>
  <c r="K88" i="9"/>
  <c r="K94" i="9" s="1"/>
  <c r="J88" i="9"/>
  <c r="I88" i="9"/>
  <c r="I94" i="9" s="1"/>
  <c r="H88" i="9"/>
  <c r="H94" i="9" s="1"/>
  <c r="F88" i="9"/>
  <c r="F94" i="9" s="1"/>
  <c r="E88" i="9"/>
  <c r="E94" i="9" s="1"/>
  <c r="D88" i="9"/>
  <c r="C88" i="9"/>
  <c r="C94" i="9" s="1"/>
  <c r="T58" i="9"/>
  <c r="T60" i="9" s="1"/>
  <c r="O83" i="9"/>
  <c r="M82" i="9"/>
  <c r="O82" i="9" s="1"/>
  <c r="Q82" i="9" s="1"/>
  <c r="M77" i="9"/>
  <c r="E14" i="38" s="1"/>
  <c r="T77" i="9"/>
  <c r="N77" i="9"/>
  <c r="M65" i="9"/>
  <c r="O65" i="9" s="1"/>
  <c r="M64" i="9"/>
  <c r="O64" i="9" s="1"/>
  <c r="M63" i="9"/>
  <c r="O63" i="9" s="1"/>
  <c r="U66" i="9"/>
  <c r="T66" i="9"/>
  <c r="N66" i="9"/>
  <c r="L66" i="9"/>
  <c r="K66" i="9"/>
  <c r="J66" i="9"/>
  <c r="I66" i="9"/>
  <c r="H66" i="9"/>
  <c r="G66" i="9"/>
  <c r="F66" i="9"/>
  <c r="E66" i="9"/>
  <c r="D66" i="9"/>
  <c r="C66" i="9"/>
  <c r="M59" i="9"/>
  <c r="O59" i="9" s="1"/>
  <c r="M57" i="9"/>
  <c r="O57" i="9" s="1"/>
  <c r="M56" i="9"/>
  <c r="O56" i="9" s="1"/>
  <c r="M55" i="9"/>
  <c r="O55" i="9" s="1"/>
  <c r="U60" i="9"/>
  <c r="G60" i="9"/>
  <c r="U52" i="9"/>
  <c r="T52" i="9"/>
  <c r="F52" i="9"/>
  <c r="E52" i="9"/>
  <c r="D52" i="9"/>
  <c r="C52" i="9"/>
  <c r="O47" i="9"/>
  <c r="M51" i="9"/>
  <c r="O51" i="9" s="1"/>
  <c r="M50" i="9"/>
  <c r="O50" i="9" s="1"/>
  <c r="M49" i="9"/>
  <c r="M48" i="9"/>
  <c r="O48" i="9" s="1"/>
  <c r="M47" i="9"/>
  <c r="M39" i="9"/>
  <c r="O39" i="9" s="1"/>
  <c r="M37" i="9"/>
  <c r="U35" i="9"/>
  <c r="L35" i="9"/>
  <c r="K35" i="9"/>
  <c r="J35" i="9"/>
  <c r="I35" i="9"/>
  <c r="H35" i="9"/>
  <c r="G35" i="9"/>
  <c r="F35" i="9"/>
  <c r="D35" i="9"/>
  <c r="C35" i="9"/>
  <c r="O30" i="9"/>
  <c r="O29" i="9"/>
  <c r="O28" i="9"/>
  <c r="M34" i="9"/>
  <c r="O34" i="9" s="1"/>
  <c r="M33" i="9"/>
  <c r="O33" i="9" s="1"/>
  <c r="M32" i="9"/>
  <c r="M30" i="9"/>
  <c r="M29" i="9"/>
  <c r="M28" i="9"/>
  <c r="U25" i="9"/>
  <c r="U41" i="9" s="1"/>
  <c r="U43" i="9" s="1"/>
  <c r="T25" i="9"/>
  <c r="N25" i="9"/>
  <c r="L25" i="9"/>
  <c r="K25" i="9"/>
  <c r="J25" i="9"/>
  <c r="I25" i="9"/>
  <c r="H25" i="9"/>
  <c r="G25" i="9"/>
  <c r="F25" i="9"/>
  <c r="E25" i="9"/>
  <c r="D25" i="9"/>
  <c r="C25" i="9"/>
  <c r="M24" i="9"/>
  <c r="O24" i="9" s="1"/>
  <c r="M23" i="9"/>
  <c r="O23" i="9" s="1"/>
  <c r="M22" i="9"/>
  <c r="O22" i="9" s="1"/>
  <c r="M21" i="9"/>
  <c r="O21" i="9" s="1"/>
  <c r="M20" i="9"/>
  <c r="O20" i="9" s="1"/>
  <c r="M19" i="9"/>
  <c r="O19" i="9" s="1"/>
  <c r="M17" i="9"/>
  <c r="U14" i="9"/>
  <c r="T14" i="9"/>
  <c r="O12" i="9"/>
  <c r="M13" i="9"/>
  <c r="O13" i="9" s="1"/>
  <c r="M12" i="9"/>
  <c r="M11" i="9"/>
  <c r="O11" i="9" s="1"/>
  <c r="M10" i="9"/>
  <c r="O10" i="9" s="1"/>
  <c r="D14" i="9"/>
  <c r="C14" i="9"/>
  <c r="E128" i="16"/>
  <c r="E125" i="16"/>
  <c r="E119" i="16"/>
  <c r="E116" i="16"/>
  <c r="E113" i="16"/>
  <c r="G107" i="16"/>
  <c r="G108" i="16" s="1"/>
  <c r="D107" i="16"/>
  <c r="D108" i="16" s="1"/>
  <c r="C107" i="16"/>
  <c r="C108" i="16" s="1"/>
  <c r="F96" i="16"/>
  <c r="F104" i="16" s="1"/>
  <c r="E96" i="16"/>
  <c r="E104" i="16" s="1"/>
  <c r="F87" i="16"/>
  <c r="F92" i="16" s="1"/>
  <c r="E87" i="16"/>
  <c r="I106" i="16"/>
  <c r="I105" i="16"/>
  <c r="I103" i="16"/>
  <c r="I102" i="16"/>
  <c r="I101" i="16"/>
  <c r="I100" i="16"/>
  <c r="I99" i="16"/>
  <c r="I98" i="16"/>
  <c r="I97" i="16"/>
  <c r="I95" i="16"/>
  <c r="I94" i="16"/>
  <c r="I91" i="16"/>
  <c r="I90" i="16"/>
  <c r="I89" i="16"/>
  <c r="I88" i="16"/>
  <c r="I86" i="16"/>
  <c r="I85" i="16"/>
  <c r="I83" i="16"/>
  <c r="I82" i="16"/>
  <c r="I77" i="16"/>
  <c r="I76" i="16"/>
  <c r="I74" i="16"/>
  <c r="I73" i="16"/>
  <c r="I72" i="16"/>
  <c r="I71" i="16"/>
  <c r="I70" i="16"/>
  <c r="I69" i="16"/>
  <c r="I68" i="16"/>
  <c r="F67" i="16"/>
  <c r="F75" i="16" s="1"/>
  <c r="E67" i="16"/>
  <c r="I67" i="16" s="1"/>
  <c r="F58" i="16"/>
  <c r="F63" i="16" s="1"/>
  <c r="E58" i="16"/>
  <c r="E63" i="16" s="1"/>
  <c r="E62" i="38" s="1"/>
  <c r="I66" i="16"/>
  <c r="I65" i="16"/>
  <c r="I62" i="16"/>
  <c r="I61" i="16"/>
  <c r="I60" i="16"/>
  <c r="I59" i="16"/>
  <c r="I57" i="16"/>
  <c r="I56" i="16"/>
  <c r="I54" i="16"/>
  <c r="I53" i="16"/>
  <c r="K36" i="16"/>
  <c r="C62" i="14"/>
  <c r="C56" i="14"/>
  <c r="F59" i="14"/>
  <c r="E59" i="14"/>
  <c r="D59" i="14"/>
  <c r="C59" i="14"/>
  <c r="G61" i="14"/>
  <c r="K61" i="14" s="1"/>
  <c r="G58" i="14"/>
  <c r="K58" i="14" s="1"/>
  <c r="G57" i="14"/>
  <c r="K57" i="14" s="1"/>
  <c r="G55" i="14"/>
  <c r="K55" i="14" s="1"/>
  <c r="J51" i="14"/>
  <c r="G51" i="14"/>
  <c r="G50" i="14"/>
  <c r="K50" i="14" s="1"/>
  <c r="J39" i="14"/>
  <c r="G39" i="14"/>
  <c r="R45" i="15"/>
  <c r="P45" i="15"/>
  <c r="K45" i="15"/>
  <c r="H45" i="15"/>
  <c r="F45" i="15"/>
  <c r="K49" i="17"/>
  <c r="L49" i="17" s="1"/>
  <c r="O39" i="12"/>
  <c r="N39" i="12"/>
  <c r="I39" i="12"/>
  <c r="E39" i="12"/>
  <c r="Q36" i="12"/>
  <c r="K36" i="18"/>
  <c r="I42" i="18"/>
  <c r="G42" i="18"/>
  <c r="F36" i="20"/>
  <c r="U36" i="20" s="1"/>
  <c r="F36" i="21"/>
  <c r="L36" i="21" s="1"/>
  <c r="F107" i="16" l="1"/>
  <c r="F108" i="16" s="1"/>
  <c r="I96" i="16"/>
  <c r="D94" i="9"/>
  <c r="M92" i="9"/>
  <c r="M94" i="9"/>
  <c r="O86" i="9"/>
  <c r="O88" i="9" s="1"/>
  <c r="O37" i="9"/>
  <c r="E11" i="38"/>
  <c r="D41" i="9"/>
  <c r="D43" i="9" s="1"/>
  <c r="C41" i="9"/>
  <c r="C43" i="9" s="1"/>
  <c r="O14" i="9"/>
  <c r="O243" i="25"/>
  <c r="E243" i="25"/>
  <c r="E222" i="25"/>
  <c r="K39" i="14"/>
  <c r="K51" i="14"/>
  <c r="K104" i="10"/>
  <c r="O77" i="9"/>
  <c r="P104" i="10"/>
  <c r="K59" i="14"/>
  <c r="E92" i="16"/>
  <c r="E107" i="16" s="1"/>
  <c r="E108" i="16" s="1"/>
  <c r="I87" i="16"/>
  <c r="M52" i="9"/>
  <c r="E75" i="16"/>
  <c r="I75" i="16" s="1"/>
  <c r="O92" i="9"/>
  <c r="M59" i="14"/>
  <c r="U68" i="9"/>
  <c r="T68" i="9"/>
  <c r="E101" i="25"/>
  <c r="O211" i="25"/>
  <c r="C60" i="14"/>
  <c r="M42" i="14"/>
  <c r="C93" i="25"/>
  <c r="M66" i="9"/>
  <c r="M50" i="14"/>
  <c r="M25" i="9"/>
  <c r="O17" i="9"/>
  <c r="O25" i="9" s="1"/>
  <c r="I58" i="16"/>
  <c r="G59" i="14"/>
  <c r="C37" i="24"/>
  <c r="C33" i="24"/>
  <c r="C38" i="24" s="1"/>
  <c r="C42" i="24" s="1"/>
  <c r="E42" i="24" s="1"/>
  <c r="C20" i="24"/>
  <c r="C11" i="24"/>
  <c r="D13" i="32"/>
  <c r="C13" i="32"/>
  <c r="J21" i="22"/>
  <c r="J20" i="22"/>
  <c r="J18" i="22"/>
  <c r="J12" i="22"/>
  <c r="J11" i="22"/>
  <c r="I13" i="22"/>
  <c r="H13" i="22"/>
  <c r="G13" i="22"/>
  <c r="F13" i="22"/>
  <c r="E13" i="22"/>
  <c r="D13" i="22"/>
  <c r="C13" i="22"/>
  <c r="L18" i="21"/>
  <c r="F21" i="21"/>
  <c r="L21" i="21" s="1"/>
  <c r="F20" i="21"/>
  <c r="L20" i="21" s="1"/>
  <c r="F18" i="21"/>
  <c r="L11" i="21"/>
  <c r="L9" i="21"/>
  <c r="F12" i="21"/>
  <c r="L12" i="21" s="1"/>
  <c r="F11" i="21"/>
  <c r="U20" i="20"/>
  <c r="U19" i="20"/>
  <c r="U18" i="20"/>
  <c r="F21" i="20"/>
  <c r="U21" i="20" s="1"/>
  <c r="F20" i="20"/>
  <c r="F18" i="20"/>
  <c r="C13" i="20"/>
  <c r="U11" i="20"/>
  <c r="X11" i="20" s="1"/>
  <c r="U10" i="20"/>
  <c r="X10" i="20" s="1"/>
  <c r="F12" i="20"/>
  <c r="U12" i="20" s="1"/>
  <c r="F11" i="20"/>
  <c r="F9" i="20"/>
  <c r="U9" i="20" s="1"/>
  <c r="X9" i="20" s="1"/>
  <c r="I18" i="18"/>
  <c r="G21" i="18"/>
  <c r="I21" i="18" s="1"/>
  <c r="G20" i="18"/>
  <c r="I20" i="18" s="1"/>
  <c r="G18" i="18"/>
  <c r="C13" i="18"/>
  <c r="G9" i="18"/>
  <c r="C22" i="17"/>
  <c r="K21" i="17"/>
  <c r="L21" i="17" s="1"/>
  <c r="K20" i="17"/>
  <c r="L20" i="17" s="1"/>
  <c r="K18" i="17"/>
  <c r="L18" i="17" s="1"/>
  <c r="C13" i="17"/>
  <c r="K12" i="17"/>
  <c r="L12" i="17" s="1"/>
  <c r="K11" i="17"/>
  <c r="L11" i="17" s="1"/>
  <c r="K9" i="17"/>
  <c r="L9" i="17" s="1"/>
  <c r="L22" i="15"/>
  <c r="J22" i="15"/>
  <c r="I22" i="15"/>
  <c r="G22" i="15"/>
  <c r="E22" i="15"/>
  <c r="D22" i="15"/>
  <c r="C22" i="15"/>
  <c r="P21" i="15"/>
  <c r="P20" i="15"/>
  <c r="P19" i="15"/>
  <c r="R19" i="15" s="1"/>
  <c r="P18" i="15"/>
  <c r="R18" i="15" s="1"/>
  <c r="K21" i="15"/>
  <c r="K22" i="15" s="1"/>
  <c r="K20" i="15"/>
  <c r="K18" i="15"/>
  <c r="H18" i="15"/>
  <c r="F21" i="15"/>
  <c r="H21" i="15" s="1"/>
  <c r="F20" i="15"/>
  <c r="H20" i="15" s="1"/>
  <c r="R20" i="15" s="1"/>
  <c r="F18" i="15"/>
  <c r="Q13" i="15"/>
  <c r="O13" i="15"/>
  <c r="O15" i="15" s="1"/>
  <c r="N13" i="15"/>
  <c r="N15" i="15" s="1"/>
  <c r="M13" i="15"/>
  <c r="M15" i="15" s="1"/>
  <c r="L13" i="15"/>
  <c r="J13" i="15"/>
  <c r="I13" i="15"/>
  <c r="I15" i="15" s="1"/>
  <c r="G13" i="15"/>
  <c r="G15" i="15" s="1"/>
  <c r="E13" i="15"/>
  <c r="E15" i="15" s="1"/>
  <c r="D13" i="15"/>
  <c r="D15" i="15" s="1"/>
  <c r="C13" i="15"/>
  <c r="C15" i="15" s="1"/>
  <c r="P12" i="15"/>
  <c r="P11" i="15"/>
  <c r="P10" i="15"/>
  <c r="P9" i="15"/>
  <c r="K12" i="15"/>
  <c r="K11" i="15"/>
  <c r="K9" i="15"/>
  <c r="F12" i="15"/>
  <c r="H12" i="15" s="1"/>
  <c r="F11" i="15"/>
  <c r="H11" i="15" s="1"/>
  <c r="F9" i="15"/>
  <c r="I21" i="16"/>
  <c r="I20" i="16"/>
  <c r="I18" i="16"/>
  <c r="I11" i="16"/>
  <c r="I9" i="16"/>
  <c r="I22" i="16"/>
  <c r="G22" i="16"/>
  <c r="F22" i="16"/>
  <c r="E22" i="16"/>
  <c r="D22" i="16"/>
  <c r="C22" i="16"/>
  <c r="C24" i="16" s="1"/>
  <c r="G13" i="16"/>
  <c r="G15" i="16" s="1"/>
  <c r="F13" i="16"/>
  <c r="F15" i="16" s="1"/>
  <c r="E75" i="38" s="1"/>
  <c r="E72" i="38" s="1"/>
  <c r="E13" i="16"/>
  <c r="E15" i="16" s="1"/>
  <c r="D13" i="16"/>
  <c r="D15" i="16" s="1"/>
  <c r="C13" i="16"/>
  <c r="O94" i="9" l="1"/>
  <c r="R21" i="15"/>
  <c r="R12" i="15"/>
  <c r="R11" i="15"/>
  <c r="K13" i="15"/>
  <c r="P13" i="15"/>
  <c r="F13" i="15"/>
  <c r="E83" i="38"/>
  <c r="C26" i="16"/>
  <c r="C24" i="24"/>
  <c r="H22" i="15"/>
  <c r="L13" i="21"/>
  <c r="R10" i="15"/>
  <c r="C15" i="16"/>
  <c r="F15" i="15"/>
  <c r="E84" i="38" s="1"/>
  <c r="E81" i="38" s="1"/>
  <c r="I9" i="18"/>
  <c r="H9" i="15"/>
  <c r="C22" i="24"/>
  <c r="F22" i="15"/>
  <c r="E38" i="24"/>
  <c r="J13" i="22"/>
  <c r="H13" i="15" l="1"/>
  <c r="R9" i="15"/>
  <c r="R13" i="15" s="1"/>
  <c r="D32" i="20" l="1"/>
  <c r="E32" i="20" s="1"/>
  <c r="F32" i="20" s="1"/>
  <c r="G32" i="20" s="1"/>
  <c r="H32" i="20" s="1"/>
  <c r="I32" i="20" s="1"/>
  <c r="J32" i="20" s="1"/>
  <c r="K32" i="20" s="1"/>
  <c r="L32" i="20" s="1"/>
  <c r="M32" i="20" s="1"/>
  <c r="N32" i="20" s="1"/>
  <c r="O32" i="20" s="1"/>
  <c r="P32" i="20" s="1"/>
  <c r="Q32" i="20" s="1"/>
  <c r="R32" i="20" s="1"/>
  <c r="S32" i="20" s="1"/>
  <c r="T32" i="20" s="1"/>
  <c r="U32" i="20" s="1"/>
  <c r="D22" i="32" l="1"/>
  <c r="C22" i="32"/>
  <c r="C21" i="32"/>
  <c r="C20" i="32"/>
  <c r="D299" i="25"/>
  <c r="C299" i="25"/>
  <c r="E299" i="25" l="1"/>
  <c r="E62" i="10"/>
  <c r="D62" i="10"/>
  <c r="C62" i="10"/>
  <c r="F143" i="8"/>
  <c r="F142" i="8"/>
  <c r="F141" i="8"/>
  <c r="F140" i="8"/>
  <c r="C144" i="8"/>
  <c r="J143" i="8"/>
  <c r="I143" i="8"/>
  <c r="H143" i="8"/>
  <c r="D58" i="10"/>
  <c r="C58" i="10"/>
  <c r="I139" i="8"/>
  <c r="H139" i="8"/>
  <c r="E139" i="8"/>
  <c r="F139" i="8" s="1"/>
  <c r="E58" i="10" l="1"/>
  <c r="K58" i="10" s="1"/>
  <c r="U58" i="10" s="1"/>
  <c r="E144" i="8"/>
  <c r="K143" i="8"/>
  <c r="I62" i="10"/>
  <c r="I64" i="10" s="1"/>
  <c r="J139" i="8"/>
  <c r="K62" i="10" l="1"/>
  <c r="K139" i="8"/>
  <c r="E106" i="8"/>
  <c r="D106" i="8"/>
  <c r="C106" i="8"/>
  <c r="H63" i="8"/>
  <c r="H62" i="8"/>
  <c r="J62" i="8"/>
  <c r="I62" i="8"/>
  <c r="F62" i="8"/>
  <c r="C274" i="25" s="1"/>
  <c r="N105" i="9"/>
  <c r="L105" i="9"/>
  <c r="K105" i="9"/>
  <c r="J105" i="9"/>
  <c r="I105" i="9"/>
  <c r="H105" i="9"/>
  <c r="G105" i="9"/>
  <c r="F105" i="9"/>
  <c r="E105" i="9"/>
  <c r="D105" i="9"/>
  <c r="K62" i="8" l="1"/>
  <c r="N39" i="8"/>
  <c r="O39" i="8"/>
  <c r="F106" i="8"/>
  <c r="M39" i="8"/>
  <c r="H39" i="8"/>
  <c r="H41" i="8" s="1"/>
  <c r="U62" i="10"/>
  <c r="O105" i="9"/>
  <c r="M105" i="9"/>
  <c r="K120" i="25" l="1"/>
  <c r="K119" i="25"/>
  <c r="K118" i="25"/>
  <c r="K117" i="25"/>
  <c r="K116" i="25"/>
  <c r="J121" i="25"/>
  <c r="M99" i="9"/>
  <c r="G99" i="9"/>
  <c r="N99" i="9"/>
  <c r="L99" i="9"/>
  <c r="K99" i="9"/>
  <c r="J99" i="9"/>
  <c r="I99" i="9"/>
  <c r="H99" i="9"/>
  <c r="F99" i="9"/>
  <c r="K121" i="25" l="1"/>
  <c r="O99" i="9"/>
  <c r="G142" i="16"/>
  <c r="F142" i="16"/>
  <c r="E142" i="16"/>
  <c r="D142" i="16"/>
  <c r="C142" i="16"/>
  <c r="C40" i="12"/>
  <c r="K141" i="16"/>
  <c r="I141" i="16"/>
  <c r="L141" i="16" l="1"/>
  <c r="G27" i="2"/>
  <c r="B3" i="32"/>
  <c r="B2" i="32"/>
  <c r="A2" i="38" s="1"/>
  <c r="E9" i="38" s="1"/>
  <c r="E19" i="32"/>
  <c r="E18" i="32"/>
  <c r="E68" i="38" s="1"/>
  <c r="E12" i="32"/>
  <c r="E11" i="32"/>
  <c r="E10" i="32"/>
  <c r="E9" i="32"/>
  <c r="E8" i="32"/>
  <c r="D20" i="32"/>
  <c r="I48" i="16"/>
  <c r="I47" i="16"/>
  <c r="I42" i="16"/>
  <c r="I41" i="16"/>
  <c r="I39" i="16"/>
  <c r="G43" i="16"/>
  <c r="G44" i="16" s="1"/>
  <c r="F43" i="16"/>
  <c r="F44" i="16" s="1"/>
  <c r="E43" i="16"/>
  <c r="E44" i="16" s="1"/>
  <c r="D43" i="16"/>
  <c r="C43" i="16"/>
  <c r="K107" i="16"/>
  <c r="F137" i="16"/>
  <c r="E137" i="16"/>
  <c r="F136" i="16"/>
  <c r="E136" i="16"/>
  <c r="F134" i="16"/>
  <c r="E134" i="16"/>
  <c r="E133" i="16"/>
  <c r="I133" i="16" s="1"/>
  <c r="E132" i="16"/>
  <c r="I132" i="16" s="1"/>
  <c r="F131" i="16"/>
  <c r="E131" i="16"/>
  <c r="F130" i="16"/>
  <c r="E130" i="16"/>
  <c r="F129" i="16"/>
  <c r="E129" i="16"/>
  <c r="I129" i="16" s="1"/>
  <c r="F128" i="16"/>
  <c r="I128" i="16" s="1"/>
  <c r="F126" i="16"/>
  <c r="E126" i="16"/>
  <c r="F125" i="16"/>
  <c r="F122" i="16"/>
  <c r="E122" i="16"/>
  <c r="E121" i="16"/>
  <c r="I121" i="16" s="1"/>
  <c r="E120" i="16"/>
  <c r="I120" i="16" s="1"/>
  <c r="F119" i="16"/>
  <c r="F117" i="16"/>
  <c r="E117" i="16"/>
  <c r="F116" i="16"/>
  <c r="F114" i="16"/>
  <c r="E114" i="16"/>
  <c r="F113" i="16"/>
  <c r="I113" i="16" s="1"/>
  <c r="F52" i="16"/>
  <c r="E52" i="16"/>
  <c r="F51" i="16"/>
  <c r="E51" i="16"/>
  <c r="D44" i="16"/>
  <c r="C44" i="16"/>
  <c r="I134" i="16" l="1"/>
  <c r="F78" i="16"/>
  <c r="E127" i="16"/>
  <c r="I126" i="16"/>
  <c r="I43" i="16"/>
  <c r="K43" i="16" s="1"/>
  <c r="I130" i="16"/>
  <c r="I136" i="16"/>
  <c r="F127" i="16"/>
  <c r="F135" i="16" s="1"/>
  <c r="I125" i="16"/>
  <c r="I131" i="16"/>
  <c r="I137" i="16"/>
  <c r="E13" i="32"/>
  <c r="I122" i="16"/>
  <c r="I119" i="16"/>
  <c r="I117" i="16"/>
  <c r="F118" i="16"/>
  <c r="F123" i="16" s="1"/>
  <c r="I116" i="16"/>
  <c r="E118" i="16"/>
  <c r="I114" i="16"/>
  <c r="E112" i="16"/>
  <c r="I52" i="16"/>
  <c r="E111" i="16"/>
  <c r="I51" i="16"/>
  <c r="E78" i="16"/>
  <c r="I63" i="16"/>
  <c r="I104" i="16"/>
  <c r="D21" i="32"/>
  <c r="F111" i="16"/>
  <c r="I92" i="16"/>
  <c r="F112" i="16"/>
  <c r="I78" i="16" l="1"/>
  <c r="I127" i="16"/>
  <c r="E135" i="16"/>
  <c r="I135" i="16" s="1"/>
  <c r="I118" i="16"/>
  <c r="E123" i="16"/>
  <c r="I123" i="16" s="1"/>
  <c r="F138" i="16"/>
  <c r="I112" i="16"/>
  <c r="I111" i="16"/>
  <c r="E138" i="16" l="1"/>
  <c r="I138" i="16" s="1"/>
  <c r="D14" i="32"/>
  <c r="I107" i="16"/>
  <c r="L107" i="16" s="1"/>
  <c r="E27" i="2" l="1"/>
  <c r="E29" i="2"/>
  <c r="E26" i="2"/>
  <c r="E25" i="2"/>
  <c r="E23" i="2"/>
  <c r="E22" i="2"/>
  <c r="E21" i="2"/>
  <c r="E20" i="2"/>
  <c r="E19" i="2"/>
  <c r="E18" i="2"/>
  <c r="E17" i="2"/>
  <c r="E15" i="2"/>
  <c r="E14" i="2"/>
  <c r="E12" i="2"/>
  <c r="E10" i="2"/>
  <c r="E9" i="2"/>
  <c r="N44" i="17" l="1"/>
  <c r="N39" i="17"/>
  <c r="E43" i="25" l="1"/>
  <c r="E42" i="25"/>
  <c r="G42" i="25" s="1"/>
  <c r="E30" i="10"/>
  <c r="D30" i="10"/>
  <c r="D29" i="10"/>
  <c r="E29" i="10"/>
  <c r="C30" i="10"/>
  <c r="G43" i="25" l="1"/>
  <c r="K30" i="10"/>
  <c r="F110" i="8"/>
  <c r="F108" i="8"/>
  <c r="L30" i="10" l="1"/>
  <c r="D33" i="25"/>
  <c r="K40" i="8"/>
  <c r="E137" i="8"/>
  <c r="D137" i="8"/>
  <c r="C137" i="8"/>
  <c r="P30" i="10" l="1"/>
  <c r="P40" i="8"/>
  <c r="E36" i="25"/>
  <c r="D34" i="25"/>
  <c r="E34" i="25" s="1"/>
  <c r="F62" i="14" l="1"/>
  <c r="E62" i="14"/>
  <c r="D62" i="14"/>
  <c r="F60" i="14"/>
  <c r="E60" i="14"/>
  <c r="D60" i="14"/>
  <c r="N49" i="9" l="1"/>
  <c r="O49" i="9" s="1"/>
  <c r="H50" i="8" l="1"/>
  <c r="J63" i="8" l="1"/>
  <c r="I63" i="8"/>
  <c r="K63" i="8" l="1"/>
  <c r="F17" i="8"/>
  <c r="Q21" i="9" s="1"/>
  <c r="E23" i="10" l="1"/>
  <c r="E24" i="10" s="1"/>
  <c r="D23" i="10"/>
  <c r="D24" i="10" s="1"/>
  <c r="C23" i="10"/>
  <c r="F91" i="8"/>
  <c r="E91" i="8"/>
  <c r="D91" i="8"/>
  <c r="C91" i="8"/>
  <c r="C24" i="10" l="1"/>
  <c r="K23" i="10"/>
  <c r="K24" i="10" l="1"/>
  <c r="K37" i="21"/>
  <c r="J37" i="21"/>
  <c r="I37" i="21"/>
  <c r="H37" i="21"/>
  <c r="G37" i="21"/>
  <c r="E37" i="21"/>
  <c r="D37" i="21"/>
  <c r="C37" i="21"/>
  <c r="T37" i="20"/>
  <c r="S37" i="20"/>
  <c r="R37" i="20"/>
  <c r="Q37" i="20"/>
  <c r="P37" i="20"/>
  <c r="O37" i="20"/>
  <c r="N37" i="20"/>
  <c r="M37" i="20"/>
  <c r="L37" i="20"/>
  <c r="K37" i="20"/>
  <c r="J37" i="20"/>
  <c r="I37" i="20"/>
  <c r="H37" i="20"/>
  <c r="G37" i="20"/>
  <c r="E37" i="20"/>
  <c r="D37" i="20"/>
  <c r="C37" i="20"/>
  <c r="H43" i="18"/>
  <c r="F43" i="18"/>
  <c r="E43" i="18"/>
  <c r="D43" i="18"/>
  <c r="C43" i="18"/>
  <c r="J50" i="17"/>
  <c r="I50" i="17"/>
  <c r="H50" i="17"/>
  <c r="G50" i="17"/>
  <c r="F50" i="17"/>
  <c r="E50" i="17"/>
  <c r="D50" i="17"/>
  <c r="C50" i="17"/>
  <c r="Q46" i="15"/>
  <c r="O46" i="15"/>
  <c r="N46" i="15"/>
  <c r="M46" i="15"/>
  <c r="L46" i="15"/>
  <c r="J46" i="15"/>
  <c r="I46" i="15"/>
  <c r="G46" i="15"/>
  <c r="E46" i="15"/>
  <c r="D46" i="15"/>
  <c r="C46" i="15"/>
  <c r="M40" i="12"/>
  <c r="L40" i="12"/>
  <c r="K40" i="12"/>
  <c r="J40" i="12"/>
  <c r="H40" i="12"/>
  <c r="G40" i="12"/>
  <c r="F40" i="12"/>
  <c r="D40" i="12"/>
  <c r="I52" i="14"/>
  <c r="H52" i="14"/>
  <c r="F52" i="14"/>
  <c r="E52" i="14"/>
  <c r="D52" i="14"/>
  <c r="C52" i="14"/>
  <c r="B2" i="8" l="1"/>
  <c r="B3" i="8"/>
  <c r="C48" i="8" s="1"/>
  <c r="F10" i="8"/>
  <c r="F11" i="8"/>
  <c r="H11" i="8"/>
  <c r="I11" i="8"/>
  <c r="J11" i="8"/>
  <c r="C12" i="8"/>
  <c r="D12" i="8"/>
  <c r="E12" i="8"/>
  <c r="F15" i="8"/>
  <c r="F16" i="8"/>
  <c r="F18" i="8"/>
  <c r="H18" i="8"/>
  <c r="I18" i="8"/>
  <c r="I19" i="8" s="1"/>
  <c r="J18" i="8"/>
  <c r="J19" i="8" s="1"/>
  <c r="C19" i="8"/>
  <c r="H22" i="8"/>
  <c r="I22" i="8"/>
  <c r="J22" i="8"/>
  <c r="F23" i="8"/>
  <c r="H23" i="8"/>
  <c r="I23" i="8"/>
  <c r="J23" i="8"/>
  <c r="F24" i="8"/>
  <c r="H24" i="8"/>
  <c r="I24" i="8"/>
  <c r="J24" i="8"/>
  <c r="F25" i="8"/>
  <c r="H25" i="8"/>
  <c r="I25" i="8"/>
  <c r="J25" i="8"/>
  <c r="F26" i="8"/>
  <c r="H26" i="8"/>
  <c r="I26" i="8"/>
  <c r="J26" i="8"/>
  <c r="F29" i="8"/>
  <c r="H29" i="8"/>
  <c r="I29" i="8"/>
  <c r="J29" i="8"/>
  <c r="F30" i="8"/>
  <c r="H30" i="8"/>
  <c r="I30" i="8"/>
  <c r="J30" i="8"/>
  <c r="F31" i="8"/>
  <c r="H31" i="8"/>
  <c r="I31" i="8"/>
  <c r="J31" i="8"/>
  <c r="F32" i="8"/>
  <c r="F33" i="8"/>
  <c r="H33" i="8"/>
  <c r="I33" i="8"/>
  <c r="J33" i="8"/>
  <c r="F34" i="8"/>
  <c r="H34" i="8"/>
  <c r="I34" i="8"/>
  <c r="J34" i="8"/>
  <c r="F38" i="8"/>
  <c r="C38" i="8"/>
  <c r="C44" i="8" s="1"/>
  <c r="D38" i="8"/>
  <c r="D44" i="8" s="1"/>
  <c r="D69" i="8" s="1"/>
  <c r="E38" i="8"/>
  <c r="E44" i="8" s="1"/>
  <c r="E69" i="8" s="1"/>
  <c r="H42" i="8"/>
  <c r="I42" i="8"/>
  <c r="J42" i="8"/>
  <c r="H43" i="8"/>
  <c r="I43" i="8"/>
  <c r="J43" i="8"/>
  <c r="F50" i="8"/>
  <c r="K50" i="8"/>
  <c r="H53" i="8"/>
  <c r="K53" i="8" s="1"/>
  <c r="H55" i="8"/>
  <c r="K55" i="8" s="1"/>
  <c r="F56" i="8"/>
  <c r="H56" i="8"/>
  <c r="K56" i="8" s="1"/>
  <c r="F57" i="8"/>
  <c r="H57" i="8"/>
  <c r="K57" i="8" s="1"/>
  <c r="F58" i="8"/>
  <c r="H58" i="8"/>
  <c r="K58" i="8" s="1"/>
  <c r="F59" i="8"/>
  <c r="Q56" i="9" s="1"/>
  <c r="F60" i="8"/>
  <c r="H60" i="8"/>
  <c r="K60" i="8" s="1"/>
  <c r="F63" i="8"/>
  <c r="H64" i="8"/>
  <c r="I64" i="8"/>
  <c r="I67" i="8" s="1"/>
  <c r="J64" i="8"/>
  <c r="J67" i="8" s="1"/>
  <c r="F65" i="8"/>
  <c r="F66" i="8"/>
  <c r="H66" i="8"/>
  <c r="K66" i="8" s="1"/>
  <c r="F75" i="8"/>
  <c r="F76" i="8"/>
  <c r="F77" i="8"/>
  <c r="F78" i="8"/>
  <c r="F79" i="8"/>
  <c r="F80" i="8"/>
  <c r="D81" i="8"/>
  <c r="E81" i="8"/>
  <c r="H87" i="8"/>
  <c r="I87" i="8"/>
  <c r="J87" i="8"/>
  <c r="F94" i="8"/>
  <c r="C95" i="8"/>
  <c r="M36" i="8" s="1"/>
  <c r="D95" i="8"/>
  <c r="E95" i="8"/>
  <c r="C96" i="8"/>
  <c r="M37" i="8" s="1"/>
  <c r="D96" i="8"/>
  <c r="N37" i="8" s="1"/>
  <c r="E96" i="8"/>
  <c r="O37" i="8" s="1"/>
  <c r="F97" i="8"/>
  <c r="F99" i="8"/>
  <c r="F100" i="8"/>
  <c r="F101" i="8"/>
  <c r="F102" i="8"/>
  <c r="F103" i="8"/>
  <c r="F104" i="8"/>
  <c r="F105" i="8"/>
  <c r="C111" i="8"/>
  <c r="D111" i="8"/>
  <c r="E111" i="8"/>
  <c r="C112" i="8"/>
  <c r="M16" i="8" s="1"/>
  <c r="D112" i="8"/>
  <c r="N16" i="8" s="1"/>
  <c r="E112" i="8"/>
  <c r="O16" i="8" s="1"/>
  <c r="C113" i="8"/>
  <c r="M32" i="8" s="1"/>
  <c r="D113" i="8"/>
  <c r="N32" i="8" s="1"/>
  <c r="N35" i="8" s="1"/>
  <c r="E113" i="8"/>
  <c r="O32" i="8" s="1"/>
  <c r="O35" i="8" s="1"/>
  <c r="C114" i="8"/>
  <c r="M61" i="8" s="1"/>
  <c r="D114" i="8"/>
  <c r="N61" i="8" s="1"/>
  <c r="E114" i="8"/>
  <c r="O61" i="8" s="1"/>
  <c r="F115" i="8"/>
  <c r="C116" i="8"/>
  <c r="M65" i="8" s="1"/>
  <c r="D116" i="8"/>
  <c r="N65" i="8" s="1"/>
  <c r="E116" i="8"/>
  <c r="O65" i="8" s="1"/>
  <c r="F118" i="8"/>
  <c r="F119" i="8"/>
  <c r="C120" i="8"/>
  <c r="M10" i="8" s="1"/>
  <c r="D120" i="8"/>
  <c r="N10" i="8" s="1"/>
  <c r="E120" i="8"/>
  <c r="O10" i="8" s="1"/>
  <c r="F121" i="8"/>
  <c r="F122" i="8"/>
  <c r="M122" i="8"/>
  <c r="E3" i="8" s="1"/>
  <c r="F123" i="8"/>
  <c r="F124" i="8"/>
  <c r="C125" i="8"/>
  <c r="D125" i="8"/>
  <c r="E125" i="8"/>
  <c r="F131" i="8"/>
  <c r="H131" i="8"/>
  <c r="I131" i="8"/>
  <c r="J131" i="8"/>
  <c r="F132" i="8"/>
  <c r="H132" i="8"/>
  <c r="I132" i="8"/>
  <c r="J132" i="8"/>
  <c r="F134" i="8"/>
  <c r="H134" i="8"/>
  <c r="I134" i="8"/>
  <c r="J134" i="8"/>
  <c r="M134" i="8"/>
  <c r="F135" i="8"/>
  <c r="H135" i="8"/>
  <c r="I135" i="8"/>
  <c r="J135" i="8"/>
  <c r="F136" i="8"/>
  <c r="H136" i="8"/>
  <c r="I136" i="8"/>
  <c r="J136" i="8"/>
  <c r="C145" i="8"/>
  <c r="D138" i="8"/>
  <c r="H138" i="8"/>
  <c r="H140" i="8"/>
  <c r="I140" i="8"/>
  <c r="J140" i="8"/>
  <c r="H141" i="8"/>
  <c r="I141" i="8"/>
  <c r="J141" i="8"/>
  <c r="H142" i="8"/>
  <c r="I142" i="8"/>
  <c r="J142" i="8"/>
  <c r="K87" i="8" l="1"/>
  <c r="O67" i="8"/>
  <c r="J35" i="8"/>
  <c r="P32" i="8"/>
  <c r="P35" i="8" s="1"/>
  <c r="M35" i="8"/>
  <c r="P37" i="8"/>
  <c r="H35" i="8"/>
  <c r="K142" i="8"/>
  <c r="I27" i="8"/>
  <c r="N27" i="8"/>
  <c r="N28" i="8" s="1"/>
  <c r="F35" i="8"/>
  <c r="F28" i="8"/>
  <c r="J27" i="8"/>
  <c r="J28" i="8" s="1"/>
  <c r="O27" i="8"/>
  <c r="O28" i="8" s="1"/>
  <c r="H27" i="8"/>
  <c r="H28" i="8" s="1"/>
  <c r="M27" i="8"/>
  <c r="M28" i="8" s="1"/>
  <c r="N67" i="8"/>
  <c r="E117" i="8"/>
  <c r="I35" i="8"/>
  <c r="M67" i="8"/>
  <c r="D117" i="8"/>
  <c r="F19" i="8"/>
  <c r="C117" i="8"/>
  <c r="K22" i="8"/>
  <c r="E71" i="8"/>
  <c r="E83" i="8" s="1"/>
  <c r="D71" i="8"/>
  <c r="D83" i="8" s="1"/>
  <c r="F138" i="8"/>
  <c r="F144" i="8" s="1"/>
  <c r="D144" i="8"/>
  <c r="D145" i="8" s="1"/>
  <c r="J144" i="8"/>
  <c r="K140" i="8"/>
  <c r="K141" i="8"/>
  <c r="H144" i="8"/>
  <c r="M15" i="8"/>
  <c r="O15" i="8"/>
  <c r="O19" i="8" s="1"/>
  <c r="N15" i="8"/>
  <c r="N19" i="8" s="1"/>
  <c r="C49" i="8"/>
  <c r="C47" i="8"/>
  <c r="H48" i="8"/>
  <c r="C52" i="8"/>
  <c r="J137" i="8"/>
  <c r="I137" i="8"/>
  <c r="H137" i="8"/>
  <c r="F137" i="8"/>
  <c r="F145" i="8" s="1"/>
  <c r="K134" i="8"/>
  <c r="K131" i="8"/>
  <c r="F12" i="8"/>
  <c r="K24" i="8"/>
  <c r="E98" i="8"/>
  <c r="O36" i="8"/>
  <c r="O38" i="8" s="1"/>
  <c r="E145" i="8"/>
  <c r="D98" i="8"/>
  <c r="N36" i="8"/>
  <c r="N38" i="8" s="1"/>
  <c r="K30" i="8"/>
  <c r="I138" i="8"/>
  <c r="I144" i="8" s="1"/>
  <c r="I39" i="8"/>
  <c r="I41" i="8" s="1"/>
  <c r="D213" i="25"/>
  <c r="E213" i="25" s="1"/>
  <c r="O213" i="25" s="1"/>
  <c r="Q213" i="25" s="1"/>
  <c r="K43" i="8"/>
  <c r="K34" i="8"/>
  <c r="K18" i="8"/>
  <c r="K19" i="8" s="1"/>
  <c r="F114" i="8"/>
  <c r="F111" i="8"/>
  <c r="K11" i="8"/>
  <c r="K135" i="8"/>
  <c r="K132" i="8"/>
  <c r="F120" i="8"/>
  <c r="K64" i="8"/>
  <c r="H19" i="8"/>
  <c r="F113" i="8"/>
  <c r="F96" i="8"/>
  <c r="K42" i="8"/>
  <c r="P42" i="8"/>
  <c r="K136" i="8"/>
  <c r="F116" i="8"/>
  <c r="K23" i="8"/>
  <c r="F81" i="8"/>
  <c r="C98" i="8"/>
  <c r="K26" i="8"/>
  <c r="K31" i="8"/>
  <c r="P16" i="8"/>
  <c r="K25" i="8"/>
  <c r="P61" i="8"/>
  <c r="P65" i="8"/>
  <c r="O12" i="8"/>
  <c r="J10" i="8"/>
  <c r="J12" i="8" s="1"/>
  <c r="M41" i="8"/>
  <c r="N12" i="8"/>
  <c r="I10" i="8"/>
  <c r="I12" i="8" s="1"/>
  <c r="M12" i="8"/>
  <c r="P10" i="8"/>
  <c r="P12" i="8" s="1"/>
  <c r="H10" i="8"/>
  <c r="F125" i="8"/>
  <c r="F95" i="8"/>
  <c r="M38" i="8"/>
  <c r="K33" i="8"/>
  <c r="F112" i="8"/>
  <c r="J39" i="8"/>
  <c r="J41" i="8" s="1"/>
  <c r="K29" i="8"/>
  <c r="H44" i="8" l="1"/>
  <c r="F117" i="8"/>
  <c r="F44" i="8"/>
  <c r="K27" i="8"/>
  <c r="K28" i="8" s="1"/>
  <c r="K35" i="8"/>
  <c r="C126" i="8"/>
  <c r="E126" i="8"/>
  <c r="E128" i="8" s="1"/>
  <c r="E147" i="8" s="1"/>
  <c r="E149" i="8" s="1"/>
  <c r="P36" i="8"/>
  <c r="P38" i="8" s="1"/>
  <c r="I28" i="8"/>
  <c r="I44" i="8" s="1"/>
  <c r="I69" i="8" s="1"/>
  <c r="I71" i="8" s="1"/>
  <c r="I128" i="8" s="1"/>
  <c r="J44" i="8"/>
  <c r="J69" i="8" s="1"/>
  <c r="J71" i="8" s="1"/>
  <c r="J128" i="8" s="1"/>
  <c r="P15" i="8"/>
  <c r="D126" i="8"/>
  <c r="D128" i="8" s="1"/>
  <c r="D147" i="8" s="1"/>
  <c r="D149" i="8" s="1"/>
  <c r="K138" i="8"/>
  <c r="K144" i="8" s="1"/>
  <c r="M44" i="8"/>
  <c r="H47" i="8"/>
  <c r="C51" i="8"/>
  <c r="F52" i="8"/>
  <c r="C54" i="8"/>
  <c r="F54" i="8" s="1"/>
  <c r="N41" i="8"/>
  <c r="N44" i="8" s="1"/>
  <c r="N69" i="8" s="1"/>
  <c r="N71" i="8" s="1"/>
  <c r="H145" i="8"/>
  <c r="M19" i="8"/>
  <c r="I145" i="8"/>
  <c r="J145" i="8"/>
  <c r="K39" i="8"/>
  <c r="K41" i="8" s="1"/>
  <c r="F98" i="8"/>
  <c r="K137" i="8"/>
  <c r="F48" i="8"/>
  <c r="H52" i="8"/>
  <c r="H54" i="8" s="1"/>
  <c r="K54" i="8" s="1"/>
  <c r="H49" i="8"/>
  <c r="F49" i="8"/>
  <c r="F47" i="8"/>
  <c r="P64" i="8"/>
  <c r="P67" i="8" s="1"/>
  <c r="P19" i="8"/>
  <c r="K48" i="8"/>
  <c r="P27" i="8"/>
  <c r="P28" i="8" s="1"/>
  <c r="H12" i="8"/>
  <c r="K10" i="8"/>
  <c r="K12" i="8" s="1"/>
  <c r="F126" i="8" l="1"/>
  <c r="K44" i="8"/>
  <c r="K145" i="8"/>
  <c r="I147" i="8"/>
  <c r="I149" i="8" s="1"/>
  <c r="M69" i="8"/>
  <c r="M71" i="8" s="1"/>
  <c r="J147" i="8"/>
  <c r="J149" i="8" s="1"/>
  <c r="F51" i="8"/>
  <c r="F67" i="8" s="1"/>
  <c r="F69" i="8" s="1"/>
  <c r="F71" i="8" s="1"/>
  <c r="C67" i="8"/>
  <c r="C69" i="8" s="1"/>
  <c r="C71" i="8" s="1"/>
  <c r="H51" i="8"/>
  <c r="K47" i="8"/>
  <c r="O41" i="8"/>
  <c r="O44" i="8" s="1"/>
  <c r="O69" i="8" s="1"/>
  <c r="O71" i="8" s="1"/>
  <c r="K52" i="8"/>
  <c r="K49" i="8"/>
  <c r="P39" i="8"/>
  <c r="J83" i="8"/>
  <c r="I83" i="8"/>
  <c r="H67" i="8" l="1"/>
  <c r="H69" i="8" s="1"/>
  <c r="H71" i="8" s="1"/>
  <c r="H128" i="8" s="1"/>
  <c r="H147" i="8" s="1"/>
  <c r="K51" i="8"/>
  <c r="K67" i="8" s="1"/>
  <c r="K69" i="8" s="1"/>
  <c r="K71" i="8" s="1"/>
  <c r="F83" i="8"/>
  <c r="F128" i="8"/>
  <c r="F147" i="8" s="1"/>
  <c r="F149" i="8" s="1"/>
  <c r="C83" i="8"/>
  <c r="C128" i="8"/>
  <c r="C147" i="8" s="1"/>
  <c r="C149" i="8" s="1"/>
  <c r="P41" i="8"/>
  <c r="P44" i="8" s="1"/>
  <c r="P69" i="8" s="1"/>
  <c r="P71" i="8" s="1"/>
  <c r="K128" i="8" l="1"/>
  <c r="H149" i="8"/>
  <c r="H83" i="8"/>
  <c r="K83" i="8"/>
  <c r="K147" i="8" l="1"/>
  <c r="K149" i="8" s="1"/>
  <c r="C28" i="25"/>
  <c r="N52" i="9" l="1"/>
  <c r="L52" i="9"/>
  <c r="K52" i="9"/>
  <c r="J52" i="9"/>
  <c r="I52" i="9"/>
  <c r="H52" i="9"/>
  <c r="G52" i="9"/>
  <c r="G68" i="9" s="1"/>
  <c r="D28" i="25" l="1"/>
  <c r="D316" i="25" l="1"/>
  <c r="C316" i="25"/>
  <c r="E316" i="25" s="1"/>
  <c r="D315" i="25"/>
  <c r="C315" i="25"/>
  <c r="E315" i="25" s="1"/>
  <c r="D314" i="25"/>
  <c r="C314" i="25"/>
  <c r="E314" i="25" l="1"/>
  <c r="D252" i="25"/>
  <c r="E252" i="25" s="1"/>
  <c r="D249" i="25"/>
  <c r="E249" i="25" s="1"/>
  <c r="J47" i="14" l="1"/>
  <c r="K47" i="14" s="1"/>
  <c r="J46" i="14"/>
  <c r="K46" i="14" s="1"/>
  <c r="G43" i="14" l="1"/>
  <c r="G62" i="14" s="1"/>
  <c r="K43" i="14" l="1"/>
  <c r="D196" i="25"/>
  <c r="C196" i="25"/>
  <c r="K62" i="14" l="1"/>
  <c r="C16" i="25"/>
  <c r="C204" i="25"/>
  <c r="D16" i="25"/>
  <c r="D204" i="25"/>
  <c r="E196" i="25"/>
  <c r="M196" i="25" l="1"/>
  <c r="D251" i="25" l="1"/>
  <c r="E251" i="25" s="1"/>
  <c r="C32" i="25"/>
  <c r="C31" i="25"/>
  <c r="E27" i="25"/>
  <c r="D32" i="25" l="1"/>
  <c r="E32" i="25" s="1"/>
  <c r="H47" i="10" l="1"/>
  <c r="G47" i="10"/>
  <c r="F47" i="10"/>
  <c r="Q23" i="10" l="1"/>
  <c r="Q24" i="10" l="1"/>
  <c r="S23" i="10"/>
  <c r="T23" i="10" s="1"/>
  <c r="U23" i="10" s="1"/>
  <c r="S24" i="10" l="1"/>
  <c r="T24" i="10"/>
  <c r="U24" i="10" s="1"/>
  <c r="G26" i="2" l="1"/>
  <c r="N36" i="21" l="1"/>
  <c r="K42" i="18"/>
  <c r="L42" i="18" s="1"/>
  <c r="N49" i="17"/>
  <c r="O49" i="17" s="1"/>
  <c r="T45" i="15"/>
  <c r="U45" i="15" s="1"/>
  <c r="Q39" i="12"/>
  <c r="R39" i="12" s="1"/>
  <c r="M51" i="14"/>
  <c r="N51" i="14" l="1"/>
  <c r="O36" i="21"/>
  <c r="N46" i="17"/>
  <c r="N43" i="17"/>
  <c r="E70" i="10" l="1"/>
  <c r="D70" i="10"/>
  <c r="C70" i="10"/>
  <c r="E55" i="10" l="1"/>
  <c r="D55" i="10"/>
  <c r="C55" i="10"/>
  <c r="J55" i="10" l="1"/>
  <c r="C290" i="25"/>
  <c r="K55" i="10" l="1"/>
  <c r="U55" i="10" s="1"/>
  <c r="G12" i="18"/>
  <c r="I12" i="18" s="1"/>
  <c r="G11" i="18"/>
  <c r="I11" i="18" l="1"/>
  <c r="I13" i="18" s="1"/>
  <c r="G13" i="18"/>
  <c r="B31" i="12"/>
  <c r="B31" i="16"/>
  <c r="B31" i="15"/>
  <c r="B31" i="17"/>
  <c r="B31" i="18"/>
  <c r="B31" i="20"/>
  <c r="B31" i="21"/>
  <c r="B31" i="22"/>
  <c r="B31" i="14"/>
  <c r="B31" i="35" s="1"/>
  <c r="B30" i="12"/>
  <c r="B30" i="16"/>
  <c r="B30" i="15"/>
  <c r="B30" i="17"/>
  <c r="B30" i="18"/>
  <c r="B30" i="20"/>
  <c r="B30" i="21"/>
  <c r="B30" i="22"/>
  <c r="B30" i="14"/>
  <c r="B30" i="35" s="1"/>
  <c r="B29" i="12"/>
  <c r="B29" i="16"/>
  <c r="B29" i="15"/>
  <c r="B29" i="17"/>
  <c r="B29" i="18"/>
  <c r="B29" i="20"/>
  <c r="B29" i="21"/>
  <c r="B29" i="22"/>
  <c r="B29" i="14"/>
  <c r="B29" i="35" s="1"/>
  <c r="G15" i="18" l="1"/>
  <c r="D302" i="25"/>
  <c r="C302" i="25"/>
  <c r="E302" i="25" l="1"/>
  <c r="Q42" i="15"/>
  <c r="N42" i="15"/>
  <c r="B2" i="22" l="1"/>
  <c r="B2" i="24"/>
  <c r="B2" i="21"/>
  <c r="B2" i="20"/>
  <c r="B2" i="18"/>
  <c r="B2" i="17"/>
  <c r="B2" i="15"/>
  <c r="B2" i="16"/>
  <c r="B2" i="12"/>
  <c r="B2" i="14"/>
  <c r="B68" i="14" s="1"/>
  <c r="B84" i="14" s="1"/>
  <c r="B2" i="9"/>
  <c r="B2" i="25"/>
  <c r="B2" i="10"/>
  <c r="G300" i="25" l="1"/>
  <c r="G298" i="25"/>
  <c r="D215" i="25"/>
  <c r="D253" i="25" l="1"/>
  <c r="E253" i="25" s="1"/>
  <c r="E215" i="25"/>
  <c r="O215" i="25" s="1"/>
  <c r="E286" i="25"/>
  <c r="K197" i="25"/>
  <c r="K195" i="25"/>
  <c r="K194" i="25"/>
  <c r="K193" i="25"/>
  <c r="K192" i="25"/>
  <c r="K191" i="25"/>
  <c r="K190" i="25"/>
  <c r="E203" i="25"/>
  <c r="M203" i="25" s="1"/>
  <c r="E202" i="25"/>
  <c r="M202" i="25" s="1"/>
  <c r="E200" i="25"/>
  <c r="M200" i="25" s="1"/>
  <c r="E199" i="25"/>
  <c r="O199" i="25" s="1"/>
  <c r="E198" i="25"/>
  <c r="E197" i="25"/>
  <c r="E195" i="25"/>
  <c r="E194" i="25"/>
  <c r="E193" i="25"/>
  <c r="E192" i="25"/>
  <c r="E191" i="25"/>
  <c r="E190" i="25"/>
  <c r="J172" i="25"/>
  <c r="K161" i="25"/>
  <c r="K160" i="25"/>
  <c r="O160" i="25" s="1"/>
  <c r="K159" i="25"/>
  <c r="O159" i="25" s="1"/>
  <c r="K158" i="25"/>
  <c r="O158" i="25" s="1"/>
  <c r="K157" i="25"/>
  <c r="K162" i="25" l="1"/>
  <c r="O157" i="25"/>
  <c r="M194" i="25"/>
  <c r="M193" i="25"/>
  <c r="M192" i="25"/>
  <c r="C261" i="25" s="1"/>
  <c r="E261" i="25" s="1"/>
  <c r="M191" i="25"/>
  <c r="M197" i="25"/>
  <c r="M195" i="25"/>
  <c r="M190" i="25"/>
  <c r="M199" i="25"/>
  <c r="G26" i="22"/>
  <c r="J22" i="22"/>
  <c r="J26" i="22" s="1"/>
  <c r="Q37" i="9" s="1"/>
  <c r="I22" i="22"/>
  <c r="I24" i="22" s="1"/>
  <c r="H22" i="22"/>
  <c r="H24" i="22" s="1"/>
  <c r="G22" i="22"/>
  <c r="G24" i="22" s="1"/>
  <c r="F22" i="22"/>
  <c r="F24" i="22" s="1"/>
  <c r="E22" i="22"/>
  <c r="E26" i="22" s="1"/>
  <c r="D22" i="22"/>
  <c r="D24" i="22" s="1"/>
  <c r="C22" i="22"/>
  <c r="C24" i="22" s="1"/>
  <c r="J15" i="22"/>
  <c r="I15" i="22"/>
  <c r="H15" i="22"/>
  <c r="G15" i="22"/>
  <c r="F15" i="22"/>
  <c r="E15" i="22"/>
  <c r="D15" i="22"/>
  <c r="C15" i="22"/>
  <c r="B3" i="22"/>
  <c r="C29" i="22" s="1"/>
  <c r="M80" i="10"/>
  <c r="B3" i="24"/>
  <c r="H24" i="21"/>
  <c r="K22" i="21"/>
  <c r="K24" i="21" s="1"/>
  <c r="J22" i="21"/>
  <c r="J24" i="21" s="1"/>
  <c r="I22" i="21"/>
  <c r="I24" i="21" s="1"/>
  <c r="H22" i="21"/>
  <c r="G22" i="21"/>
  <c r="G24" i="21" s="1"/>
  <c r="F22" i="21"/>
  <c r="F24" i="21" s="1"/>
  <c r="E22" i="21"/>
  <c r="E24" i="21" s="1"/>
  <c r="D22" i="21"/>
  <c r="D24" i="21" s="1"/>
  <c r="C22" i="21"/>
  <c r="N18" i="21"/>
  <c r="K13" i="21"/>
  <c r="J13" i="21"/>
  <c r="J15" i="21" s="1"/>
  <c r="I13" i="21"/>
  <c r="I15" i="21" s="1"/>
  <c r="H13" i="21"/>
  <c r="H15" i="21" s="1"/>
  <c r="G13" i="21"/>
  <c r="G26" i="21" s="1"/>
  <c r="F13" i="21"/>
  <c r="E13" i="21"/>
  <c r="E15" i="21" s="1"/>
  <c r="D13" i="21"/>
  <c r="D15" i="21" s="1"/>
  <c r="C13" i="21"/>
  <c r="C15" i="21" s="1"/>
  <c r="Q12" i="21"/>
  <c r="N11" i="21"/>
  <c r="N9" i="21"/>
  <c r="B3" i="21"/>
  <c r="T22" i="20"/>
  <c r="T24" i="20" s="1"/>
  <c r="S22" i="20"/>
  <c r="S24" i="20" s="1"/>
  <c r="R22" i="20"/>
  <c r="R24" i="20" s="1"/>
  <c r="Q22" i="20"/>
  <c r="Q24" i="20" s="1"/>
  <c r="P22" i="20"/>
  <c r="P24" i="20" s="1"/>
  <c r="O22" i="20"/>
  <c r="O24" i="20" s="1"/>
  <c r="N22" i="20"/>
  <c r="N24" i="20" s="1"/>
  <c r="M22" i="20"/>
  <c r="M24" i="20" s="1"/>
  <c r="L22" i="20"/>
  <c r="L24" i="20" s="1"/>
  <c r="K22" i="20"/>
  <c r="K24" i="20" s="1"/>
  <c r="J22" i="20"/>
  <c r="J24" i="20" s="1"/>
  <c r="I22" i="20"/>
  <c r="I24" i="20" s="1"/>
  <c r="H22" i="20"/>
  <c r="H24" i="20" s="1"/>
  <c r="G22" i="20"/>
  <c r="G24" i="20" s="1"/>
  <c r="E22" i="20"/>
  <c r="E24" i="20" s="1"/>
  <c r="D22" i="20"/>
  <c r="D24" i="20" s="1"/>
  <c r="C22" i="20"/>
  <c r="C24" i="20" s="1"/>
  <c r="T13" i="20"/>
  <c r="T15" i="20" s="1"/>
  <c r="S13" i="20"/>
  <c r="S15" i="20" s="1"/>
  <c r="R13" i="20"/>
  <c r="R15" i="20" s="1"/>
  <c r="Q13" i="20"/>
  <c r="Q26" i="20" s="1"/>
  <c r="P13" i="20"/>
  <c r="O13" i="20"/>
  <c r="O15" i="20" s="1"/>
  <c r="N13" i="20"/>
  <c r="M13" i="20"/>
  <c r="L13" i="20"/>
  <c r="L15" i="20" s="1"/>
  <c r="K13" i="20"/>
  <c r="K15" i="20" s="1"/>
  <c r="J13" i="20"/>
  <c r="J15" i="20" s="1"/>
  <c r="I13" i="20"/>
  <c r="H13" i="20"/>
  <c r="G13" i="20"/>
  <c r="G15" i="20" s="1"/>
  <c r="E13" i="20"/>
  <c r="D13" i="20"/>
  <c r="D15" i="20" s="1"/>
  <c r="C15" i="20"/>
  <c r="B3" i="20"/>
  <c r="D32" i="18"/>
  <c r="E32" i="18" s="1"/>
  <c r="F32" i="18" s="1"/>
  <c r="G32" i="18" s="1"/>
  <c r="H32" i="18" s="1"/>
  <c r="I32" i="18" s="1"/>
  <c r="H22" i="18"/>
  <c r="H24" i="18" s="1"/>
  <c r="F22" i="18"/>
  <c r="F24" i="18" s="1"/>
  <c r="E22" i="18"/>
  <c r="E24" i="18" s="1"/>
  <c r="D22" i="18"/>
  <c r="C22" i="18"/>
  <c r="C24" i="18" s="1"/>
  <c r="K20" i="18"/>
  <c r="L20" i="18" s="1"/>
  <c r="K18" i="18"/>
  <c r="L18" i="18" s="1"/>
  <c r="H13" i="18"/>
  <c r="F13" i="18"/>
  <c r="E13" i="18"/>
  <c r="E15" i="18" s="1"/>
  <c r="D13" i="18"/>
  <c r="C15" i="18"/>
  <c r="K11" i="18"/>
  <c r="L11" i="18" s="1"/>
  <c r="K9" i="18"/>
  <c r="L9" i="18" s="1"/>
  <c r="B3" i="18"/>
  <c r="C30" i="18" s="1"/>
  <c r="N40" i="17"/>
  <c r="N36" i="17"/>
  <c r="E32" i="17"/>
  <c r="F32" i="17" s="1"/>
  <c r="G32" i="17" s="1"/>
  <c r="H32" i="17" s="1"/>
  <c r="I32" i="17" s="1"/>
  <c r="J32" i="17" s="1"/>
  <c r="K32" i="17" s="1"/>
  <c r="L32" i="17" s="1"/>
  <c r="D32" i="17"/>
  <c r="K22" i="17"/>
  <c r="K24" i="17" s="1"/>
  <c r="J22" i="17"/>
  <c r="J24" i="17" s="1"/>
  <c r="I22" i="17"/>
  <c r="I24" i="17" s="1"/>
  <c r="H22" i="17"/>
  <c r="H24" i="17" s="1"/>
  <c r="G22" i="17"/>
  <c r="G24" i="17" s="1"/>
  <c r="F22" i="17"/>
  <c r="F24" i="17" s="1"/>
  <c r="E22" i="17"/>
  <c r="E24" i="17" s="1"/>
  <c r="D22" i="17"/>
  <c r="D24" i="17" s="1"/>
  <c r="C24" i="17"/>
  <c r="N18" i="17"/>
  <c r="O18" i="17" s="1"/>
  <c r="C15" i="17"/>
  <c r="K13" i="17"/>
  <c r="J13" i="17"/>
  <c r="J26" i="17" s="1"/>
  <c r="I13" i="17"/>
  <c r="I15" i="17" s="1"/>
  <c r="E109" i="38" s="1"/>
  <c r="H13" i="17"/>
  <c r="H15" i="17" s="1"/>
  <c r="E103" i="38" s="1"/>
  <c r="G13" i="17"/>
  <c r="F13" i="17"/>
  <c r="F26" i="17" s="1"/>
  <c r="E13" i="17"/>
  <c r="E26" i="17" s="1"/>
  <c r="D13" i="17"/>
  <c r="D26" i="17" s="1"/>
  <c r="N11" i="17"/>
  <c r="O11" i="17" s="1"/>
  <c r="N9" i="17"/>
  <c r="O9" i="17" s="1"/>
  <c r="B3" i="17"/>
  <c r="C30" i="17" s="1"/>
  <c r="D32" i="15"/>
  <c r="E32" i="15" s="1"/>
  <c r="F32" i="15" s="1"/>
  <c r="G32" i="15" s="1"/>
  <c r="H32" i="15" s="1"/>
  <c r="I32" i="15" s="1"/>
  <c r="J32" i="15" s="1"/>
  <c r="K32" i="15" s="1"/>
  <c r="L32" i="15" s="1"/>
  <c r="M32" i="15" s="1"/>
  <c r="N32" i="15" s="1"/>
  <c r="O32" i="15" s="1"/>
  <c r="P32" i="15" s="1"/>
  <c r="Q32" i="15" s="1"/>
  <c r="R32" i="15" s="1"/>
  <c r="L26" i="15"/>
  <c r="J26" i="15"/>
  <c r="I26" i="15"/>
  <c r="G26" i="15"/>
  <c r="E26" i="15"/>
  <c r="D26" i="15"/>
  <c r="M24" i="15"/>
  <c r="L24" i="15"/>
  <c r="J24" i="15"/>
  <c r="I24" i="15"/>
  <c r="G24" i="15"/>
  <c r="E24" i="15"/>
  <c r="D24" i="15"/>
  <c r="Q22" i="15"/>
  <c r="Q26" i="15" s="1"/>
  <c r="P22" i="15"/>
  <c r="P24" i="15" s="1"/>
  <c r="O22" i="15"/>
  <c r="O26" i="15" s="1"/>
  <c r="N22" i="15"/>
  <c r="N26" i="15" s="1"/>
  <c r="M22" i="15"/>
  <c r="M26" i="15" s="1"/>
  <c r="K24" i="15"/>
  <c r="F24" i="15"/>
  <c r="C24" i="15"/>
  <c r="T19" i="15"/>
  <c r="U19" i="15" s="1"/>
  <c r="T18" i="15"/>
  <c r="U18" i="15" s="1"/>
  <c r="H15" i="15"/>
  <c r="Q15" i="15"/>
  <c r="L15" i="15"/>
  <c r="J15" i="15"/>
  <c r="K15" i="15"/>
  <c r="T11" i="15"/>
  <c r="U11" i="15" s="1"/>
  <c r="T10" i="15"/>
  <c r="U10" i="15" s="1"/>
  <c r="T9" i="15"/>
  <c r="U9" i="15" s="1"/>
  <c r="B3" i="15"/>
  <c r="C29" i="15" s="1"/>
  <c r="D32" i="16"/>
  <c r="E32" i="16" s="1"/>
  <c r="F32" i="16" s="1"/>
  <c r="G32" i="16" s="1"/>
  <c r="H32" i="16" s="1"/>
  <c r="I32" i="16" s="1"/>
  <c r="F24" i="16"/>
  <c r="G24" i="16"/>
  <c r="E24" i="16"/>
  <c r="D24" i="16"/>
  <c r="K18" i="16"/>
  <c r="L18" i="16" s="1"/>
  <c r="E79" i="16"/>
  <c r="F26" i="16"/>
  <c r="E26" i="16"/>
  <c r="D26" i="16"/>
  <c r="K11" i="16"/>
  <c r="L11" i="16" s="1"/>
  <c r="K9" i="16"/>
  <c r="L9" i="16" s="1"/>
  <c r="B3" i="16"/>
  <c r="C29" i="16" s="1"/>
  <c r="D32" i="12"/>
  <c r="E32" i="12" s="1"/>
  <c r="F32" i="12" s="1"/>
  <c r="G32" i="12" s="1"/>
  <c r="H32" i="12" s="1"/>
  <c r="I32" i="12" s="1"/>
  <c r="J32" i="12" s="1"/>
  <c r="K32" i="12" s="1"/>
  <c r="L32" i="12" s="1"/>
  <c r="M32" i="12" s="1"/>
  <c r="N32" i="12" s="1"/>
  <c r="O32" i="12" s="1"/>
  <c r="M22" i="12"/>
  <c r="M24" i="12" s="1"/>
  <c r="L22" i="12"/>
  <c r="L24" i="12" s="1"/>
  <c r="K22" i="12"/>
  <c r="K24" i="12" s="1"/>
  <c r="J22" i="12"/>
  <c r="J24" i="12" s="1"/>
  <c r="H22" i="12"/>
  <c r="H24" i="12" s="1"/>
  <c r="G22" i="12"/>
  <c r="G24" i="12" s="1"/>
  <c r="F22" i="12"/>
  <c r="F24" i="12" s="1"/>
  <c r="D22" i="12"/>
  <c r="D24" i="12" s="1"/>
  <c r="C22" i="12"/>
  <c r="C24" i="12" s="1"/>
  <c r="N21" i="12"/>
  <c r="I21" i="12"/>
  <c r="E21" i="12"/>
  <c r="O20" i="12"/>
  <c r="N20" i="12"/>
  <c r="I20" i="12"/>
  <c r="E20" i="12"/>
  <c r="Q18" i="12"/>
  <c r="N18" i="12"/>
  <c r="N22" i="12" s="1"/>
  <c r="N24" i="12" s="1"/>
  <c r="I18" i="12"/>
  <c r="I22" i="12" s="1"/>
  <c r="I24" i="12" s="1"/>
  <c r="E18" i="12"/>
  <c r="K15" i="12"/>
  <c r="E49" i="38" s="1"/>
  <c r="M13" i="12"/>
  <c r="M15" i="12" s="1"/>
  <c r="L13" i="12"/>
  <c r="L15" i="12" s="1"/>
  <c r="E55" i="38" s="1"/>
  <c r="K13" i="12"/>
  <c r="K26" i="12" s="1"/>
  <c r="E47" i="38" s="1"/>
  <c r="E45" i="38" s="1"/>
  <c r="J13" i="12"/>
  <c r="J26" i="12" s="1"/>
  <c r="H13" i="12"/>
  <c r="H26" i="12" s="1"/>
  <c r="G13" i="12"/>
  <c r="F13" i="12"/>
  <c r="F15" i="12" s="1"/>
  <c r="E43" i="38" s="1"/>
  <c r="D13" i="12"/>
  <c r="D15" i="12" s="1"/>
  <c r="C13" i="12"/>
  <c r="C15" i="12" s="1"/>
  <c r="E37" i="38" s="1"/>
  <c r="N12" i="12"/>
  <c r="I12" i="12"/>
  <c r="E12" i="12"/>
  <c r="O12" i="12" s="1"/>
  <c r="Q11" i="12"/>
  <c r="N11" i="12"/>
  <c r="I11" i="12"/>
  <c r="E11" i="12"/>
  <c r="O11" i="12" s="1"/>
  <c r="Q9" i="12"/>
  <c r="N9" i="12"/>
  <c r="N13" i="12" s="1"/>
  <c r="I9" i="12"/>
  <c r="E9" i="12"/>
  <c r="B3" i="12"/>
  <c r="C29" i="12" s="1"/>
  <c r="F56" i="14"/>
  <c r="E56" i="14"/>
  <c r="D56" i="14"/>
  <c r="G45" i="14"/>
  <c r="K45" i="14" s="1"/>
  <c r="K56" i="14" s="1"/>
  <c r="G44" i="14"/>
  <c r="K44" i="14" s="1"/>
  <c r="G42" i="14"/>
  <c r="G60" i="14" s="1"/>
  <c r="G41" i="14"/>
  <c r="K41" i="14" s="1"/>
  <c r="M40" i="14"/>
  <c r="J40" i="14"/>
  <c r="G40" i="14"/>
  <c r="M39" i="14"/>
  <c r="N39" i="14" s="1"/>
  <c r="M36" i="14"/>
  <c r="Q32" i="14"/>
  <c r="R32" i="14" s="1"/>
  <c r="D32" i="14"/>
  <c r="E32" i="14" s="1"/>
  <c r="F32" i="14" s="1"/>
  <c r="G32" i="14" s="1"/>
  <c r="H32" i="14" s="1"/>
  <c r="I32" i="14" s="1"/>
  <c r="J32" i="14" s="1"/>
  <c r="K32" i="14" s="1"/>
  <c r="Q22" i="14"/>
  <c r="Q24" i="14" s="1"/>
  <c r="P22" i="14"/>
  <c r="P24" i="14" s="1"/>
  <c r="I22" i="14"/>
  <c r="I24" i="14" s="1"/>
  <c r="H22" i="14"/>
  <c r="H24" i="14" s="1"/>
  <c r="F22" i="14"/>
  <c r="F24" i="14" s="1"/>
  <c r="E22" i="14"/>
  <c r="E24" i="14" s="1"/>
  <c r="D22" i="14"/>
  <c r="D24" i="14" s="1"/>
  <c r="C22" i="14"/>
  <c r="C24" i="14" s="1"/>
  <c r="R21" i="14"/>
  <c r="J21" i="14"/>
  <c r="G21" i="14"/>
  <c r="R20" i="14"/>
  <c r="J20" i="14"/>
  <c r="G20" i="14"/>
  <c r="R18" i="14"/>
  <c r="M18" i="14"/>
  <c r="J18" i="14"/>
  <c r="G18" i="14"/>
  <c r="Q13" i="14"/>
  <c r="Q15" i="14" s="1"/>
  <c r="P13" i="14"/>
  <c r="P15" i="14" s="1"/>
  <c r="I13" i="14"/>
  <c r="H13" i="14"/>
  <c r="M46" i="14" s="1"/>
  <c r="F13" i="14"/>
  <c r="F15" i="14" s="1"/>
  <c r="E13" i="14"/>
  <c r="E15" i="14" s="1"/>
  <c r="E31" i="38" s="1"/>
  <c r="E28" i="38" s="1"/>
  <c r="D13" i="14"/>
  <c r="D15" i="14" s="1"/>
  <c r="E26" i="38" s="1"/>
  <c r="E23" i="38" s="1"/>
  <c r="C13" i="14"/>
  <c r="C15" i="14" s="1"/>
  <c r="E21" i="38" s="1"/>
  <c r="E18" i="38" s="1"/>
  <c r="R12" i="14"/>
  <c r="J12" i="14"/>
  <c r="G12" i="14"/>
  <c r="R11" i="14"/>
  <c r="M11" i="14"/>
  <c r="J11" i="14"/>
  <c r="G11" i="14"/>
  <c r="R9" i="14"/>
  <c r="M9" i="14"/>
  <c r="J9" i="14"/>
  <c r="G9" i="14"/>
  <c r="B3" i="14"/>
  <c r="F73" i="9"/>
  <c r="G73" i="9" s="1"/>
  <c r="H73" i="9" s="1"/>
  <c r="E73" i="9"/>
  <c r="D73" i="9"/>
  <c r="U70" i="9"/>
  <c r="T70" i="9"/>
  <c r="G70" i="9"/>
  <c r="N58" i="9"/>
  <c r="N60" i="9" s="1"/>
  <c r="N68" i="9" s="1"/>
  <c r="N70" i="9" s="1"/>
  <c r="L58" i="9"/>
  <c r="L60" i="9" s="1"/>
  <c r="L68" i="9" s="1"/>
  <c r="L70" i="9" s="1"/>
  <c r="K58" i="9"/>
  <c r="K60" i="9" s="1"/>
  <c r="K68" i="9" s="1"/>
  <c r="N22" i="21" s="1"/>
  <c r="J58" i="9"/>
  <c r="J60" i="9" s="1"/>
  <c r="J68" i="9" s="1"/>
  <c r="I58" i="9"/>
  <c r="I60" i="9" s="1"/>
  <c r="I68" i="9" s="1"/>
  <c r="K22" i="18" s="1"/>
  <c r="H58" i="9"/>
  <c r="H60" i="9" s="1"/>
  <c r="H68" i="9" s="1"/>
  <c r="H70" i="9" s="1"/>
  <c r="F58" i="9"/>
  <c r="F60" i="9" s="1"/>
  <c r="F68" i="9" s="1"/>
  <c r="E58" i="9"/>
  <c r="E60" i="9" s="1"/>
  <c r="E68" i="9" s="1"/>
  <c r="D58" i="9"/>
  <c r="D60" i="9" s="1"/>
  <c r="D68" i="9" s="1"/>
  <c r="Q22" i="12" s="1"/>
  <c r="C58" i="9"/>
  <c r="M20" i="14" s="1"/>
  <c r="Q49" i="9"/>
  <c r="Q105" i="9"/>
  <c r="R105" i="9" s="1"/>
  <c r="L26" i="22"/>
  <c r="Q13" i="12"/>
  <c r="E31" i="9"/>
  <c r="N14" i="9"/>
  <c r="L14" i="9"/>
  <c r="L41" i="9" s="1"/>
  <c r="L43" i="9" s="1"/>
  <c r="K14" i="9"/>
  <c r="K41" i="9" s="1"/>
  <c r="K43" i="9" s="1"/>
  <c r="J14" i="9"/>
  <c r="J41" i="9" s="1"/>
  <c r="I14" i="9"/>
  <c r="I41" i="9" s="1"/>
  <c r="I43" i="9" s="1"/>
  <c r="H14" i="9"/>
  <c r="H41" i="9" s="1"/>
  <c r="H43" i="9" s="1"/>
  <c r="G14" i="9"/>
  <c r="G41" i="9" s="1"/>
  <c r="G43" i="9" s="1"/>
  <c r="F14" i="9"/>
  <c r="F41" i="9" s="1"/>
  <c r="F43" i="9" s="1"/>
  <c r="E14" i="9"/>
  <c r="B3" i="9"/>
  <c r="D313" i="25"/>
  <c r="D317" i="25" s="1"/>
  <c r="C313" i="25"/>
  <c r="D311" i="25"/>
  <c r="C311" i="25"/>
  <c r="D310" i="25"/>
  <c r="D312" i="25" s="1"/>
  <c r="C310" i="25"/>
  <c r="D303" i="25"/>
  <c r="D304" i="25" s="1"/>
  <c r="C303" i="25"/>
  <c r="C289" i="25"/>
  <c r="C288" i="25"/>
  <c r="C287" i="25"/>
  <c r="H198" i="25"/>
  <c r="S181" i="25"/>
  <c r="S180" i="25"/>
  <c r="S182" i="25" s="1"/>
  <c r="K179" i="25"/>
  <c r="G179" i="25"/>
  <c r="K178" i="25"/>
  <c r="O178" i="25" s="1"/>
  <c r="G178" i="25"/>
  <c r="K177" i="25"/>
  <c r="G177" i="25"/>
  <c r="K176" i="25"/>
  <c r="G176" i="25"/>
  <c r="K175" i="25"/>
  <c r="K182" i="25" s="1"/>
  <c r="G175" i="25"/>
  <c r="R170" i="25"/>
  <c r="Q170" i="25"/>
  <c r="M170" i="25"/>
  <c r="I170" i="25"/>
  <c r="F170" i="25"/>
  <c r="E170" i="25"/>
  <c r="D170" i="25"/>
  <c r="C170" i="25"/>
  <c r="S169" i="25"/>
  <c r="K169" i="25"/>
  <c r="G169" i="25"/>
  <c r="S168" i="25"/>
  <c r="K168" i="25"/>
  <c r="G168" i="25"/>
  <c r="R166" i="25"/>
  <c r="Q166" i="25"/>
  <c r="M166" i="25"/>
  <c r="I166" i="25"/>
  <c r="F166" i="25"/>
  <c r="E166" i="25"/>
  <c r="D166" i="25"/>
  <c r="C166" i="25"/>
  <c r="S165" i="25"/>
  <c r="K165" i="25"/>
  <c r="G165" i="25"/>
  <c r="S164" i="25"/>
  <c r="K164" i="25"/>
  <c r="G164" i="25"/>
  <c r="F162" i="25"/>
  <c r="E162" i="25"/>
  <c r="D162" i="25"/>
  <c r="C162" i="25"/>
  <c r="S161" i="25"/>
  <c r="G161" i="25"/>
  <c r="O161" i="25" s="1"/>
  <c r="S160" i="25"/>
  <c r="S159" i="25"/>
  <c r="S158" i="25"/>
  <c r="S157" i="25"/>
  <c r="S162" i="25" s="1"/>
  <c r="G256" i="25" s="1"/>
  <c r="R155" i="25"/>
  <c r="Q155" i="25"/>
  <c r="M155" i="25"/>
  <c r="I155" i="25"/>
  <c r="F155" i="25"/>
  <c r="E155" i="25"/>
  <c r="D155" i="25"/>
  <c r="C155" i="25"/>
  <c r="S154" i="25"/>
  <c r="K154" i="25"/>
  <c r="G154" i="25"/>
  <c r="E126" i="38" s="1"/>
  <c r="S153" i="25"/>
  <c r="K153" i="25"/>
  <c r="G153" i="25"/>
  <c r="S152" i="25"/>
  <c r="K152" i="25"/>
  <c r="G152" i="25"/>
  <c r="R150" i="25"/>
  <c r="Q150" i="25"/>
  <c r="M150" i="25"/>
  <c r="I150" i="25"/>
  <c r="F150" i="25"/>
  <c r="E150" i="25"/>
  <c r="D150" i="25"/>
  <c r="C150" i="25"/>
  <c r="S149" i="25"/>
  <c r="K149" i="25"/>
  <c r="G149" i="25"/>
  <c r="S148" i="25"/>
  <c r="K148" i="25"/>
  <c r="G148" i="25"/>
  <c r="S147" i="25"/>
  <c r="K147" i="25"/>
  <c r="G147" i="25"/>
  <c r="S146" i="25"/>
  <c r="K146" i="25"/>
  <c r="G146" i="25"/>
  <c r="S145" i="25"/>
  <c r="K145" i="25"/>
  <c r="G145" i="25"/>
  <c r="S144" i="25"/>
  <c r="K144" i="25"/>
  <c r="G144" i="25"/>
  <c r="S143" i="25"/>
  <c r="K143" i="25"/>
  <c r="G143" i="25"/>
  <c r="R141" i="25"/>
  <c r="Q141" i="25"/>
  <c r="M141" i="25"/>
  <c r="I141" i="25"/>
  <c r="F141" i="25"/>
  <c r="E141" i="25"/>
  <c r="D141" i="25"/>
  <c r="C141" i="25"/>
  <c r="S140" i="25"/>
  <c r="K140" i="25"/>
  <c r="G140" i="25"/>
  <c r="O140" i="25" s="1"/>
  <c r="S139" i="25"/>
  <c r="K139" i="25"/>
  <c r="G139" i="25"/>
  <c r="S138" i="25"/>
  <c r="K138" i="25"/>
  <c r="G138" i="25"/>
  <c r="S137" i="25"/>
  <c r="K137" i="25"/>
  <c r="G137" i="25"/>
  <c r="S136" i="25"/>
  <c r="K136" i="25"/>
  <c r="G136" i="25"/>
  <c r="S135" i="25"/>
  <c r="K135" i="25"/>
  <c r="G135" i="25"/>
  <c r="E125" i="38" s="1"/>
  <c r="R133" i="25"/>
  <c r="Q133" i="25"/>
  <c r="M133" i="25"/>
  <c r="I133" i="25"/>
  <c r="F133" i="25"/>
  <c r="E133" i="25"/>
  <c r="D133" i="25"/>
  <c r="C133" i="25"/>
  <c r="S132" i="25"/>
  <c r="K132" i="25"/>
  <c r="G132" i="25"/>
  <c r="S131" i="25"/>
  <c r="K131" i="25"/>
  <c r="G131" i="25"/>
  <c r="S130" i="25"/>
  <c r="K130" i="25"/>
  <c r="G130" i="25"/>
  <c r="R128" i="25"/>
  <c r="Q128" i="25"/>
  <c r="M128" i="25"/>
  <c r="I128" i="25"/>
  <c r="F128" i="25"/>
  <c r="E128" i="25"/>
  <c r="D128" i="25"/>
  <c r="C128" i="25"/>
  <c r="S127" i="25"/>
  <c r="K127" i="25"/>
  <c r="G127" i="25"/>
  <c r="S126" i="25"/>
  <c r="K126" i="25"/>
  <c r="G126" i="25"/>
  <c r="O126" i="25" s="1"/>
  <c r="S125" i="25"/>
  <c r="K125" i="25"/>
  <c r="G125" i="25"/>
  <c r="S124" i="25"/>
  <c r="K124" i="25"/>
  <c r="G124" i="25"/>
  <c r="S123" i="25"/>
  <c r="K123" i="25"/>
  <c r="G123" i="25"/>
  <c r="E127" i="38" s="1"/>
  <c r="R121" i="25"/>
  <c r="Q121" i="25"/>
  <c r="M121" i="25"/>
  <c r="I121" i="25"/>
  <c r="F121" i="25"/>
  <c r="E121" i="25"/>
  <c r="D121" i="25"/>
  <c r="C121" i="25"/>
  <c r="S120" i="25"/>
  <c r="G120" i="25"/>
  <c r="S119" i="25"/>
  <c r="G119" i="25"/>
  <c r="S118" i="25"/>
  <c r="G118" i="25"/>
  <c r="O118" i="25" s="1"/>
  <c r="S117" i="25"/>
  <c r="G117" i="25"/>
  <c r="S116" i="25"/>
  <c r="O116" i="25"/>
  <c r="G97" i="25"/>
  <c r="G73" i="25"/>
  <c r="I73" i="25" s="1"/>
  <c r="G72" i="25"/>
  <c r="G71" i="25"/>
  <c r="G70" i="25"/>
  <c r="I70" i="25" s="1"/>
  <c r="G66" i="25"/>
  <c r="G64" i="25"/>
  <c r="I64" i="25" s="1"/>
  <c r="G62" i="25"/>
  <c r="I62" i="25" s="1"/>
  <c r="G61" i="25"/>
  <c r="I61" i="25" s="1"/>
  <c r="G60" i="25"/>
  <c r="I60" i="25" s="1"/>
  <c r="G59" i="25"/>
  <c r="I59" i="25" s="1"/>
  <c r="G58" i="25"/>
  <c r="E41" i="25"/>
  <c r="E44" i="25" s="1"/>
  <c r="D30" i="25"/>
  <c r="C30" i="25"/>
  <c r="E26" i="25"/>
  <c r="E28" i="25" s="1"/>
  <c r="C20" i="25"/>
  <c r="D19" i="25"/>
  <c r="C19" i="25"/>
  <c r="D18" i="25"/>
  <c r="C18" i="25"/>
  <c r="B3" i="25"/>
  <c r="T69" i="10"/>
  <c r="J63" i="10"/>
  <c r="E61" i="10"/>
  <c r="D61" i="10"/>
  <c r="C61" i="10"/>
  <c r="E60" i="10"/>
  <c r="D60" i="10"/>
  <c r="C60" i="10"/>
  <c r="E59" i="10"/>
  <c r="D59" i="10"/>
  <c r="C59" i="10"/>
  <c r="C57" i="10"/>
  <c r="E54" i="10"/>
  <c r="D54" i="10"/>
  <c r="C54" i="10"/>
  <c r="E53" i="10"/>
  <c r="D53" i="10"/>
  <c r="C53" i="10"/>
  <c r="E51" i="10"/>
  <c r="D51" i="10"/>
  <c r="C51" i="10"/>
  <c r="E50" i="10"/>
  <c r="D50" i="10"/>
  <c r="C50" i="10"/>
  <c r="I47" i="10"/>
  <c r="E44" i="10"/>
  <c r="D44" i="10"/>
  <c r="C44" i="10"/>
  <c r="E43" i="10"/>
  <c r="D43" i="10"/>
  <c r="C43" i="10"/>
  <c r="E42" i="10"/>
  <c r="D42" i="10"/>
  <c r="C42" i="10"/>
  <c r="E41" i="10"/>
  <c r="D41" i="10"/>
  <c r="C41" i="10"/>
  <c r="E40" i="10"/>
  <c r="D40" i="10"/>
  <c r="C40" i="10"/>
  <c r="E39" i="10"/>
  <c r="D39" i="10"/>
  <c r="C39" i="10"/>
  <c r="E37" i="10"/>
  <c r="T32" i="9" s="1"/>
  <c r="T35" i="9" s="1"/>
  <c r="T41" i="9" s="1"/>
  <c r="T43" i="9" s="1"/>
  <c r="D37" i="10"/>
  <c r="N32" i="9" s="1"/>
  <c r="C37" i="10"/>
  <c r="E32" i="10"/>
  <c r="D32" i="10"/>
  <c r="C32" i="10"/>
  <c r="C29" i="10"/>
  <c r="K29" i="10" s="1"/>
  <c r="E28" i="10"/>
  <c r="D28" i="10"/>
  <c r="C28" i="10"/>
  <c r="B3" i="10"/>
  <c r="D57" i="10"/>
  <c r="E38" i="10"/>
  <c r="D38" i="10"/>
  <c r="E36" i="10"/>
  <c r="C36" i="10"/>
  <c r="E35" i="10"/>
  <c r="D35" i="10"/>
  <c r="C35" i="10"/>
  <c r="C34" i="10"/>
  <c r="E33" i="10"/>
  <c r="D33" i="10"/>
  <c r="C33" i="10"/>
  <c r="R15" i="10"/>
  <c r="S15" i="10" s="1"/>
  <c r="T15" i="10" s="1"/>
  <c r="U15" i="10" s="1"/>
  <c r="Q14" i="10"/>
  <c r="S14" i="10" s="1"/>
  <c r="T14" i="10" s="1"/>
  <c r="U14" i="10" s="1"/>
  <c r="M13" i="10"/>
  <c r="R12" i="10"/>
  <c r="S12" i="10" s="1"/>
  <c r="T12" i="10" s="1"/>
  <c r="U12" i="10" s="1"/>
  <c r="R11" i="10"/>
  <c r="Q10" i="10"/>
  <c r="S10" i="10" s="1"/>
  <c r="T10" i="10" s="1"/>
  <c r="U10" i="10" s="1"/>
  <c r="Q9" i="10"/>
  <c r="E24" i="24"/>
  <c r="F24" i="24" s="1"/>
  <c r="E3" i="24" s="1"/>
  <c r="B1" i="3"/>
  <c r="G25" i="2"/>
  <c r="G23" i="2"/>
  <c r="G22" i="2"/>
  <c r="G21" i="2"/>
  <c r="G20" i="2"/>
  <c r="G19" i="2"/>
  <c r="G18" i="2"/>
  <c r="G17" i="2"/>
  <c r="G15" i="2"/>
  <c r="G14" i="2"/>
  <c r="G12" i="2"/>
  <c r="G10" i="2"/>
  <c r="G9" i="2"/>
  <c r="F5" i="2"/>
  <c r="F13" i="35" s="1"/>
  <c r="I26" i="21" l="1"/>
  <c r="J26" i="21"/>
  <c r="H26" i="21"/>
  <c r="I26" i="20"/>
  <c r="E15" i="17"/>
  <c r="H26" i="17"/>
  <c r="E100" i="38" s="1"/>
  <c r="E99" i="38" s="1"/>
  <c r="O21" i="12"/>
  <c r="I13" i="12"/>
  <c r="E59" i="38"/>
  <c r="H26" i="22"/>
  <c r="F26" i="22"/>
  <c r="J70" i="9"/>
  <c r="W22" i="20"/>
  <c r="J43" i="9"/>
  <c r="W13" i="20"/>
  <c r="Q18" i="9"/>
  <c r="W72" i="9"/>
  <c r="W70" i="9"/>
  <c r="X70" i="9" s="1"/>
  <c r="W43" i="9"/>
  <c r="X43" i="9" s="1"/>
  <c r="G53" i="25"/>
  <c r="O40" i="17"/>
  <c r="L47" i="16"/>
  <c r="K47" i="16"/>
  <c r="H18" i="32"/>
  <c r="H19" i="32"/>
  <c r="G18" i="32"/>
  <c r="G19" i="32"/>
  <c r="G26" i="17"/>
  <c r="G15" i="17"/>
  <c r="E91" i="38" s="1"/>
  <c r="E86" i="38" s="1"/>
  <c r="G52" i="25"/>
  <c r="F79" i="14"/>
  <c r="F80" i="14" s="1"/>
  <c r="E79" i="14"/>
  <c r="E80" i="14" s="1"/>
  <c r="D79" i="14"/>
  <c r="C29" i="14"/>
  <c r="C29" i="35" s="1"/>
  <c r="C94" i="14"/>
  <c r="C93" i="14"/>
  <c r="C89" i="14"/>
  <c r="C86" i="14"/>
  <c r="C92" i="14"/>
  <c r="F86" i="14"/>
  <c r="F92" i="14"/>
  <c r="F90" i="14"/>
  <c r="C87" i="14"/>
  <c r="F95" i="14"/>
  <c r="F96" i="14" s="1"/>
  <c r="E90" i="14"/>
  <c r="D92" i="14"/>
  <c r="E87" i="14"/>
  <c r="D95" i="14"/>
  <c r="F87" i="14"/>
  <c r="F93" i="14"/>
  <c r="E94" i="14"/>
  <c r="E86" i="14"/>
  <c r="D94" i="14"/>
  <c r="D93" i="14"/>
  <c r="D89" i="14"/>
  <c r="D86" i="14"/>
  <c r="E92" i="14"/>
  <c r="D87" i="14"/>
  <c r="E95" i="14"/>
  <c r="E96" i="14" s="1"/>
  <c r="D90" i="14"/>
  <c r="C90" i="14"/>
  <c r="F94" i="14"/>
  <c r="F89" i="14"/>
  <c r="E93" i="14"/>
  <c r="E89" i="14"/>
  <c r="K11" i="14"/>
  <c r="J13" i="14"/>
  <c r="J15" i="14" s="1"/>
  <c r="I26" i="22"/>
  <c r="M26" i="22"/>
  <c r="E3" i="22" s="1"/>
  <c r="F26" i="2" s="1"/>
  <c r="K43" i="10"/>
  <c r="D318" i="25"/>
  <c r="K44" i="10"/>
  <c r="N44" i="10" s="1"/>
  <c r="D64" i="10"/>
  <c r="K32" i="10"/>
  <c r="L32" i="10" s="1"/>
  <c r="P32" i="10" s="1"/>
  <c r="E64" i="10"/>
  <c r="K40" i="10"/>
  <c r="O40" i="10" s="1"/>
  <c r="E24" i="22"/>
  <c r="Q20" i="12"/>
  <c r="Q21" i="12" s="1"/>
  <c r="R21" i="12" s="1"/>
  <c r="J15" i="17"/>
  <c r="I26" i="17"/>
  <c r="E106" i="38" s="1"/>
  <c r="E105" i="38" s="1"/>
  <c r="K35" i="10"/>
  <c r="L35" i="10" s="1"/>
  <c r="E56" i="10"/>
  <c r="I58" i="25"/>
  <c r="G67" i="25"/>
  <c r="T20" i="15"/>
  <c r="U20" i="15" s="1"/>
  <c r="N24" i="15"/>
  <c r="C56" i="10"/>
  <c r="I66" i="25"/>
  <c r="O222" i="25"/>
  <c r="D56" i="10"/>
  <c r="M31" i="9"/>
  <c r="E16" i="38" s="1"/>
  <c r="E35" i="9"/>
  <c r="D24" i="18"/>
  <c r="G22" i="18"/>
  <c r="P13" i="10"/>
  <c r="M16" i="10"/>
  <c r="M20" i="10" s="1"/>
  <c r="K28" i="10"/>
  <c r="L28" i="10" s="1"/>
  <c r="K41" i="10"/>
  <c r="N41" i="10" s="1"/>
  <c r="E311" i="25"/>
  <c r="N13" i="21"/>
  <c r="N12" i="21" s="1"/>
  <c r="O12" i="21" s="1"/>
  <c r="H12" i="16"/>
  <c r="O24" i="15"/>
  <c r="D15" i="17"/>
  <c r="N20" i="17"/>
  <c r="S11" i="10"/>
  <c r="T11" i="10" s="1"/>
  <c r="U11" i="10" s="1"/>
  <c r="R16" i="10"/>
  <c r="R20" i="10" s="1"/>
  <c r="R47" i="10" s="1"/>
  <c r="R71" i="10" s="1"/>
  <c r="C312" i="25"/>
  <c r="E310" i="25"/>
  <c r="E312" i="25" s="1"/>
  <c r="K20" i="16"/>
  <c r="L20" i="16" s="1"/>
  <c r="K57" i="10"/>
  <c r="U57" i="10" s="1"/>
  <c r="C64" i="10"/>
  <c r="C291" i="25"/>
  <c r="C292" i="25" s="1"/>
  <c r="E13" i="12"/>
  <c r="E15" i="12" s="1"/>
  <c r="Q24" i="15"/>
  <c r="E26" i="20"/>
  <c r="N26" i="20"/>
  <c r="N20" i="21"/>
  <c r="N21" i="21" s="1"/>
  <c r="O21" i="21" s="1"/>
  <c r="D26" i="21"/>
  <c r="C26" i="22"/>
  <c r="E303" i="25"/>
  <c r="E304" i="25" s="1"/>
  <c r="C304" i="25"/>
  <c r="C60" i="9"/>
  <c r="C68" i="9" s="1"/>
  <c r="M22" i="14" s="1"/>
  <c r="M21" i="14" s="1"/>
  <c r="M58" i="9"/>
  <c r="G15" i="21"/>
  <c r="E41" i="9"/>
  <c r="E43" i="9" s="1"/>
  <c r="K39" i="16"/>
  <c r="L39" i="16" s="1"/>
  <c r="K39" i="10"/>
  <c r="O39" i="10" s="1"/>
  <c r="E313" i="25"/>
  <c r="E317" i="25" s="1"/>
  <c r="C317" i="25"/>
  <c r="H15" i="12"/>
  <c r="F15" i="17"/>
  <c r="E97" i="38" s="1"/>
  <c r="E94" i="38" s="1"/>
  <c r="H26" i="18"/>
  <c r="C26" i="21"/>
  <c r="E26" i="21"/>
  <c r="D26" i="22"/>
  <c r="O162" i="25"/>
  <c r="C172" i="25"/>
  <c r="C184" i="25" s="1"/>
  <c r="K33" i="10"/>
  <c r="L33" i="10" s="1"/>
  <c r="P33" i="10" s="1"/>
  <c r="T33" i="10" s="1"/>
  <c r="K42" i="10"/>
  <c r="N42" i="10" s="1"/>
  <c r="K63" i="10"/>
  <c r="U63" i="10" s="1"/>
  <c r="J64" i="10"/>
  <c r="G182" i="25"/>
  <c r="G26" i="12"/>
  <c r="J15" i="12"/>
  <c r="C30" i="20"/>
  <c r="C29" i="20"/>
  <c r="J30" i="21"/>
  <c r="I29" i="21"/>
  <c r="H30" i="21"/>
  <c r="G29" i="21"/>
  <c r="C29" i="21"/>
  <c r="D30" i="21"/>
  <c r="J29" i="21"/>
  <c r="I30" i="21"/>
  <c r="H29" i="21"/>
  <c r="G30" i="21"/>
  <c r="F29" i="21"/>
  <c r="F30" i="21"/>
  <c r="E29" i="21"/>
  <c r="E30" i="21"/>
  <c r="D29" i="21"/>
  <c r="C30" i="21"/>
  <c r="K30" i="21"/>
  <c r="K29" i="21"/>
  <c r="L29" i="21"/>
  <c r="L30" i="21"/>
  <c r="I72" i="25"/>
  <c r="G74" i="25"/>
  <c r="G93" i="25" s="1"/>
  <c r="M63" i="14"/>
  <c r="E107" i="25"/>
  <c r="E106" i="25"/>
  <c r="E108" i="25"/>
  <c r="E91" i="10"/>
  <c r="Q68" i="10"/>
  <c r="Q16" i="10"/>
  <c r="Q20" i="10" s="1"/>
  <c r="S9" i="10"/>
  <c r="O66" i="9"/>
  <c r="K70" i="9"/>
  <c r="K21" i="18"/>
  <c r="L21" i="18" s="1"/>
  <c r="O32" i="9"/>
  <c r="N35" i="9"/>
  <c r="N41" i="9" s="1"/>
  <c r="N43" i="9" s="1"/>
  <c r="R37" i="9"/>
  <c r="K39" i="18"/>
  <c r="F25" i="2"/>
  <c r="J24" i="22"/>
  <c r="F26" i="21"/>
  <c r="F15" i="21"/>
  <c r="K26" i="17"/>
  <c r="O20" i="17"/>
  <c r="L22" i="17"/>
  <c r="L24" i="17" s="1"/>
  <c r="L13" i="17"/>
  <c r="L15" i="17" s="1"/>
  <c r="K15" i="17"/>
  <c r="P26" i="15"/>
  <c r="F26" i="15"/>
  <c r="R15" i="15"/>
  <c r="P15" i="15"/>
  <c r="K26" i="15"/>
  <c r="T72" i="9"/>
  <c r="U72" i="9"/>
  <c r="O30" i="15"/>
  <c r="G30" i="15"/>
  <c r="M29" i="15"/>
  <c r="E29" i="15"/>
  <c r="E30" i="15"/>
  <c r="N30" i="15"/>
  <c r="F30" i="15"/>
  <c r="L29" i="15"/>
  <c r="D29" i="15"/>
  <c r="C30" i="15"/>
  <c r="M30" i="15"/>
  <c r="Q30" i="15"/>
  <c r="L30" i="15"/>
  <c r="D30" i="15"/>
  <c r="J29" i="15"/>
  <c r="G29" i="15"/>
  <c r="R29" i="15"/>
  <c r="K30" i="15"/>
  <c r="Q29" i="15"/>
  <c r="I29" i="15"/>
  <c r="I30" i="15"/>
  <c r="R30" i="15"/>
  <c r="J30" i="15"/>
  <c r="P29" i="15"/>
  <c r="H29" i="15"/>
  <c r="P30" i="15"/>
  <c r="H30" i="15"/>
  <c r="N29" i="15"/>
  <c r="F29" i="15"/>
  <c r="K29" i="15"/>
  <c r="O29" i="15"/>
  <c r="J30" i="22"/>
  <c r="I29" i="22"/>
  <c r="I30" i="22"/>
  <c r="H29" i="22"/>
  <c r="H30" i="22"/>
  <c r="G29" i="22"/>
  <c r="G30" i="22"/>
  <c r="F29" i="22"/>
  <c r="F30" i="22"/>
  <c r="E29" i="22"/>
  <c r="C30" i="22"/>
  <c r="E30" i="22"/>
  <c r="D29" i="22"/>
  <c r="D30" i="22"/>
  <c r="J29" i="22"/>
  <c r="I29" i="18"/>
  <c r="H29" i="18"/>
  <c r="I30" i="18"/>
  <c r="G29" i="18"/>
  <c r="H30" i="18"/>
  <c r="F29" i="18"/>
  <c r="E30" i="18"/>
  <c r="G30" i="18"/>
  <c r="E29" i="18"/>
  <c r="F30" i="18"/>
  <c r="D29" i="18"/>
  <c r="D30" i="18"/>
  <c r="C29" i="18"/>
  <c r="L30" i="17"/>
  <c r="D30" i="17"/>
  <c r="E29" i="17"/>
  <c r="K30" i="17"/>
  <c r="L29" i="17"/>
  <c r="D29" i="17"/>
  <c r="G29" i="17"/>
  <c r="J30" i="17"/>
  <c r="K29" i="17"/>
  <c r="I30" i="17"/>
  <c r="J29" i="17"/>
  <c r="C29" i="17"/>
  <c r="H30" i="17"/>
  <c r="I29" i="17"/>
  <c r="G30" i="17"/>
  <c r="H29" i="17"/>
  <c r="F30" i="17"/>
  <c r="E30" i="17"/>
  <c r="F29" i="17"/>
  <c r="Q30" i="20"/>
  <c r="I30" i="20"/>
  <c r="S29" i="20"/>
  <c r="K29" i="20"/>
  <c r="P30" i="20"/>
  <c r="H30" i="20"/>
  <c r="R29" i="20"/>
  <c r="J29" i="20"/>
  <c r="O30" i="20"/>
  <c r="G30" i="20"/>
  <c r="Q29" i="20"/>
  <c r="I29" i="20"/>
  <c r="N30" i="20"/>
  <c r="F30" i="20"/>
  <c r="P29" i="20"/>
  <c r="H29" i="20"/>
  <c r="S30" i="20"/>
  <c r="U30" i="20"/>
  <c r="M30" i="20"/>
  <c r="E30" i="20"/>
  <c r="O29" i="20"/>
  <c r="G29" i="20"/>
  <c r="K30" i="20"/>
  <c r="E29" i="20"/>
  <c r="T30" i="20"/>
  <c r="L30" i="20"/>
  <c r="D30" i="20"/>
  <c r="N29" i="20"/>
  <c r="F29" i="20"/>
  <c r="U29" i="20"/>
  <c r="R30" i="20"/>
  <c r="J30" i="20"/>
  <c r="T29" i="20"/>
  <c r="L29" i="20"/>
  <c r="D29" i="20"/>
  <c r="M29" i="20"/>
  <c r="E30" i="16"/>
  <c r="C30" i="16"/>
  <c r="I29" i="16"/>
  <c r="G30" i="16"/>
  <c r="D30" i="16"/>
  <c r="H29" i="16"/>
  <c r="I30" i="16"/>
  <c r="G29" i="16"/>
  <c r="H30" i="16"/>
  <c r="F29" i="16"/>
  <c r="E29" i="16"/>
  <c r="F30" i="16"/>
  <c r="D29" i="16"/>
  <c r="P29" i="14"/>
  <c r="D30" i="14"/>
  <c r="D29" i="14"/>
  <c r="K30" i="14"/>
  <c r="K29" i="14"/>
  <c r="C30" i="14"/>
  <c r="C30" i="35" s="1"/>
  <c r="F30" i="14"/>
  <c r="Q29" i="14"/>
  <c r="J30" i="14"/>
  <c r="J29" i="14"/>
  <c r="R30" i="14"/>
  <c r="I30" i="14"/>
  <c r="I29" i="14"/>
  <c r="R29" i="14"/>
  <c r="F29" i="14"/>
  <c r="E30" i="14"/>
  <c r="Q30" i="14"/>
  <c r="H30" i="14"/>
  <c r="H29" i="14"/>
  <c r="P30" i="14"/>
  <c r="G30" i="14"/>
  <c r="G29" i="14"/>
  <c r="E29" i="14"/>
  <c r="M30" i="12"/>
  <c r="E30" i="12"/>
  <c r="I29" i="12"/>
  <c r="L30" i="12"/>
  <c r="D30" i="12"/>
  <c r="H29" i="12"/>
  <c r="K29" i="12"/>
  <c r="F30" i="12"/>
  <c r="K30" i="12"/>
  <c r="O29" i="12"/>
  <c r="G29" i="12"/>
  <c r="J30" i="12"/>
  <c r="N29" i="12"/>
  <c r="F29" i="12"/>
  <c r="J29" i="12"/>
  <c r="I30" i="12"/>
  <c r="M29" i="12"/>
  <c r="E29" i="12"/>
  <c r="H30" i="12"/>
  <c r="L29" i="12"/>
  <c r="D29" i="12"/>
  <c r="O30" i="12"/>
  <c r="G30" i="12"/>
  <c r="C30" i="12"/>
  <c r="N30" i="12"/>
  <c r="H210" i="25"/>
  <c r="H216" i="25" s="1"/>
  <c r="G210" i="25"/>
  <c r="K210" i="25"/>
  <c r="K216" i="25" s="1"/>
  <c r="M26" i="20"/>
  <c r="E15" i="20"/>
  <c r="F22" i="20"/>
  <c r="F24" i="20" s="1"/>
  <c r="K26" i="20"/>
  <c r="S26" i="20"/>
  <c r="F13" i="20"/>
  <c r="F15" i="20" s="1"/>
  <c r="G26" i="20"/>
  <c r="O26" i="20"/>
  <c r="M15" i="20"/>
  <c r="H26" i="20"/>
  <c r="P26" i="20"/>
  <c r="N15" i="20"/>
  <c r="J26" i="20"/>
  <c r="R26" i="20"/>
  <c r="U13" i="20"/>
  <c r="L26" i="20"/>
  <c r="H15" i="20"/>
  <c r="P15" i="20"/>
  <c r="D26" i="20"/>
  <c r="I15" i="20"/>
  <c r="Q15" i="20"/>
  <c r="U22" i="20"/>
  <c r="U24" i="20" s="1"/>
  <c r="M14" i="9"/>
  <c r="O119" i="25"/>
  <c r="I24" i="16"/>
  <c r="E76" i="10"/>
  <c r="D76" i="10"/>
  <c r="C210" i="25"/>
  <c r="C270" i="25"/>
  <c r="Q190" i="25"/>
  <c r="O190" i="25" s="1"/>
  <c r="D210" i="25"/>
  <c r="C248" i="25"/>
  <c r="J210" i="25"/>
  <c r="J216" i="25" s="1"/>
  <c r="D75" i="10"/>
  <c r="C75" i="10"/>
  <c r="E75" i="10"/>
  <c r="C76" i="10"/>
  <c r="I68" i="10"/>
  <c r="H68" i="10"/>
  <c r="R68" i="10"/>
  <c r="G68" i="10"/>
  <c r="O68" i="10"/>
  <c r="F68" i="10"/>
  <c r="N68" i="10"/>
  <c r="E68" i="10"/>
  <c r="E69" i="10" s="1"/>
  <c r="M68" i="10"/>
  <c r="D68" i="10"/>
  <c r="L68" i="10"/>
  <c r="C68" i="10"/>
  <c r="J68" i="10"/>
  <c r="O120" i="25"/>
  <c r="K20" i="14"/>
  <c r="N20" i="14" s="1"/>
  <c r="I26" i="14"/>
  <c r="K12" i="14"/>
  <c r="J22" i="14"/>
  <c r="J24" i="14" s="1"/>
  <c r="T20" i="14"/>
  <c r="G22" i="14"/>
  <c r="G24" i="14" s="1"/>
  <c r="T12" i="14"/>
  <c r="T18" i="14"/>
  <c r="G13" i="14"/>
  <c r="G15" i="14" s="1"/>
  <c r="N13" i="17"/>
  <c r="L72" i="9"/>
  <c r="R49" i="9"/>
  <c r="O18" i="21"/>
  <c r="K26" i="21"/>
  <c r="L22" i="21"/>
  <c r="L24" i="21" s="1"/>
  <c r="O11" i="21"/>
  <c r="L15" i="21"/>
  <c r="O9" i="21"/>
  <c r="K15" i="21"/>
  <c r="T9" i="14"/>
  <c r="C24" i="21"/>
  <c r="C26" i="20"/>
  <c r="C26" i="17"/>
  <c r="C26" i="15"/>
  <c r="H24" i="15"/>
  <c r="E22" i="12"/>
  <c r="E24" i="12" s="1"/>
  <c r="C26" i="12"/>
  <c r="E35" i="38" s="1"/>
  <c r="E33" i="38" s="1"/>
  <c r="K21" i="14"/>
  <c r="T21" i="14"/>
  <c r="Q77" i="9"/>
  <c r="H72" i="9"/>
  <c r="N26" i="17" s="1"/>
  <c r="N22" i="17"/>
  <c r="G72" i="9"/>
  <c r="D70" i="9"/>
  <c r="D72" i="9"/>
  <c r="Q26" i="12" s="1"/>
  <c r="G26" i="16"/>
  <c r="O117" i="25"/>
  <c r="K170" i="25"/>
  <c r="E19" i="25"/>
  <c r="J184" i="25"/>
  <c r="J198" i="25" s="1"/>
  <c r="J204" i="25" s="1"/>
  <c r="E18" i="25"/>
  <c r="O175" i="25"/>
  <c r="O179" i="25"/>
  <c r="K166" i="25"/>
  <c r="K141" i="25"/>
  <c r="K155" i="25"/>
  <c r="O165" i="25"/>
  <c r="E172" i="25"/>
  <c r="E184" i="25" s="1"/>
  <c r="O136" i="25"/>
  <c r="O146" i="25"/>
  <c r="E46" i="25"/>
  <c r="E48" i="25" s="1"/>
  <c r="I53" i="25" s="1"/>
  <c r="I71" i="25"/>
  <c r="K133" i="25"/>
  <c r="O135" i="25"/>
  <c r="S166" i="25"/>
  <c r="O177" i="25"/>
  <c r="K128" i="25"/>
  <c r="S155" i="25"/>
  <c r="O143" i="25"/>
  <c r="O153" i="25"/>
  <c r="K150" i="25"/>
  <c r="G121" i="25"/>
  <c r="O139" i="25"/>
  <c r="O132" i="25"/>
  <c r="O154" i="25"/>
  <c r="O168" i="25"/>
  <c r="O125" i="25"/>
  <c r="O147" i="25"/>
  <c r="O164" i="25"/>
  <c r="D297" i="25"/>
  <c r="D301" i="25" s="1"/>
  <c r="D305" i="25" s="1"/>
  <c r="K9" i="14"/>
  <c r="H15" i="14"/>
  <c r="C26" i="14"/>
  <c r="C26" i="35" s="1"/>
  <c r="M44" i="14"/>
  <c r="T11" i="14"/>
  <c r="I15" i="14"/>
  <c r="K18" i="14"/>
  <c r="N18" i="14" s="1"/>
  <c r="D26" i="14"/>
  <c r="P26" i="14"/>
  <c r="R13" i="14"/>
  <c r="E26" i="14"/>
  <c r="Q26" i="14"/>
  <c r="K40" i="14"/>
  <c r="N40" i="14" s="1"/>
  <c r="N11" i="14"/>
  <c r="R22" i="14"/>
  <c r="R24" i="14" s="1"/>
  <c r="F26" i="14"/>
  <c r="H26" i="14"/>
  <c r="K42" i="14"/>
  <c r="G56" i="14"/>
  <c r="E16" i="25"/>
  <c r="I70" i="9"/>
  <c r="I72" i="9"/>
  <c r="K26" i="18" s="1"/>
  <c r="K13" i="18"/>
  <c r="L13" i="18" s="1"/>
  <c r="I15" i="12"/>
  <c r="E60" i="38" s="1"/>
  <c r="E57" i="38" s="1"/>
  <c r="I26" i="12"/>
  <c r="N15" i="12"/>
  <c r="N26" i="12"/>
  <c r="G15" i="12"/>
  <c r="R11" i="12"/>
  <c r="R20" i="12"/>
  <c r="O9" i="12"/>
  <c r="O13" i="12" s="1"/>
  <c r="R13" i="12" s="1"/>
  <c r="D26" i="12"/>
  <c r="L26" i="12"/>
  <c r="E53" i="38" s="1"/>
  <c r="E51" i="38" s="1"/>
  <c r="O18" i="12"/>
  <c r="O22" i="12" s="1"/>
  <c r="O24" i="12" s="1"/>
  <c r="M26" i="12"/>
  <c r="F26" i="12"/>
  <c r="E41" i="38" s="1"/>
  <c r="E39" i="38" s="1"/>
  <c r="T22" i="15"/>
  <c r="F70" i="9"/>
  <c r="K22" i="16"/>
  <c r="E70" i="9"/>
  <c r="D27" i="10"/>
  <c r="C38" i="10"/>
  <c r="K38" i="10" s="1"/>
  <c r="J54" i="10"/>
  <c r="K54" i="10" s="1"/>
  <c r="U54" i="10" s="1"/>
  <c r="J51" i="10"/>
  <c r="K51" i="10" s="1"/>
  <c r="U51" i="10" s="1"/>
  <c r="J53" i="10"/>
  <c r="K53" i="10" s="1"/>
  <c r="U53" i="10" s="1"/>
  <c r="H61" i="10"/>
  <c r="H64" i="10" s="1"/>
  <c r="H65" i="10" s="1"/>
  <c r="C27" i="10"/>
  <c r="D31" i="25"/>
  <c r="T30" i="10"/>
  <c r="E33" i="25"/>
  <c r="L29" i="10"/>
  <c r="D34" i="10"/>
  <c r="J37" i="10"/>
  <c r="J45" i="10" s="1"/>
  <c r="E34" i="10"/>
  <c r="G60" i="10"/>
  <c r="G64" i="10" s="1"/>
  <c r="G65" i="10" s="1"/>
  <c r="D36" i="10"/>
  <c r="K36" i="10" s="1"/>
  <c r="F59" i="10"/>
  <c r="F64" i="10" s="1"/>
  <c r="F65" i="10" s="1"/>
  <c r="I50" i="10"/>
  <c r="I56" i="10" s="1"/>
  <c r="I65" i="10" s="1"/>
  <c r="D26" i="18"/>
  <c r="F26" i="18"/>
  <c r="H15" i="18"/>
  <c r="E123" i="38" s="1"/>
  <c r="E120" i="38" s="1"/>
  <c r="D15" i="18"/>
  <c r="E118" i="38" s="1"/>
  <c r="E115" i="38" s="1"/>
  <c r="I22" i="18"/>
  <c r="I24" i="18" s="1"/>
  <c r="F15" i="18"/>
  <c r="C26" i="18"/>
  <c r="E26" i="18"/>
  <c r="M172" i="25"/>
  <c r="M184" i="25" s="1"/>
  <c r="D13" i="25"/>
  <c r="S128" i="25"/>
  <c r="F172" i="25"/>
  <c r="F184" i="25" s="1"/>
  <c r="S133" i="25"/>
  <c r="D12" i="25"/>
  <c r="S121" i="25"/>
  <c r="Q172" i="25"/>
  <c r="Q184" i="25" s="1"/>
  <c r="D20" i="25"/>
  <c r="E20" i="25" s="1"/>
  <c r="E30" i="25"/>
  <c r="I172" i="25"/>
  <c r="I184" i="25" s="1"/>
  <c r="I185" i="25" s="1"/>
  <c r="R172" i="25"/>
  <c r="R184" i="25" s="1"/>
  <c r="O124" i="25"/>
  <c r="O131" i="25"/>
  <c r="O138" i="25"/>
  <c r="S150" i="25"/>
  <c r="O145" i="25"/>
  <c r="O149" i="25"/>
  <c r="O152" i="25"/>
  <c r="S170" i="25"/>
  <c r="D256" i="25"/>
  <c r="E256" i="25" s="1"/>
  <c r="D172" i="25"/>
  <c r="D184" i="25" s="1"/>
  <c r="O123" i="25"/>
  <c r="O127" i="25"/>
  <c r="O130" i="25"/>
  <c r="S141" i="25"/>
  <c r="O137" i="25"/>
  <c r="O144" i="25"/>
  <c r="O148" i="25"/>
  <c r="O169" i="25"/>
  <c r="D205" i="25"/>
  <c r="D212" i="25"/>
  <c r="D250" i="25" s="1"/>
  <c r="E250" i="25" s="1"/>
  <c r="D17" i="25"/>
  <c r="D29" i="25"/>
  <c r="F101" i="25"/>
  <c r="G128" i="25"/>
  <c r="G133" i="25"/>
  <c r="G141" i="25"/>
  <c r="G150" i="25"/>
  <c r="G170" i="25"/>
  <c r="G155" i="25"/>
  <c r="G166" i="25"/>
  <c r="G162" i="25"/>
  <c r="O176" i="25"/>
  <c r="E201" i="25"/>
  <c r="E204" i="25" s="1"/>
  <c r="Q12" i="12"/>
  <c r="R12" i="12" s="1"/>
  <c r="F72" i="9"/>
  <c r="T26" i="15" s="1"/>
  <c r="T13" i="15"/>
  <c r="J72" i="9"/>
  <c r="W26" i="20" s="1"/>
  <c r="K72" i="9"/>
  <c r="N26" i="21" s="1"/>
  <c r="M13" i="14"/>
  <c r="T26" i="20"/>
  <c r="C70" i="9" l="1"/>
  <c r="L22" i="18"/>
  <c r="O44" i="17"/>
  <c r="E92" i="38"/>
  <c r="X72" i="9"/>
  <c r="X22" i="20"/>
  <c r="W21" i="20"/>
  <c r="X21" i="20" s="1"/>
  <c r="K13" i="16"/>
  <c r="K12" i="16" s="1"/>
  <c r="E72" i="9"/>
  <c r="K26" i="16" s="1"/>
  <c r="X13" i="20"/>
  <c r="W12" i="20"/>
  <c r="X12" i="20" s="1"/>
  <c r="D216" i="25"/>
  <c r="D244" i="25" s="1"/>
  <c r="O155" i="25"/>
  <c r="E3" i="35"/>
  <c r="F16" i="2" s="1"/>
  <c r="H13" i="35"/>
  <c r="E3" i="32"/>
  <c r="L26" i="17"/>
  <c r="O26" i="17" s="1"/>
  <c r="E81" i="14"/>
  <c r="E82" i="14" s="1"/>
  <c r="F81" i="14"/>
  <c r="F82" i="14" s="1"/>
  <c r="D80" i="14"/>
  <c r="G79" i="14"/>
  <c r="G80" i="14" s="1"/>
  <c r="G81" i="14" s="1"/>
  <c r="G86" i="14"/>
  <c r="D91" i="14"/>
  <c r="G90" i="14"/>
  <c r="C91" i="14"/>
  <c r="G89" i="14"/>
  <c r="G93" i="14"/>
  <c r="E91" i="14"/>
  <c r="G95" i="14"/>
  <c r="G96" i="14" s="1"/>
  <c r="D96" i="14"/>
  <c r="F91" i="14"/>
  <c r="F97" i="14" s="1"/>
  <c r="F98" i="14" s="1"/>
  <c r="G87" i="14"/>
  <c r="K60" i="14"/>
  <c r="D45" i="10"/>
  <c r="E65" i="10"/>
  <c r="O197" i="25"/>
  <c r="D65" i="10"/>
  <c r="I31" i="17"/>
  <c r="K34" i="10"/>
  <c r="L34" i="10" s="1"/>
  <c r="K37" i="10"/>
  <c r="U37" i="10" s="1"/>
  <c r="P42" i="10"/>
  <c r="T42" i="10" s="1"/>
  <c r="U42" i="10" s="1"/>
  <c r="T13" i="10"/>
  <c r="U13" i="10" s="1"/>
  <c r="P16" i="10"/>
  <c r="P20" i="10" s="1"/>
  <c r="P41" i="10"/>
  <c r="T41" i="10" s="1"/>
  <c r="U41" i="10" s="1"/>
  <c r="O58" i="9"/>
  <c r="O60" i="9" s="1"/>
  <c r="M60" i="9"/>
  <c r="M68" i="9" s="1"/>
  <c r="M70" i="9" s="1"/>
  <c r="C318" i="25"/>
  <c r="K50" i="10"/>
  <c r="I12" i="16"/>
  <c r="I13" i="16" s="1"/>
  <c r="H13" i="16"/>
  <c r="K59" i="10"/>
  <c r="U59" i="10" s="1"/>
  <c r="E318" i="25"/>
  <c r="G24" i="18"/>
  <c r="G26" i="18"/>
  <c r="O45" i="10"/>
  <c r="O47" i="10" s="1"/>
  <c r="O71" i="10" s="1"/>
  <c r="P39" i="10"/>
  <c r="T39" i="10" s="1"/>
  <c r="U39" i="10" s="1"/>
  <c r="R9" i="12"/>
  <c r="K61" i="10"/>
  <c r="U61" i="10" s="1"/>
  <c r="P44" i="10"/>
  <c r="T44" i="10" s="1"/>
  <c r="U44" i="10" s="1"/>
  <c r="J56" i="10"/>
  <c r="J65" i="10" s="1"/>
  <c r="P35" i="10"/>
  <c r="T35" i="10" s="1"/>
  <c r="U35" i="10" s="1"/>
  <c r="P29" i="10"/>
  <c r="T29" i="10" s="1"/>
  <c r="U29" i="10" s="1"/>
  <c r="K60" i="10"/>
  <c r="U60" i="10" s="1"/>
  <c r="C65" i="10"/>
  <c r="P28" i="10"/>
  <c r="T28" i="10" s="1"/>
  <c r="U28" i="10" s="1"/>
  <c r="O121" i="25"/>
  <c r="O31" i="9"/>
  <c r="M35" i="9"/>
  <c r="M41" i="9" s="1"/>
  <c r="M43" i="9" s="1"/>
  <c r="E15" i="38" s="1"/>
  <c r="E13" i="38" s="1"/>
  <c r="P40" i="10"/>
  <c r="T40" i="10" s="1"/>
  <c r="U40" i="10" s="1"/>
  <c r="C45" i="10"/>
  <c r="O182" i="25"/>
  <c r="O20" i="21"/>
  <c r="O35" i="9"/>
  <c r="O41" i="9" s="1"/>
  <c r="O43" i="9" s="1"/>
  <c r="I31" i="22"/>
  <c r="R31" i="14"/>
  <c r="K31" i="21"/>
  <c r="C69" i="10"/>
  <c r="K68" i="10"/>
  <c r="G70" i="10"/>
  <c r="G75" i="10" s="1"/>
  <c r="P68" i="10"/>
  <c r="P70" i="10" s="1"/>
  <c r="L70" i="10"/>
  <c r="L75" i="10" s="1"/>
  <c r="F70" i="10"/>
  <c r="R70" i="10"/>
  <c r="R75" i="10" s="1"/>
  <c r="C254" i="25"/>
  <c r="E210" i="25"/>
  <c r="M70" i="10"/>
  <c r="M75" i="10" s="1"/>
  <c r="H70" i="10"/>
  <c r="H75" i="10" s="1"/>
  <c r="M210" i="25"/>
  <c r="M216" i="25" s="1"/>
  <c r="M244" i="25" s="1"/>
  <c r="G216" i="25"/>
  <c r="O229" i="25" s="1"/>
  <c r="I70" i="10"/>
  <c r="I75" i="10" s="1"/>
  <c r="N70" i="10"/>
  <c r="N75" i="10" s="1"/>
  <c r="C271" i="25"/>
  <c r="E271" i="25" s="1"/>
  <c r="S68" i="10"/>
  <c r="S70" i="10" s="1"/>
  <c r="Q70" i="10"/>
  <c r="Q75" i="10" s="1"/>
  <c r="J70" i="10"/>
  <c r="G309" i="25" s="1"/>
  <c r="O70" i="10"/>
  <c r="O75" i="10" s="1"/>
  <c r="N72" i="9"/>
  <c r="U30" i="10"/>
  <c r="T9" i="10"/>
  <c r="S16" i="10"/>
  <c r="S20" i="10" s="1"/>
  <c r="K76" i="10"/>
  <c r="U76" i="10" s="1"/>
  <c r="O22" i="17"/>
  <c r="N21" i="17"/>
  <c r="O21" i="17" s="1"/>
  <c r="T21" i="15"/>
  <c r="U21" i="15" s="1"/>
  <c r="K21" i="16"/>
  <c r="L21" i="16" s="1"/>
  <c r="L22" i="16"/>
  <c r="N12" i="17"/>
  <c r="O12" i="17" s="1"/>
  <c r="O13" i="17"/>
  <c r="U13" i="15"/>
  <c r="T12" i="15"/>
  <c r="U12" i="15" s="1"/>
  <c r="C72" i="9"/>
  <c r="M26" i="14" s="1"/>
  <c r="O31" i="15"/>
  <c r="R22" i="15"/>
  <c r="U22" i="15" s="1"/>
  <c r="H26" i="15"/>
  <c r="Q31" i="14"/>
  <c r="P31" i="14"/>
  <c r="T31" i="20"/>
  <c r="U26" i="20"/>
  <c r="X26" i="20" s="1"/>
  <c r="F26" i="20"/>
  <c r="U15" i="20"/>
  <c r="G71" i="10"/>
  <c r="F71" i="10"/>
  <c r="H71" i="10"/>
  <c r="G26" i="14"/>
  <c r="K13" i="14"/>
  <c r="K15" i="14" s="1"/>
  <c r="J26" i="14"/>
  <c r="D35" i="25"/>
  <c r="D37" i="25" s="1"/>
  <c r="C14" i="32"/>
  <c r="F79" i="16"/>
  <c r="G198" i="25"/>
  <c r="D21" i="25"/>
  <c r="O166" i="25"/>
  <c r="D11" i="25"/>
  <c r="D14" i="25" s="1"/>
  <c r="O170" i="25"/>
  <c r="Q32" i="9"/>
  <c r="R32" i="9" s="1"/>
  <c r="O52" i="9"/>
  <c r="L36" i="10"/>
  <c r="O22" i="21"/>
  <c r="L26" i="21"/>
  <c r="O26" i="21" s="1"/>
  <c r="O13" i="21"/>
  <c r="N9" i="14"/>
  <c r="L31" i="12"/>
  <c r="E26" i="12"/>
  <c r="K22" i="14"/>
  <c r="K24" i="14" s="1"/>
  <c r="F31" i="16"/>
  <c r="E31" i="18"/>
  <c r="D31" i="21"/>
  <c r="H31" i="21"/>
  <c r="F31" i="17"/>
  <c r="G205" i="25"/>
  <c r="O133" i="25"/>
  <c r="O150" i="25"/>
  <c r="O141" i="25"/>
  <c r="O128" i="25"/>
  <c r="K172" i="25"/>
  <c r="C13" i="25"/>
  <c r="E13" i="25" s="1"/>
  <c r="D248" i="25"/>
  <c r="D254" i="25" s="1"/>
  <c r="O201" i="25"/>
  <c r="H31" i="14"/>
  <c r="R15" i="14"/>
  <c r="R26" i="14"/>
  <c r="E31" i="25"/>
  <c r="Q47" i="10"/>
  <c r="Q71" i="10" s="1"/>
  <c r="C31" i="15"/>
  <c r="O31" i="12"/>
  <c r="I31" i="14"/>
  <c r="H31" i="15"/>
  <c r="J31" i="12"/>
  <c r="D31" i="17"/>
  <c r="G31" i="18"/>
  <c r="J31" i="21"/>
  <c r="K12" i="18"/>
  <c r="L12" i="18" s="1"/>
  <c r="C31" i="17"/>
  <c r="G31" i="15"/>
  <c r="F31" i="15"/>
  <c r="R22" i="12"/>
  <c r="H31" i="12"/>
  <c r="O26" i="12"/>
  <c r="R26" i="12" s="1"/>
  <c r="O15" i="12"/>
  <c r="R18" i="12"/>
  <c r="N21" i="14"/>
  <c r="D18" i="10"/>
  <c r="D69" i="10"/>
  <c r="J47" i="10"/>
  <c r="I71" i="10"/>
  <c r="N43" i="10"/>
  <c r="P43" i="10" s="1"/>
  <c r="L38" i="10"/>
  <c r="E27" i="10"/>
  <c r="E45" i="10" s="1"/>
  <c r="E18" i="10"/>
  <c r="F31" i="18"/>
  <c r="E31" i="16"/>
  <c r="N31" i="15"/>
  <c r="I31" i="12"/>
  <c r="I31" i="21"/>
  <c r="F31" i="21"/>
  <c r="J31" i="22"/>
  <c r="L31" i="15"/>
  <c r="I15" i="18"/>
  <c r="R31" i="15"/>
  <c r="D31" i="12"/>
  <c r="F31" i="14"/>
  <c r="G31" i="20"/>
  <c r="I31" i="18"/>
  <c r="E31" i="12"/>
  <c r="E31" i="14"/>
  <c r="C31" i="20"/>
  <c r="I26" i="18"/>
  <c r="L26" i="18" s="1"/>
  <c r="K31" i="14"/>
  <c r="F31" i="22"/>
  <c r="H31" i="17"/>
  <c r="K31" i="15"/>
  <c r="G172" i="25"/>
  <c r="C205" i="25" s="1"/>
  <c r="S172" i="25"/>
  <c r="M201" i="25"/>
  <c r="M12" i="14"/>
  <c r="N12" i="14" s="1"/>
  <c r="P31" i="15"/>
  <c r="J31" i="15"/>
  <c r="E31" i="21"/>
  <c r="I31" i="16"/>
  <c r="H31" i="20"/>
  <c r="L31" i="17"/>
  <c r="J31" i="14"/>
  <c r="J31" i="17"/>
  <c r="C31" i="14"/>
  <c r="C31" i="35" s="1"/>
  <c r="F31" i="12"/>
  <c r="S31" i="20"/>
  <c r="K31" i="17"/>
  <c r="L31" i="21"/>
  <c r="G31" i="17"/>
  <c r="D31" i="15"/>
  <c r="N31" i="12"/>
  <c r="G31" i="14"/>
  <c r="D31" i="14"/>
  <c r="P31" i="20"/>
  <c r="M31" i="12"/>
  <c r="H31" i="22"/>
  <c r="D31" i="18"/>
  <c r="H31" i="16"/>
  <c r="M31" i="20"/>
  <c r="D31" i="22"/>
  <c r="O31" i="20"/>
  <c r="K31" i="20"/>
  <c r="F31" i="20"/>
  <c r="C31" i="12"/>
  <c r="C31" i="21"/>
  <c r="M31" i="15"/>
  <c r="D31" i="20"/>
  <c r="R31" i="20"/>
  <c r="D31" i="16"/>
  <c r="G31" i="22"/>
  <c r="I31" i="20"/>
  <c r="I31" i="15"/>
  <c r="G31" i="16"/>
  <c r="N31" i="20"/>
  <c r="K31" i="12"/>
  <c r="C31" i="22"/>
  <c r="U31" i="20"/>
  <c r="E31" i="20"/>
  <c r="C31" i="18"/>
  <c r="E31" i="17"/>
  <c r="E31" i="15"/>
  <c r="C31" i="16"/>
  <c r="L31" i="20"/>
  <c r="E31" i="22"/>
  <c r="J31" i="20"/>
  <c r="H31" i="18"/>
  <c r="G31" i="12"/>
  <c r="G31" i="21"/>
  <c r="Q31" i="20"/>
  <c r="Q31" i="15"/>
  <c r="L12" i="16" l="1"/>
  <c r="L13" i="16"/>
  <c r="E3" i="17"/>
  <c r="F20" i="2" s="1"/>
  <c r="E97" i="14"/>
  <c r="E98" i="14" s="1"/>
  <c r="D81" i="14"/>
  <c r="D82" i="14" s="1"/>
  <c r="D97" i="14"/>
  <c r="D98" i="14" s="1"/>
  <c r="G91" i="14"/>
  <c r="G97" i="14" s="1"/>
  <c r="G94" i="14"/>
  <c r="L45" i="10"/>
  <c r="L47" i="10" s="1"/>
  <c r="L71" i="10" s="1"/>
  <c r="N13" i="14"/>
  <c r="N45" i="10"/>
  <c r="N47" i="10" s="1"/>
  <c r="N71" i="10" s="1"/>
  <c r="K64" i="10"/>
  <c r="U64" i="10" s="1"/>
  <c r="H72" i="10"/>
  <c r="P38" i="10"/>
  <c r="T38" i="10" s="1"/>
  <c r="U38" i="10" s="1"/>
  <c r="P34" i="10"/>
  <c r="T34" i="10" s="1"/>
  <c r="U34" i="10" s="1"/>
  <c r="K27" i="10"/>
  <c r="H26" i="16"/>
  <c r="H15" i="16"/>
  <c r="I15" i="16"/>
  <c r="I26" i="16"/>
  <c r="L26" i="16" s="1"/>
  <c r="K198" i="25"/>
  <c r="K204" i="25" s="1"/>
  <c r="G204" i="25"/>
  <c r="C212" i="25"/>
  <c r="C216" i="25" s="1"/>
  <c r="C244" i="25" s="1"/>
  <c r="C17" i="25"/>
  <c r="E17" i="25" s="1"/>
  <c r="E21" i="25" s="1"/>
  <c r="P36" i="10"/>
  <c r="T36" i="10" s="1"/>
  <c r="U36" i="10" s="1"/>
  <c r="O68" i="9"/>
  <c r="O72" i="9" s="1"/>
  <c r="F72" i="10"/>
  <c r="U50" i="10"/>
  <c r="K56" i="10"/>
  <c r="U56" i="10" s="1"/>
  <c r="E3" i="12"/>
  <c r="F17" i="2" s="1"/>
  <c r="S75" i="10"/>
  <c r="R72" i="10"/>
  <c r="R77" i="10" s="1"/>
  <c r="G72" i="10"/>
  <c r="G296" i="25"/>
  <c r="F75" i="10"/>
  <c r="P75" i="10"/>
  <c r="J75" i="10"/>
  <c r="O210" i="25"/>
  <c r="E248" i="25"/>
  <c r="E254" i="25" s="1"/>
  <c r="G254" i="25"/>
  <c r="K69" i="10"/>
  <c r="U69" i="10" s="1"/>
  <c r="T16" i="10"/>
  <c r="T20" i="10" s="1"/>
  <c r="U9" i="10"/>
  <c r="U16" i="10" s="1"/>
  <c r="F27" i="2"/>
  <c r="E3" i="21"/>
  <c r="F23" i="2" s="1"/>
  <c r="E3" i="20"/>
  <c r="F22" i="2" s="1"/>
  <c r="E3" i="18"/>
  <c r="F21" i="2" s="1"/>
  <c r="R26" i="15"/>
  <c r="R24" i="15"/>
  <c r="M72" i="9"/>
  <c r="Q72" i="9" s="1"/>
  <c r="E3" i="9" s="1"/>
  <c r="C29" i="25"/>
  <c r="C35" i="25" s="1"/>
  <c r="C37" i="25" s="1"/>
  <c r="J71" i="10"/>
  <c r="O172" i="25"/>
  <c r="O184" i="25" s="1"/>
  <c r="N22" i="14"/>
  <c r="K26" i="14"/>
  <c r="N26" i="14" s="1"/>
  <c r="G318" i="25"/>
  <c r="O72" i="10"/>
  <c r="O105" i="10" s="1"/>
  <c r="Q72" i="10"/>
  <c r="C96" i="25" s="1"/>
  <c r="G96" i="25" s="1"/>
  <c r="I96" i="25" s="1"/>
  <c r="I72" i="10"/>
  <c r="G184" i="25"/>
  <c r="C11" i="25"/>
  <c r="F102" i="25"/>
  <c r="F103" i="25" s="1"/>
  <c r="K184" i="25"/>
  <c r="C12" i="25"/>
  <c r="E12" i="25" s="1"/>
  <c r="S47" i="10"/>
  <c r="S71" i="10" s="1"/>
  <c r="T32" i="10"/>
  <c r="D20" i="10"/>
  <c r="D47" i="10" s="1"/>
  <c r="D71" i="10" s="1"/>
  <c r="D72" i="10" s="1"/>
  <c r="D85" i="10" s="1"/>
  <c r="D88" i="10" s="1"/>
  <c r="E20" i="10"/>
  <c r="E47" i="10" s="1"/>
  <c r="E71" i="10" s="1"/>
  <c r="T43" i="10"/>
  <c r="U43" i="10" s="1"/>
  <c r="U33" i="10"/>
  <c r="M198" i="25"/>
  <c r="M204" i="25" s="1"/>
  <c r="C297" i="25"/>
  <c r="S184" i="25"/>
  <c r="S185" i="25" s="1"/>
  <c r="T68" i="10"/>
  <c r="T70" i="10" s="1"/>
  <c r="E3" i="16" l="1"/>
  <c r="F18" i="2" s="1"/>
  <c r="C21" i="25"/>
  <c r="O70" i="9"/>
  <c r="E3" i="14"/>
  <c r="F15" i="2" s="1"/>
  <c r="G92" i="14"/>
  <c r="H85" i="10"/>
  <c r="H88" i="10" s="1"/>
  <c r="F73" i="10"/>
  <c r="F85" i="10"/>
  <c r="F88" i="10" s="1"/>
  <c r="G85" i="10"/>
  <c r="G88" i="10" s="1"/>
  <c r="I85" i="10"/>
  <c r="I88" i="10" s="1"/>
  <c r="H73" i="10"/>
  <c r="G77" i="10"/>
  <c r="G73" i="10"/>
  <c r="K65" i="10"/>
  <c r="H77" i="10"/>
  <c r="E212" i="25"/>
  <c r="G250" i="25"/>
  <c r="K45" i="10"/>
  <c r="F77" i="10"/>
  <c r="E297" i="25"/>
  <c r="E301" i="25" s="1"/>
  <c r="E305" i="25" s="1"/>
  <c r="G305" i="25" s="1"/>
  <c r="C301" i="25"/>
  <c r="C305" i="25" s="1"/>
  <c r="C97" i="25"/>
  <c r="I97" i="25" s="1"/>
  <c r="T75" i="10"/>
  <c r="U65" i="10"/>
  <c r="U26" i="15"/>
  <c r="E3" i="15" s="1"/>
  <c r="F19" i="2" s="1"/>
  <c r="K75" i="10"/>
  <c r="U68" i="10"/>
  <c r="U70" i="10" s="1"/>
  <c r="K70" i="10"/>
  <c r="E29" i="25"/>
  <c r="E35" i="25" s="1"/>
  <c r="E102" i="25"/>
  <c r="E103" i="25" s="1"/>
  <c r="F14" i="2"/>
  <c r="O77" i="10"/>
  <c r="I77" i="10"/>
  <c r="I73" i="10"/>
  <c r="Q77" i="10"/>
  <c r="N72" i="10"/>
  <c r="N105" i="10" s="1"/>
  <c r="E72" i="10"/>
  <c r="E85" i="10" s="1"/>
  <c r="E88" i="10" s="1"/>
  <c r="J72" i="10"/>
  <c r="L72" i="10"/>
  <c r="L77" i="10" s="1"/>
  <c r="E11" i="25"/>
  <c r="E14" i="25" s="1"/>
  <c r="C14" i="25"/>
  <c r="S72" i="10"/>
  <c r="S77" i="10" s="1"/>
  <c r="U32" i="10"/>
  <c r="C18" i="10"/>
  <c r="M27" i="10"/>
  <c r="O212" i="25" l="1"/>
  <c r="O216" i="25" s="1"/>
  <c r="E216" i="25"/>
  <c r="J105" i="10"/>
  <c r="J85" i="10"/>
  <c r="U75" i="10"/>
  <c r="M45" i="10"/>
  <c r="M47" i="10" s="1"/>
  <c r="M71" i="10" s="1"/>
  <c r="P27" i="10"/>
  <c r="E37" i="25"/>
  <c r="C20" i="10"/>
  <c r="C47" i="10" s="1"/>
  <c r="C71" i="10" s="1"/>
  <c r="C72" i="10" s="1"/>
  <c r="K18" i="10"/>
  <c r="E77" i="10"/>
  <c r="E73" i="10"/>
  <c r="D77" i="10"/>
  <c r="D73" i="10"/>
  <c r="N77" i="10"/>
  <c r="C95" i="25"/>
  <c r="J73" i="10"/>
  <c r="J77" i="10"/>
  <c r="F9" i="2"/>
  <c r="K85" i="10" l="1"/>
  <c r="K88" i="10" s="1"/>
  <c r="J88" i="10"/>
  <c r="T27" i="10"/>
  <c r="P45" i="10"/>
  <c r="P47" i="10" s="1"/>
  <c r="P71" i="10" s="1"/>
  <c r="C73" i="10"/>
  <c r="M88" i="10"/>
  <c r="G95" i="25"/>
  <c r="G99" i="25" s="1"/>
  <c r="G100" i="25" s="1"/>
  <c r="G101" i="25" s="1"/>
  <c r="G102" i="25" s="1"/>
  <c r="U18" i="10"/>
  <c r="U20" i="10" s="1"/>
  <c r="K20" i="10"/>
  <c r="K47" i="10" s="1"/>
  <c r="K71" i="10" s="1"/>
  <c r="M72" i="10"/>
  <c r="M77" i="10" s="1"/>
  <c r="T45" i="10" l="1"/>
  <c r="T47" i="10" s="1"/>
  <c r="T71" i="10" s="1"/>
  <c r="U27" i="10"/>
  <c r="U45" i="10" s="1"/>
  <c r="I95" i="25"/>
  <c r="C98" i="25"/>
  <c r="C99" i="25" s="1"/>
  <c r="C77" i="10"/>
  <c r="E3" i="10"/>
  <c r="P72" i="10"/>
  <c r="P77" i="10" s="1"/>
  <c r="K72" i="10"/>
  <c r="K77" i="10" s="1"/>
  <c r="F10" i="2" l="1"/>
  <c r="T72" i="10"/>
  <c r="T77" i="10" s="1"/>
  <c r="U47" i="10"/>
  <c r="U71" i="10" s="1"/>
  <c r="U72" i="10" s="1"/>
  <c r="C94" i="25" l="1"/>
  <c r="U77" i="10"/>
  <c r="C100" i="25" l="1"/>
  <c r="I100" i="25" l="1"/>
  <c r="E3" i="25" s="1"/>
  <c r="F1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tc={3868CEB5-4F9F-4EA4-898F-65A4C27787BF}</author>
  </authors>
  <commentList>
    <comment ref="A1" authorId="0" shapeId="0" xr:uid="{3868CEB5-4F9F-4EA4-898F-65A4C27787BF}">
      <text>
        <t>[Threaded comment]
Your version of Excel allows you to read this threaded comment; however, any edits to it will get removed if the file is opened in a newer version of Excel. Learn more: https://go.microsoft.com/fwlink/?linkid=870924
Comment:
    Run this R Code to get the data for this worksheet
Reply:
    G:\FCSD\Linked Spreadsheets\ASD Statistics\LFR - R Code\R Code - LFR - Create LA Lookup File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u417466</author>
  </authors>
  <commentList>
    <comment ref="C2" authorId="0" shapeId="0" xr:uid="{00000000-0006-0000-0900-000001000000}">
      <text>
        <r>
          <rPr>
            <sz val="9"/>
            <color indexed="81"/>
            <rFont val="Tahoma"/>
            <family val="2"/>
          </rPr>
          <t xml:space="preserve">Only needed for xlCellValue (Type = 1) conditional formats
</t>
        </r>
      </text>
    </comment>
    <comment ref="B4" authorId="0" shapeId="0" xr:uid="{00000000-0006-0000-0900-000002000000}">
      <text>
        <r>
          <rPr>
            <sz val="9"/>
            <color indexed="81"/>
            <rFont val="Tahoma"/>
            <family val="2"/>
          </rPr>
          <t>xlExpression</t>
        </r>
      </text>
    </comment>
    <comment ref="B5" authorId="0" shapeId="0" xr:uid="{00000000-0006-0000-0900-000003000000}">
      <text>
        <r>
          <rPr>
            <sz val="9"/>
            <color indexed="81"/>
            <rFont val="Tahoma"/>
            <family val="2"/>
          </rPr>
          <t>xlExpression</t>
        </r>
      </text>
    </comment>
    <comment ref="B6" authorId="0" shapeId="0" xr:uid="{00000000-0006-0000-0900-000004000000}">
      <text>
        <r>
          <rPr>
            <sz val="9"/>
            <color indexed="81"/>
            <rFont val="Tahoma"/>
            <family val="2"/>
          </rPr>
          <t>xlExpression</t>
        </r>
      </text>
    </comment>
    <comment ref="B7" authorId="0" shapeId="0" xr:uid="{00000000-0006-0000-0900-000005000000}">
      <text>
        <r>
          <rPr>
            <sz val="9"/>
            <color indexed="81"/>
            <rFont val="Tahoma"/>
            <family val="2"/>
          </rPr>
          <t>xlExpression</t>
        </r>
      </text>
    </comment>
    <comment ref="B8" authorId="0" shapeId="0" xr:uid="{00000000-0006-0000-0900-000006000000}">
      <text>
        <r>
          <rPr>
            <sz val="9"/>
            <color indexed="81"/>
            <rFont val="Tahoma"/>
            <family val="2"/>
          </rPr>
          <t>xlExpression</t>
        </r>
      </text>
    </comment>
    <comment ref="B9" authorId="0" shapeId="0" xr:uid="{00000000-0006-0000-0900-000007000000}">
      <text>
        <r>
          <rPr>
            <sz val="9"/>
            <color indexed="81"/>
            <rFont val="Tahoma"/>
            <family val="2"/>
          </rPr>
          <t>xlExpression</t>
        </r>
      </text>
    </comment>
    <comment ref="B10" authorId="0" shapeId="0" xr:uid="{00000000-0006-0000-0900-000008000000}">
      <text>
        <r>
          <rPr>
            <sz val="9"/>
            <color indexed="81"/>
            <rFont val="Tahoma"/>
            <family val="2"/>
          </rPr>
          <t>xlExpression</t>
        </r>
      </text>
    </comment>
    <comment ref="E10" authorId="0" shapeId="0" xr:uid="{00000000-0006-0000-0900-000009000000}">
      <text>
        <r>
          <rPr>
            <sz val="9"/>
            <color indexed="81"/>
            <rFont val="Tahoma"/>
            <family val="2"/>
          </rPr>
          <t xml:space="preserve">RGB Code in this cell refers to </t>
        </r>
        <r>
          <rPr>
            <b/>
            <sz val="9"/>
            <color indexed="81"/>
            <rFont val="Tahoma"/>
            <family val="2"/>
          </rPr>
          <t xml:space="preserve">font </t>
        </r>
        <r>
          <rPr>
            <sz val="9"/>
            <color indexed="81"/>
            <rFont val="Tahoma"/>
            <family val="2"/>
          </rPr>
          <t>colour, rather than fill colour as for all other conditional formats.</t>
        </r>
      </text>
    </comment>
    <comment ref="B11" authorId="0" shapeId="0" xr:uid="{00000000-0006-0000-0900-00000A000000}">
      <text>
        <r>
          <rPr>
            <sz val="9"/>
            <color indexed="81"/>
            <rFont val="Tahoma"/>
            <family val="2"/>
          </rPr>
          <t>xlExpression</t>
        </r>
      </text>
    </comment>
    <comment ref="B12" authorId="0" shapeId="0" xr:uid="{00000000-0006-0000-0900-00000B000000}">
      <text>
        <r>
          <rPr>
            <sz val="9"/>
            <color indexed="81"/>
            <rFont val="Tahoma"/>
            <family val="2"/>
          </rPr>
          <t>xlExpression</t>
        </r>
      </text>
    </comment>
    <comment ref="B13" authorId="0" shapeId="0" xr:uid="{00000000-0006-0000-0900-00000C000000}">
      <text>
        <r>
          <rPr>
            <sz val="9"/>
            <color indexed="81"/>
            <rFont val="Tahoma"/>
            <family val="2"/>
          </rPr>
          <t>xlExpression</t>
        </r>
      </text>
    </comment>
    <comment ref="B14" authorId="0" shapeId="0" xr:uid="{00000000-0006-0000-0900-00000D000000}">
      <text>
        <r>
          <rPr>
            <sz val="9"/>
            <color indexed="81"/>
            <rFont val="Tahoma"/>
            <family val="2"/>
          </rPr>
          <t>xlExpression</t>
        </r>
      </text>
    </comment>
    <comment ref="B15" authorId="0" shapeId="0" xr:uid="{00000000-0006-0000-0900-00000E000000}">
      <text>
        <r>
          <rPr>
            <sz val="9"/>
            <color indexed="81"/>
            <rFont val="Tahoma"/>
            <family val="2"/>
          </rPr>
          <t>xlExpression</t>
        </r>
      </text>
    </comment>
    <comment ref="B16" authorId="0" shapeId="0" xr:uid="{00000000-0006-0000-0900-00000F000000}">
      <text>
        <r>
          <rPr>
            <sz val="9"/>
            <color indexed="81"/>
            <rFont val="Tahoma"/>
            <family val="2"/>
          </rPr>
          <t>xlExpression</t>
        </r>
      </text>
    </comment>
    <comment ref="B17" authorId="0" shapeId="0" xr:uid="{00000000-0006-0000-0900-000010000000}">
      <text>
        <r>
          <rPr>
            <sz val="9"/>
            <color indexed="81"/>
            <rFont val="Tahoma"/>
            <family val="2"/>
          </rPr>
          <t>xlExpression</t>
        </r>
      </text>
    </comment>
    <comment ref="B18" authorId="0" shapeId="0" xr:uid="{00000000-0006-0000-0900-000011000000}">
      <text>
        <r>
          <rPr>
            <sz val="9"/>
            <color indexed="81"/>
            <rFont val="Tahoma"/>
            <family val="2"/>
          </rPr>
          <t>xlExpression</t>
        </r>
      </text>
    </comment>
    <comment ref="B19" authorId="0" shapeId="0" xr:uid="{00000000-0006-0000-0900-000012000000}">
      <text>
        <r>
          <rPr>
            <sz val="9"/>
            <color indexed="81"/>
            <rFont val="Tahoma"/>
            <family val="2"/>
          </rPr>
          <t>xlExpression</t>
        </r>
      </text>
    </comment>
    <comment ref="B20" authorId="0" shapeId="0" xr:uid="{00000000-0006-0000-0900-000013000000}">
      <text>
        <r>
          <rPr>
            <sz val="9"/>
            <color indexed="81"/>
            <rFont val="Tahoma"/>
            <family val="2"/>
          </rPr>
          <t>xlExpression</t>
        </r>
      </text>
    </comment>
    <comment ref="B21" authorId="0" shapeId="0" xr:uid="{00000000-0006-0000-0900-000014000000}">
      <text>
        <r>
          <rPr>
            <sz val="9"/>
            <color indexed="81"/>
            <rFont val="Tahoma"/>
            <family val="2"/>
          </rPr>
          <t>xlExpression</t>
        </r>
      </text>
    </comment>
    <comment ref="B22" authorId="0" shapeId="0" xr:uid="{00000000-0006-0000-0900-000015000000}">
      <text>
        <r>
          <rPr>
            <sz val="9"/>
            <color indexed="81"/>
            <rFont val="Tahoma"/>
            <family val="2"/>
          </rPr>
          <t>xlExpression</t>
        </r>
      </text>
    </comment>
    <comment ref="B23" authorId="0" shapeId="0" xr:uid="{00000000-0006-0000-0900-000016000000}">
      <text>
        <r>
          <rPr>
            <sz val="9"/>
            <color indexed="81"/>
            <rFont val="Tahoma"/>
            <family val="2"/>
          </rPr>
          <t>xlExpression</t>
        </r>
      </text>
    </comment>
    <comment ref="B24" authorId="0" shapeId="0" xr:uid="{00000000-0006-0000-0900-000017000000}">
      <text>
        <r>
          <rPr>
            <sz val="9"/>
            <color indexed="81"/>
            <rFont val="Tahoma"/>
            <family val="2"/>
          </rPr>
          <t>xlExpression</t>
        </r>
      </text>
    </comment>
    <comment ref="B25" authorId="0" shapeId="0" xr:uid="{00000000-0006-0000-0900-000018000000}">
      <text>
        <r>
          <rPr>
            <sz val="9"/>
            <color indexed="81"/>
            <rFont val="Tahoma"/>
            <family val="2"/>
          </rPr>
          <t>xlExpression</t>
        </r>
      </text>
    </comment>
    <comment ref="B26" authorId="0" shapeId="0" xr:uid="{00000000-0006-0000-0900-000019000000}">
      <text>
        <r>
          <rPr>
            <sz val="9"/>
            <color indexed="81"/>
            <rFont val="Tahoma"/>
            <family val="2"/>
          </rPr>
          <t>xlExpression</t>
        </r>
      </text>
    </comment>
    <comment ref="B27" authorId="0" shapeId="0" xr:uid="{00000000-0006-0000-0900-00001A000000}">
      <text>
        <r>
          <rPr>
            <sz val="9"/>
            <color indexed="81"/>
            <rFont val="Tahoma"/>
            <family val="2"/>
          </rPr>
          <t>xlExpression</t>
        </r>
      </text>
    </comment>
    <comment ref="B28" authorId="0" shapeId="0" xr:uid="{00000000-0006-0000-0900-00001B000000}">
      <text>
        <r>
          <rPr>
            <sz val="9"/>
            <color indexed="81"/>
            <rFont val="Tahoma"/>
            <family val="2"/>
          </rPr>
          <t>xlExpression</t>
        </r>
      </text>
    </comment>
    <comment ref="B29" authorId="0" shapeId="0" xr:uid="{00000000-0006-0000-0900-00001C000000}">
      <text>
        <r>
          <rPr>
            <sz val="9"/>
            <color indexed="81"/>
            <rFont val="Tahoma"/>
            <family val="2"/>
          </rPr>
          <t>xlExpression</t>
        </r>
      </text>
    </comment>
    <comment ref="B30" authorId="0" shapeId="0" xr:uid="{00000000-0006-0000-0900-00001D000000}">
      <text>
        <r>
          <rPr>
            <sz val="9"/>
            <color indexed="81"/>
            <rFont val="Tahoma"/>
            <family val="2"/>
          </rPr>
          <t>xlExpression</t>
        </r>
      </text>
    </comment>
    <comment ref="B31" authorId="0" shapeId="0" xr:uid="{00000000-0006-0000-0900-00001E000000}">
      <text>
        <r>
          <rPr>
            <sz val="9"/>
            <color indexed="81"/>
            <rFont val="Tahoma"/>
            <family val="2"/>
          </rPr>
          <t>xlExpression</t>
        </r>
      </text>
    </comment>
    <comment ref="B32" authorId="0" shapeId="0" xr:uid="{00000000-0006-0000-0900-00001F000000}">
      <text>
        <r>
          <rPr>
            <sz val="9"/>
            <color indexed="81"/>
            <rFont val="Tahoma"/>
            <family val="2"/>
          </rPr>
          <t>xlExpression</t>
        </r>
      </text>
    </comment>
    <comment ref="B33" authorId="0" shapeId="0" xr:uid="{00000000-0006-0000-0900-000020000000}">
      <text>
        <r>
          <rPr>
            <sz val="9"/>
            <color indexed="81"/>
            <rFont val="Tahoma"/>
            <family val="2"/>
          </rPr>
          <t>xlExpression</t>
        </r>
      </text>
    </comment>
    <comment ref="B34" authorId="0" shapeId="0" xr:uid="{00000000-0006-0000-0900-000021000000}">
      <text>
        <r>
          <rPr>
            <sz val="9"/>
            <color indexed="81"/>
            <rFont val="Tahoma"/>
            <family val="2"/>
          </rPr>
          <t>xlExpression</t>
        </r>
      </text>
    </comment>
    <comment ref="B35" authorId="0" shapeId="0" xr:uid="{00000000-0006-0000-0900-000022000000}">
      <text>
        <r>
          <rPr>
            <sz val="9"/>
            <color indexed="81"/>
            <rFont val="Tahoma"/>
            <family val="2"/>
          </rPr>
          <t>xlCellValue</t>
        </r>
      </text>
    </comment>
    <comment ref="C35" authorId="0" shapeId="0" xr:uid="{00000000-0006-0000-0900-000023000000}">
      <text>
        <r>
          <rPr>
            <sz val="9"/>
            <color indexed="81"/>
            <rFont val="Tahoma"/>
            <family val="2"/>
          </rPr>
          <t>xlEqual</t>
        </r>
      </text>
    </comment>
    <comment ref="B38" authorId="0" shapeId="0" xr:uid="{45A76360-71D4-43DA-BB57-BB79C1C3D000}">
      <text>
        <r>
          <rPr>
            <sz val="9"/>
            <color indexed="81"/>
            <rFont val="Tahoma"/>
            <family val="2"/>
          </rPr>
          <t>xlExpression</t>
        </r>
      </text>
    </comment>
    <comment ref="E38" authorId="0" shapeId="0" xr:uid="{612068E7-DEDC-4F76-889F-6419EB288B9C}">
      <text>
        <r>
          <rPr>
            <sz val="9"/>
            <color indexed="81"/>
            <rFont val="Tahoma"/>
            <family val="2"/>
          </rPr>
          <t xml:space="preserve">RGB Code in this cell refers to </t>
        </r>
        <r>
          <rPr>
            <b/>
            <sz val="9"/>
            <color indexed="81"/>
            <rFont val="Tahoma"/>
            <family val="2"/>
          </rPr>
          <t xml:space="preserve">font </t>
        </r>
        <r>
          <rPr>
            <sz val="9"/>
            <color indexed="81"/>
            <rFont val="Tahoma"/>
            <family val="2"/>
          </rPr>
          <t>colour, rather than fill colour as for all other conditional formats.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<sst xmlns="http://schemas.openxmlformats.org/spreadsheetml/2006/main" count="10515" uniqueCount="2226">
  <si>
    <t>LFR 00</t>
  </si>
  <si>
    <t>Select your authority from the list below and then proceed to fill in each highlighted LFR in turn using the links below.</t>
  </si>
  <si>
    <t>Authority:</t>
  </si>
  <si>
    <t>Authority Type:</t>
  </si>
  <si>
    <t>Contact Details</t>
  </si>
  <si>
    <t>Local Financial Return (LFR)</t>
  </si>
  <si>
    <t>Required</t>
  </si>
  <si>
    <t>Validation Checks</t>
  </si>
  <si>
    <t>Complete</t>
  </si>
  <si>
    <t>Name</t>
  </si>
  <si>
    <t>Email</t>
  </si>
  <si>
    <t>Phone number</t>
  </si>
  <si>
    <t>LFR A0: Statutory Accounts, Funding &amp; Accounts Reconciliation</t>
  </si>
  <si>
    <t>LFR 23: Reserves</t>
  </si>
  <si>
    <t>LFR 01: Education</t>
  </si>
  <si>
    <t>LFR 03: Social Work</t>
  </si>
  <si>
    <t>LFR 05: Roads &amp; Transport</t>
  </si>
  <si>
    <t>LFR 06: Environmental Services</t>
  </si>
  <si>
    <t>LFR 09: Central Services</t>
  </si>
  <si>
    <t>LFR 12: Council Tax Income</t>
  </si>
  <si>
    <t>LFR SS: Support services</t>
  </si>
  <si>
    <t>LFR 24: Pension Fund</t>
  </si>
  <si>
    <t>LFR 20: Non-HRA Housing</t>
  </si>
  <si>
    <t>Certificate of Director of Finance</t>
  </si>
  <si>
    <t>Please give brief details of any special factors affecting the figures given in this return compared with previous returns which might be helpful when interpreting changes:</t>
  </si>
  <si>
    <t>FOR SG USE ONLY</t>
  </si>
  <si>
    <t>Date of e-mail</t>
  </si>
  <si>
    <t>Version number</t>
  </si>
  <si>
    <t>Input Date</t>
  </si>
  <si>
    <t>Input By</t>
  </si>
  <si>
    <t>Please note, throughout the return:</t>
  </si>
  <si>
    <r>
      <rPr>
        <b/>
        <sz val="12"/>
        <rFont val="Arial"/>
        <family val="2"/>
      </rPr>
      <t>Expenditure</t>
    </r>
    <r>
      <rPr>
        <sz val="12"/>
        <rFont val="Arial"/>
        <family val="2"/>
      </rPr>
      <t xml:space="preserve"> should be entered as a </t>
    </r>
    <r>
      <rPr>
        <b/>
        <sz val="12"/>
        <rFont val="Arial"/>
        <family val="2"/>
      </rPr>
      <t>positive</t>
    </r>
    <r>
      <rPr>
        <sz val="12"/>
        <rFont val="Arial"/>
        <family val="2"/>
      </rPr>
      <t xml:space="preserve"> number and</t>
    </r>
    <r>
      <rPr>
        <b/>
        <sz val="12"/>
        <rFont val="Arial"/>
        <family val="2"/>
      </rPr>
      <t xml:space="preserve"> income</t>
    </r>
    <r>
      <rPr>
        <sz val="12"/>
        <rFont val="Arial"/>
        <family val="2"/>
      </rPr>
      <t xml:space="preserve"> as a </t>
    </r>
    <r>
      <rPr>
        <b/>
        <sz val="12"/>
        <rFont val="Arial"/>
        <family val="2"/>
      </rPr>
      <t>negative</t>
    </r>
    <r>
      <rPr>
        <sz val="12"/>
        <rFont val="Arial"/>
        <family val="2"/>
      </rPr>
      <t xml:space="preserve"> number.</t>
    </r>
  </si>
  <si>
    <r>
      <t xml:space="preserve">All figures should be </t>
    </r>
    <r>
      <rPr>
        <b/>
        <sz val="12"/>
        <rFont val="Arial"/>
        <family val="2"/>
      </rPr>
      <t xml:space="preserve">entered in £ thousands </t>
    </r>
    <r>
      <rPr>
        <sz val="12"/>
        <rFont val="Arial"/>
        <family val="2"/>
      </rPr>
      <t xml:space="preserve">(unless otherwise specified) and </t>
    </r>
    <r>
      <rPr>
        <b/>
        <sz val="12"/>
        <rFont val="Arial"/>
        <family val="2"/>
      </rPr>
      <t>rounded to the nearest whole number</t>
    </r>
    <r>
      <rPr>
        <sz val="12"/>
        <rFont val="Arial"/>
        <family val="2"/>
      </rPr>
      <t>.</t>
    </r>
  </si>
  <si>
    <r>
      <t xml:space="preserve">Authorities should provide </t>
    </r>
    <r>
      <rPr>
        <b/>
        <sz val="12"/>
        <rFont val="Arial"/>
        <family val="2"/>
      </rPr>
      <t>audited data.</t>
    </r>
  </si>
  <si>
    <r>
      <t xml:space="preserve">The </t>
    </r>
    <r>
      <rPr>
        <b/>
        <sz val="12"/>
        <rFont val="Arial"/>
        <family val="2"/>
      </rPr>
      <t xml:space="preserve">additional information </t>
    </r>
    <r>
      <rPr>
        <sz val="12"/>
        <rFont val="Arial"/>
        <family val="2"/>
      </rPr>
      <t>sections of individual returns should be completed on a funding basis unless otherwise stated.</t>
    </r>
  </si>
  <si>
    <t>Completing the return</t>
  </si>
  <si>
    <t>Colour Coding and Automatic Validation Checks</t>
  </si>
  <si>
    <t>Failed validation checks:</t>
  </si>
  <si>
    <t xml:space="preserve">Complete? </t>
  </si>
  <si>
    <t>No</t>
  </si>
  <si>
    <t>£ thousands</t>
  </si>
  <si>
    <t>Control Total</t>
  </si>
  <si>
    <t>LFR 01</t>
  </si>
  <si>
    <t>LFR 02</t>
  </si>
  <si>
    <t>LFR 03</t>
  </si>
  <si>
    <t>LFR 05</t>
  </si>
  <si>
    <t>LFR 06</t>
  </si>
  <si>
    <t>LFR 07</t>
  </si>
  <si>
    <t>LFR 09</t>
  </si>
  <si>
    <t>LFR 20</t>
  </si>
  <si>
    <t>Total General Fund Services</t>
  </si>
  <si>
    <t>Culture and Related Services</t>
  </si>
  <si>
    <t>Environmental Services</t>
  </si>
  <si>
    <t>Central Services</t>
  </si>
  <si>
    <t>Trading Services</t>
  </si>
  <si>
    <t>Non-HRA Housing</t>
  </si>
  <si>
    <t>Road 
Bridges</t>
  </si>
  <si>
    <t>Difference</t>
  </si>
  <si>
    <t>Employee Costs</t>
  </si>
  <si>
    <t xml:space="preserve">Teachers </t>
  </si>
  <si>
    <t>Non-Teachers</t>
  </si>
  <si>
    <t>Total Employee Costs on a funding basis</t>
  </si>
  <si>
    <t>Statutory Harbour Accounts</t>
  </si>
  <si>
    <t xml:space="preserve">Total Services </t>
  </si>
  <si>
    <t>Operating Costs</t>
  </si>
  <si>
    <t>Supplies and Services</t>
  </si>
  <si>
    <t>Total Operating Costs on a funding basis</t>
  </si>
  <si>
    <t>Transfer Payments</t>
  </si>
  <si>
    <t>Housing Benefits</t>
  </si>
  <si>
    <t>Total Transfer Payments on a funding basis</t>
  </si>
  <si>
    <t>Gross Expenditure on a funding basis</t>
  </si>
  <si>
    <t>Gross Expenditure adjusted for LFR purposes</t>
  </si>
  <si>
    <t>Government Grants</t>
  </si>
  <si>
    <t>Ring-Fenced Revenue Grants</t>
  </si>
  <si>
    <t>Total Government Grants</t>
  </si>
  <si>
    <t>Other Grants, Reimbursements and Contributions</t>
  </si>
  <si>
    <t>Total Grants, Reimbursements and Contributions</t>
  </si>
  <si>
    <t>Customer and Client Receipts</t>
  </si>
  <si>
    <t>Total Customer and Client Receipts</t>
  </si>
  <si>
    <t>Net Revenue Expenditure on a funding basis</t>
  </si>
  <si>
    <t>Total Revenue Contributions to Capital (RCC)</t>
  </si>
  <si>
    <t>Please give brief details of any special factors affecting the figures given in this return compared with previous returns which might be helpful in interpreting changes.</t>
  </si>
  <si>
    <t>Gross Income on a funding basis</t>
  </si>
  <si>
    <t>LFR A0</t>
  </si>
  <si>
    <t>LFR SS</t>
  </si>
  <si>
    <t>Scotland</t>
  </si>
  <si>
    <t>Angus</t>
  </si>
  <si>
    <t>General Fund</t>
  </si>
  <si>
    <t>HRA</t>
  </si>
  <si>
    <t>Harbour</t>
  </si>
  <si>
    <t>Total</t>
  </si>
  <si>
    <t>Statutory Annual Accounts</t>
  </si>
  <si>
    <t>Funding Basis</t>
  </si>
  <si>
    <t>Comprehensive Income and Expenditure Statement</t>
  </si>
  <si>
    <t>Gross Expenditure</t>
  </si>
  <si>
    <t>Gross Income</t>
  </si>
  <si>
    <t>Net Cost of Services</t>
  </si>
  <si>
    <t>Other Operating Expenditure</t>
  </si>
  <si>
    <t>Assets held for sale - costs to sell / impairment loss / revaluation loss</t>
  </si>
  <si>
    <t xml:space="preserve">Other Operating Expenditure </t>
  </si>
  <si>
    <t>Financing and Investment Income and Expenditure</t>
  </si>
  <si>
    <t>Treasury management costs</t>
  </si>
  <si>
    <t>Statutory Adjustment re Financial Instruments</t>
  </si>
  <si>
    <t>Interest Payable and Similar Charges</t>
  </si>
  <si>
    <t>Net income for investment properties</t>
  </si>
  <si>
    <t xml:space="preserve">Movement in the fair value of investment properties </t>
  </si>
  <si>
    <t>Gains and losses arising from the derecognition of financial assets measured at amortised cost</t>
  </si>
  <si>
    <t>Impairment - recognition of expected credit losses on a financial asset - Section 7.2.9 of Code</t>
  </si>
  <si>
    <t>Interest Receivable and Similar Income</t>
  </si>
  <si>
    <t xml:space="preserve">Expected return on pension assets </t>
  </si>
  <si>
    <t>Pension Interest and Expected Gains / Losses on IAS 19</t>
  </si>
  <si>
    <t>Statutory Repayment of Debt - Loans Fund</t>
  </si>
  <si>
    <t>Statutory Repayment of Debt</t>
  </si>
  <si>
    <t>Financing and Investment Income (-) and Expenditure (+)</t>
  </si>
  <si>
    <t>Taxation and Non-Specific Grant Income</t>
  </si>
  <si>
    <t>Accrual for Discretionary Housing Payments</t>
  </si>
  <si>
    <t>NDRI - TIF</t>
  </si>
  <si>
    <t>NDRI - BRIS</t>
  </si>
  <si>
    <t>Council Tax (including any arrears of local tax collection)</t>
  </si>
  <si>
    <t>Capital Grants and Contributions</t>
  </si>
  <si>
    <t>Capital Grants and Contributions unapplied used to fund capital grants to third parties</t>
  </si>
  <si>
    <t>Total Taxation and Non-Specific Grant Income</t>
  </si>
  <si>
    <t>Other Income and Expenditure</t>
  </si>
  <si>
    <t>Other Comprehensive Income and Expenditure</t>
  </si>
  <si>
    <t>Total Comprehensive Income and Expenditure</t>
  </si>
  <si>
    <t>Movement in Reserves Statement</t>
  </si>
  <si>
    <t xml:space="preserve">Statutory Adjustments </t>
  </si>
  <si>
    <t>Current and past service pension costs in Cost of Services</t>
  </si>
  <si>
    <t>Capital Grants to third parties funded from borrowing (Circular 7/2016)</t>
  </si>
  <si>
    <t>Capital Grants and Contributions (Circular 3/2018)</t>
  </si>
  <si>
    <t>Capital Grants unapplied used to fund capital grants to third parties (Circular 3/2018)</t>
  </si>
  <si>
    <t xml:space="preserve">Deferral of premiums / discounts from refinancing of debt </t>
  </si>
  <si>
    <t>Annual recharge of deferred premiums / discounts from refinancing of debt</t>
  </si>
  <si>
    <t>Adjustment for interest on loans to third parties</t>
  </si>
  <si>
    <t>Adjustment for interest on stepped interest rate loans</t>
  </si>
  <si>
    <t>Adjustments between Accounting Basis and Funding Basis</t>
  </si>
  <si>
    <t>Statutory repayment of debt - use of capital receipts (1975 Act)</t>
  </si>
  <si>
    <t>Transfers from other Statutory Usable Reserves</t>
  </si>
  <si>
    <t>Use of capital resources to fund revenue costs as permitted by statute</t>
  </si>
  <si>
    <t>Statutory Adjustments</t>
  </si>
  <si>
    <t>LFR A0: Statutory Accounts and Funding Basis</t>
  </si>
  <si>
    <t>Usable Reserves</t>
  </si>
  <si>
    <t>Total Usable Reserves</t>
  </si>
  <si>
    <t>Statutory Adjustment Accounts</t>
  </si>
  <si>
    <t>Total Statutory Accounts</t>
  </si>
  <si>
    <t>Total Unusable Accounting Reserves</t>
  </si>
  <si>
    <t>Total Unusable Reserves</t>
  </si>
  <si>
    <t>Total Reserves</t>
  </si>
  <si>
    <t>General 
Fund</t>
  </si>
  <si>
    <t>Harbour Account</t>
  </si>
  <si>
    <t>Insurance Fund</t>
  </si>
  <si>
    <t>Other Statutory  Funds</t>
  </si>
  <si>
    <t>Capital Fund / Capital Receipts</t>
  </si>
  <si>
    <t>Capital Adjustment Account</t>
  </si>
  <si>
    <t>Pension Reserve Account</t>
  </si>
  <si>
    <t>Financial Instruments Adjustment Account</t>
  </si>
  <si>
    <t>Employee Adjustment Account</t>
  </si>
  <si>
    <t>Revaluation Reserve</t>
  </si>
  <si>
    <t xml:space="preserve">Financial Instruments Revaluation Reserve </t>
  </si>
  <si>
    <t>Total Other Comprehensive Income and Expenditure</t>
  </si>
  <si>
    <t>Statutory adjustments for depreciation, impairment etc.</t>
  </si>
  <si>
    <t>Adjustment for the revaluation element of depreciation</t>
  </si>
  <si>
    <t>Statutory repayment of debt</t>
  </si>
  <si>
    <t>Total Statutory Adjustments</t>
  </si>
  <si>
    <t>Unusable Accounting Reserves</t>
  </si>
  <si>
    <t>Movement in Reserves</t>
  </si>
  <si>
    <t>Transfer excess capital receipts (Circulars 1/2019 and 4/2019)</t>
  </si>
  <si>
    <t>Balances</t>
  </si>
  <si>
    <t>IFRS 9 Unrealised Gains - LASAAC guidance</t>
  </si>
  <si>
    <t>Earmarked Reserves (as identified in statutory accounts)</t>
  </si>
  <si>
    <t>Total Earmarked Reserves</t>
  </si>
  <si>
    <t>Loans to third parties at less than a market interest rate (Circular 7/2018)</t>
  </si>
  <si>
    <t>Borrowing where the loan is a stepped interest rate loan (Circular 7/2018)</t>
  </si>
  <si>
    <t>Capital Grants unapplied</t>
  </si>
  <si>
    <t>Total Earmarked Elements in Statutory Adjustment Accounts</t>
  </si>
  <si>
    <t>Choose your authority</t>
  </si>
  <si>
    <t>Authority Type</t>
  </si>
  <si>
    <t>LFR 12</t>
  </si>
  <si>
    <t>LFR 23</t>
  </si>
  <si>
    <t>LFR 24</t>
  </si>
  <si>
    <t>Harbour 
Account</t>
  </si>
  <si>
    <t>Aberdeen City</t>
  </si>
  <si>
    <t>Council</t>
  </si>
  <si>
    <t>Yes</t>
  </si>
  <si>
    <t>Aberdeenshire</t>
  </si>
  <si>
    <t>Argyll &amp; Bute</t>
  </si>
  <si>
    <t>Clackmannanshire</t>
  </si>
  <si>
    <t>Dumfries &amp; Galloway</t>
  </si>
  <si>
    <t>Dundee City</t>
  </si>
  <si>
    <t>East Ayrshire</t>
  </si>
  <si>
    <t>East Dunbartonshire</t>
  </si>
  <si>
    <t>East Lothian</t>
  </si>
  <si>
    <t>East Renfrewshire</t>
  </si>
  <si>
    <t>Falkirk</t>
  </si>
  <si>
    <t>Fife</t>
  </si>
  <si>
    <t>Glasgow City</t>
  </si>
  <si>
    <t>Highland</t>
  </si>
  <si>
    <t>Inverclyde</t>
  </si>
  <si>
    <t>Midlothian</t>
  </si>
  <si>
    <t>Moray</t>
  </si>
  <si>
    <t>North Ayrshire</t>
  </si>
  <si>
    <t>North Lanarkshire</t>
  </si>
  <si>
    <t>Orkney Islands</t>
  </si>
  <si>
    <t>Perth &amp; Kinross</t>
  </si>
  <si>
    <t>Renfrewshire</t>
  </si>
  <si>
    <t>Scottish Borders</t>
  </si>
  <si>
    <t>Shetland Islands</t>
  </si>
  <si>
    <t>South Ayrshire</t>
  </si>
  <si>
    <t>South Lanarkshire</t>
  </si>
  <si>
    <t>Stirling</t>
  </si>
  <si>
    <t>West Dunbartonshire</t>
  </si>
  <si>
    <t>West Lothian</t>
  </si>
  <si>
    <t>Ayrshire VJB</t>
  </si>
  <si>
    <t>VJB</t>
  </si>
  <si>
    <t>Central VJB</t>
  </si>
  <si>
    <t>Dunbartonshire&amp; Argyll&amp;Bute VJB</t>
  </si>
  <si>
    <t>Grampian VJB</t>
  </si>
  <si>
    <t>Highland &amp; Western Isles VJB</t>
  </si>
  <si>
    <t>Lanarkshire VJB</t>
  </si>
  <si>
    <t>Lothian VJB</t>
  </si>
  <si>
    <t>Orkney &amp; Shetland VJB</t>
  </si>
  <si>
    <t>Renfrewshire VJB</t>
  </si>
  <si>
    <t>Tayside VJB</t>
  </si>
  <si>
    <t>Tay Road Bridge</t>
  </si>
  <si>
    <t>Bridge Authority</t>
  </si>
  <si>
    <t>HITRANS</t>
  </si>
  <si>
    <t>RTP</t>
  </si>
  <si>
    <t>NESTRANS</t>
  </si>
  <si>
    <t>SESTRAN</t>
  </si>
  <si>
    <t>SWESTRANS</t>
  </si>
  <si>
    <t>SPT</t>
  </si>
  <si>
    <t>TACTRAN</t>
  </si>
  <si>
    <t>ZetTrans</t>
  </si>
  <si>
    <t>'Complete?' Dropdown Options</t>
  </si>
  <si>
    <t>Cultural and Heritage</t>
  </si>
  <si>
    <t>Library Service</t>
  </si>
  <si>
    <t>Tourism</t>
  </si>
  <si>
    <t>Recreation and Sport</t>
  </si>
  <si>
    <t>Total Culture and Related Services</t>
  </si>
  <si>
    <t>Promotional Events</t>
  </si>
  <si>
    <t>Other Tourism</t>
  </si>
  <si>
    <t>Total Tourism</t>
  </si>
  <si>
    <t>Sport 
Facilities</t>
  </si>
  <si>
    <t>Museums &amp;
Galleries</t>
  </si>
  <si>
    <t>Countryside Recreation &amp; Management</t>
  </si>
  <si>
    <t>Community 
Parks &amp; Open 
Spaces</t>
  </si>
  <si>
    <t>Other 
Recreation 
&amp; Sport</t>
  </si>
  <si>
    <t>Total Recreation 
&amp; Sport</t>
  </si>
  <si>
    <t>Control 
Total</t>
  </si>
  <si>
    <t>Support Services</t>
  </si>
  <si>
    <t>Income</t>
  </si>
  <si>
    <t>Expenditure</t>
  </si>
  <si>
    <t>School Budgets</t>
  </si>
  <si>
    <t>Non-school Funding</t>
  </si>
  <si>
    <t>Total Education</t>
  </si>
  <si>
    <t>Pre-Primary Education</t>
  </si>
  <si>
    <t>Primary Education</t>
  </si>
  <si>
    <t>Secondary Education</t>
  </si>
  <si>
    <t>Special Education</t>
  </si>
  <si>
    <t>Total Schools</t>
  </si>
  <si>
    <t>Community Learning</t>
  </si>
  <si>
    <t>Other Non-School Funding</t>
  </si>
  <si>
    <t>Total Non-School Funding</t>
  </si>
  <si>
    <t>LFR 02: Culture &amp; Related Services</t>
  </si>
  <si>
    <t>Sport Facilities</t>
  </si>
  <si>
    <t>LFR 03: Social Care</t>
  </si>
  <si>
    <t>Service Strategy</t>
  </si>
  <si>
    <t>Children's Panel</t>
  </si>
  <si>
    <t>Children and Families</t>
  </si>
  <si>
    <t>Criminal Justice Social Work Services</t>
  </si>
  <si>
    <t>Total Social Work</t>
  </si>
  <si>
    <t>Roads</t>
  </si>
  <si>
    <t>Network and Traffic Management</t>
  </si>
  <si>
    <t>Parking Services</t>
  </si>
  <si>
    <t>Non-LA Public Transport</t>
  </si>
  <si>
    <t>Local Authority Transport Undertakings</t>
  </si>
  <si>
    <t>Construction</t>
  </si>
  <si>
    <t>Maintenance</t>
  </si>
  <si>
    <t>Lighting</t>
  </si>
  <si>
    <t>Total Roads</t>
  </si>
  <si>
    <t>School Crossing Patrols</t>
  </si>
  <si>
    <t>Other</t>
  </si>
  <si>
    <t>Concessionary Fares</t>
  </si>
  <si>
    <t>Co-ordination</t>
  </si>
  <si>
    <t>Total Non-LA Public transport</t>
  </si>
  <si>
    <t>Winter Maintenance</t>
  </si>
  <si>
    <t>Total Maintenance</t>
  </si>
  <si>
    <t>Coast Protection</t>
  </si>
  <si>
    <t>Environmental Health</t>
  </si>
  <si>
    <t>Trading Standards</t>
  </si>
  <si>
    <t>Waste Management</t>
  </si>
  <si>
    <t>Total Environmental Services</t>
  </si>
  <si>
    <t>Waste Collection</t>
  </si>
  <si>
    <t>Waste Disposal</t>
  </si>
  <si>
    <t>Other Waste Management (not chargeable to roads)</t>
  </si>
  <si>
    <t>Total Waste Management</t>
  </si>
  <si>
    <t>LFR 07: Planning &amp; Development</t>
  </si>
  <si>
    <t>Planning</t>
  </si>
  <si>
    <t>Economic Development</t>
  </si>
  <si>
    <t>Planning Policy</t>
  </si>
  <si>
    <t>Environmental Initiatives</t>
  </si>
  <si>
    <t>Local Tax Collection</t>
  </si>
  <si>
    <t>Housing Benefit Adminis-     tration</t>
  </si>
  <si>
    <t>Registration of Births, Deaths and Marriages</t>
  </si>
  <si>
    <t>Emergency Planning</t>
  </si>
  <si>
    <t>Licensing</t>
  </si>
  <si>
    <t>Elections</t>
  </si>
  <si>
    <t>Council Tax  Valuation</t>
  </si>
  <si>
    <t>Non-Domestic Lands Valuation</t>
  </si>
  <si>
    <t>Local Land Charges</t>
  </si>
  <si>
    <t>Non-Road Lighting</t>
  </si>
  <si>
    <t>General Grants, Bequests and Donations</t>
  </si>
  <si>
    <t>Corporate and Democratic Core Costs</t>
  </si>
  <si>
    <t>Total Central Services</t>
  </si>
  <si>
    <t>Council Tax Collection</t>
  </si>
  <si>
    <t>Council Tax Reduction Adminis-      tration</t>
  </si>
  <si>
    <t>Non-Domestic Rates Collection</t>
  </si>
  <si>
    <t>Total Local Tax Collection</t>
  </si>
  <si>
    <t>Conducting Elections</t>
  </si>
  <si>
    <t>Registration of Electors</t>
  </si>
  <si>
    <t>LFR 20: General Fund Housing</t>
  </si>
  <si>
    <t>Private Sector Housing Renewal</t>
  </si>
  <si>
    <t>Homelessness</t>
  </si>
  <si>
    <t>Welfare Services</t>
  </si>
  <si>
    <t>Adminis-        tration of Housing Advances</t>
  </si>
  <si>
    <t>Housing Support Services (Supporting People)</t>
  </si>
  <si>
    <t>Rent Allowances</t>
  </si>
  <si>
    <t>Rent Rebate</t>
  </si>
  <si>
    <t>Total Housing Benefits</t>
  </si>
  <si>
    <t>LFR SS: Support Services</t>
  </si>
  <si>
    <t>Corporate Services</t>
  </si>
  <si>
    <t>Finance</t>
  </si>
  <si>
    <t>Human Resources</t>
  </si>
  <si>
    <t>Information Technology</t>
  </si>
  <si>
    <t>Legal</t>
  </si>
  <si>
    <t>Procurement</t>
  </si>
  <si>
    <t>Property Management / Office Accomodation</t>
  </si>
  <si>
    <t>Total Support Services</t>
  </si>
  <si>
    <r>
      <rPr>
        <b/>
        <sz val="11"/>
        <color theme="1"/>
        <rFont val="Arial"/>
        <family val="2"/>
      </rPr>
      <t xml:space="preserve">Validation checks: </t>
    </r>
    <r>
      <rPr>
        <sz val="11"/>
        <color theme="1"/>
        <rFont val="Arial"/>
        <family val="2"/>
      </rPr>
      <t>Please check and provide a comment if highlighted in red</t>
    </r>
  </si>
  <si>
    <t>Devolved</t>
  </si>
  <si>
    <t>Centrally Managed</t>
  </si>
  <si>
    <t>Schools Expenditure Check</t>
  </si>
  <si>
    <t>Additional Support for Learning</t>
  </si>
  <si>
    <t>School Clothing</t>
  </si>
  <si>
    <t>Other Information</t>
  </si>
  <si>
    <t>Number of School Clothing Grants (units)</t>
  </si>
  <si>
    <t>Total Network 
&amp; Traffic 
Management</t>
  </si>
  <si>
    <t>Total 
Non-LA Public Transport</t>
  </si>
  <si>
    <t>Total 
Roads &amp; 
Transport</t>
  </si>
  <si>
    <t>Support to Operators &amp; Voluntary Groups</t>
  </si>
  <si>
    <r>
      <t xml:space="preserve">Ferries </t>
    </r>
    <r>
      <rPr>
        <b/>
        <sz val="10"/>
        <color theme="1"/>
        <rFont val="Arial"/>
        <family val="2"/>
      </rPr>
      <t xml:space="preserve">including </t>
    </r>
    <r>
      <rPr>
        <sz val="10"/>
        <color theme="1"/>
        <rFont val="Arial"/>
        <family val="2"/>
      </rPr>
      <t>loans and leasing charges</t>
    </r>
  </si>
  <si>
    <r>
      <t xml:space="preserve">Ferries </t>
    </r>
    <r>
      <rPr>
        <b/>
        <sz val="10"/>
        <color theme="1"/>
        <rFont val="Arial"/>
        <family val="2"/>
      </rPr>
      <t xml:space="preserve">excluding </t>
    </r>
    <r>
      <rPr>
        <sz val="10"/>
        <color theme="1"/>
        <rFont val="Arial"/>
        <family val="2"/>
      </rPr>
      <t>loans and leasing charges</t>
    </r>
  </si>
  <si>
    <r>
      <t xml:space="preserve">Buses </t>
    </r>
    <r>
      <rPr>
        <b/>
        <sz val="10"/>
        <color theme="1"/>
        <rFont val="Arial"/>
        <family val="2"/>
      </rPr>
      <t>including</t>
    </r>
    <r>
      <rPr>
        <sz val="10"/>
        <color theme="1"/>
        <rFont val="Arial"/>
        <family val="2"/>
      </rPr>
      <t xml:space="preserve"> annual bus subsidy for tendered mileage</t>
    </r>
  </si>
  <si>
    <t>Coast 
Protection</t>
  </si>
  <si>
    <t>Waste 
Collection</t>
  </si>
  <si>
    <t>Waste 
Disposal</t>
  </si>
  <si>
    <t>Other Waste Management 
(not chargeable to roads)</t>
  </si>
  <si>
    <t>Cemetery, Cremation &amp; Mortuary Services</t>
  </si>
  <si>
    <t>Public Conveniences</t>
  </si>
  <si>
    <t>Street Cleaning</t>
  </si>
  <si>
    <t>Planning 
Policy</t>
  </si>
  <si>
    <t>Council Tax Reduction Administration</t>
  </si>
  <si>
    <t>Total 
Local Tax Collection</t>
  </si>
  <si>
    <t>Housing 
Benefit 
Administration</t>
  </si>
  <si>
    <t>Total 
Central
Services</t>
  </si>
  <si>
    <t>Council Tax Valuation</t>
  </si>
  <si>
    <t>Non-Distributed Costs</t>
  </si>
  <si>
    <t>Corporate &amp; Democratic Core Costs</t>
  </si>
  <si>
    <t>General Grants, Bequests &amp; Donations</t>
  </si>
  <si>
    <t>Total 
Non-HRA Housing</t>
  </si>
  <si>
    <t>Total 
Housing 
Benefits</t>
  </si>
  <si>
    <t>Administration of Housing Advances</t>
  </si>
  <si>
    <t>Other non-HRA Housing (exc. Admin of HB)</t>
  </si>
  <si>
    <t>Total 
Support Services</t>
  </si>
  <si>
    <t>LFR 12: Council Tax Income Account</t>
  </si>
  <si>
    <t>Please enter expenditure as a positive number and income as a negative number throughout.</t>
  </si>
  <si>
    <t>Total Gross Council Tax (including unoccupied property, contributions in lieu and income from penalties)</t>
  </si>
  <si>
    <t>Discounts</t>
  </si>
  <si>
    <t>Exemptions</t>
  </si>
  <si>
    <t>Disabled Relief</t>
  </si>
  <si>
    <t>Total Reductions</t>
  </si>
  <si>
    <t>Memorandum Account - Council Tax income which must be used for affordable housing</t>
  </si>
  <si>
    <t>Additional Information</t>
  </si>
  <si>
    <t>Balance brought forward 1 April</t>
  </si>
  <si>
    <t>Interest on unspent monies</t>
  </si>
  <si>
    <t>Council Tax and other income for affordable housing</t>
  </si>
  <si>
    <t>Amount carried forward for affordable housing (earmarked in reserves)</t>
  </si>
  <si>
    <t>Income from planning fees for applications and deemed applications</t>
  </si>
  <si>
    <t>Income attributable to determining Planning Applications, £ thousands</t>
  </si>
  <si>
    <t>LFR CR: Capital Return</t>
  </si>
  <si>
    <t>Please complete this return on an accurals basis using final, audited figures throughout.</t>
  </si>
  <si>
    <t>Revenue Expenditure funded from Borrowing</t>
  </si>
  <si>
    <t>Total Expenditure</t>
  </si>
  <si>
    <t>Financing</t>
  </si>
  <si>
    <t>Borrowing from Loans Fund</t>
  </si>
  <si>
    <t>Grants and Contributions</t>
  </si>
  <si>
    <t>Assets acquired under Credit Arrangements</t>
  </si>
  <si>
    <t>Capital Funded from Revenue Reserves</t>
  </si>
  <si>
    <t>Capital Fund or Capital Receipts</t>
  </si>
  <si>
    <t>Total Capital Financing</t>
  </si>
  <si>
    <t>Part A: Summary of Capital Expenditure and Financing</t>
  </si>
  <si>
    <t>Part B: Prudential Information</t>
  </si>
  <si>
    <t>Operational Boundary for External Debt</t>
  </si>
  <si>
    <t>Authorised Limit for External Debt</t>
  </si>
  <si>
    <t>Prudential Balance Sheet</t>
  </si>
  <si>
    <t xml:space="preserve">HRA </t>
  </si>
  <si>
    <t>Statutory 
Balance Sheet</t>
  </si>
  <si>
    <t>Property, Plant and Equipment</t>
  </si>
  <si>
    <t>Provisions</t>
  </si>
  <si>
    <t>Total Long-Term Assets</t>
  </si>
  <si>
    <t>Inventories</t>
  </si>
  <si>
    <t>Total Current Assets</t>
  </si>
  <si>
    <t>Total Current Liabilities</t>
  </si>
  <si>
    <t>Total Unsable Reserves</t>
  </si>
  <si>
    <t>Other Unusable Reserves</t>
  </si>
  <si>
    <t>Net Assets</t>
  </si>
  <si>
    <r>
      <rPr>
        <b/>
        <sz val="8"/>
        <color theme="1"/>
        <rFont val="Arial"/>
        <family val="2"/>
      </rPr>
      <t>Check:</t>
    </r>
    <r>
      <rPr>
        <sz val="8"/>
        <color theme="1"/>
        <rFont val="Arial"/>
        <family val="2"/>
      </rPr>
      <t xml:space="preserve"> CFR in Part B must equal CFR in Part C</t>
    </r>
  </si>
  <si>
    <t>Capital Financing Requirement (CFR)</t>
  </si>
  <si>
    <t>Part D: Service Breakdown</t>
  </si>
  <si>
    <t>New construction, conversions and enhancement to existing buildings</t>
  </si>
  <si>
    <t>Vehicles, plant, machinery &amp; equipment</t>
  </si>
  <si>
    <t>Tangible Fixed Assets</t>
  </si>
  <si>
    <t>Intangible 
Assets</t>
  </si>
  <si>
    <t>Capital Expenditure</t>
  </si>
  <si>
    <t>Other Non-HRA Housing</t>
  </si>
  <si>
    <t>Total Non-HRA Housing</t>
  </si>
  <si>
    <t>Third Party Capital Projects</t>
  </si>
  <si>
    <t>Consented Borrowing</t>
  </si>
  <si>
    <t>Revenue Expenditure Funded 
from Borrowing</t>
  </si>
  <si>
    <t>Third Party Capital Projects funded from Capital Grant</t>
  </si>
  <si>
    <t>Total Expenditure to be met from Capital Resources</t>
  </si>
  <si>
    <t>Actual Capital Receipts</t>
  </si>
  <si>
    <t>Sale &amp; Disposal of Tangible Fixed Assets</t>
  </si>
  <si>
    <t>Sale &amp; Disposal of Intangible Assets</t>
  </si>
  <si>
    <t>Total 
Receipts</t>
  </si>
  <si>
    <t>Roads &amp; Transport</t>
  </si>
  <si>
    <t>Total Roads &amp; Transport</t>
  </si>
  <si>
    <t>Bridges</t>
  </si>
  <si>
    <t>Public Transport - Rail</t>
  </si>
  <si>
    <t>Other Public Transport</t>
  </si>
  <si>
    <t>Education</t>
  </si>
  <si>
    <t>Pre-Primary</t>
  </si>
  <si>
    <t>Primary Schools</t>
  </si>
  <si>
    <t>Secondary Schools</t>
  </si>
  <si>
    <t>Special Schools</t>
  </si>
  <si>
    <t>Community Education</t>
  </si>
  <si>
    <t>Social Work</t>
  </si>
  <si>
    <t>Children &amp; Families</t>
  </si>
  <si>
    <t>Adult Social Care</t>
  </si>
  <si>
    <t>Other Social Work Services</t>
  </si>
  <si>
    <t>Crematoria and Burial Grounds</t>
  </si>
  <si>
    <t>Waste Collection and Disposal</t>
  </si>
  <si>
    <t>Libraries</t>
  </si>
  <si>
    <t>Museums and Art Galleries</t>
  </si>
  <si>
    <t>Other Culture and Heritage</t>
  </si>
  <si>
    <t>Other Services</t>
  </si>
  <si>
    <t>Total Other Services</t>
  </si>
  <si>
    <t>Housing Revenue Account (HRA)</t>
  </si>
  <si>
    <t>Total HRA</t>
  </si>
  <si>
    <t>Enhancements to existing buildings to maintain SHQS</t>
  </si>
  <si>
    <t>Enhancements to existing buildings to meet EESSH in 2020</t>
  </si>
  <si>
    <t>All other enhancements to existing buildings</t>
  </si>
  <si>
    <t>Total General Fund &amp; HRA</t>
  </si>
  <si>
    <t>Part E: Analysis of Financing of Expenditure</t>
  </si>
  <si>
    <t>Third Party Capital Projects - GF</t>
  </si>
  <si>
    <t>Third Party 
Capital 
Projects - HRA</t>
  </si>
  <si>
    <t>Revenue Funded from Capital Resources</t>
  </si>
  <si>
    <t>Total to be met from Capital Resources</t>
  </si>
  <si>
    <r>
      <rPr>
        <b/>
        <sz val="8"/>
        <color theme="1"/>
        <rFont val="Arial"/>
        <family val="2"/>
      </rPr>
      <t>Check:</t>
    </r>
    <r>
      <rPr>
        <sz val="8"/>
        <color theme="1"/>
        <rFont val="Arial"/>
        <family val="2"/>
      </rPr>
      <t xml:space="preserve"> Financing in Part E must be equal to Expenditure in Part D</t>
    </r>
  </si>
  <si>
    <t>Local Authority's Own Debt</t>
  </si>
  <si>
    <t>To Other LAs</t>
  </si>
  <si>
    <t>To Community Councils</t>
  </si>
  <si>
    <t>To a Harbour Authority</t>
  </si>
  <si>
    <t>Total Statutory Advances</t>
  </si>
  <si>
    <t>Lending to Other Statutory Bodies Under Statute</t>
  </si>
  <si>
    <t>Total Loans Fund</t>
  </si>
  <si>
    <t>Total Advances Outstanding for Consent to Borrow</t>
  </si>
  <si>
    <t>Advances Outstanding for Consent to Borrow - Balance at 31 March</t>
  </si>
  <si>
    <t>Police Scotland</t>
  </si>
  <si>
    <t>Scottish Fire and Rescue Service</t>
  </si>
  <si>
    <t>Valuation Joint Boards</t>
  </si>
  <si>
    <t>Regional Transport Partnerships</t>
  </si>
  <si>
    <t>Sale of Housing under Right to Buy</t>
  </si>
  <si>
    <t>Capital Receipts</t>
  </si>
  <si>
    <t>Borrowing</t>
  </si>
  <si>
    <t>Other Funding</t>
  </si>
  <si>
    <t>City Deal Grant from Previous Years</t>
  </si>
  <si>
    <t>Total Financing</t>
  </si>
  <si>
    <t>Assets held for sale</t>
  </si>
  <si>
    <t>Other Assets</t>
  </si>
  <si>
    <t>Total Fixed Assets</t>
  </si>
  <si>
    <t>Advances to be repaid within 2 to 5 years</t>
  </si>
  <si>
    <t>Advances to be repaid within 6 to 10 years</t>
  </si>
  <si>
    <t>Advances to be repaid within 11 to 15 years</t>
  </si>
  <si>
    <t>Advances to be repaid within 16 to 20 years</t>
  </si>
  <si>
    <t>Advances to be repaid within 21 to 25 years</t>
  </si>
  <si>
    <t>Advances to be repaid within 26 to 30 years</t>
  </si>
  <si>
    <t>Advances to be repaid within 31 to 35 years</t>
  </si>
  <si>
    <t>Advances to be repaid within 36 to 40 years</t>
  </si>
  <si>
    <t>Advances to be repaid within 41 to 45 years</t>
  </si>
  <si>
    <t>Advances to be repaid within 46 to 50 years</t>
  </si>
  <si>
    <t>Advances to be repaid after 51 years</t>
  </si>
  <si>
    <t xml:space="preserve">Total </t>
  </si>
  <si>
    <r>
      <rPr>
        <b/>
        <sz val="8"/>
        <color theme="1"/>
        <rFont val="Arial"/>
        <family val="2"/>
      </rPr>
      <t>Check:</t>
    </r>
    <r>
      <rPr>
        <sz val="8"/>
        <color theme="1"/>
        <rFont val="Arial"/>
        <family val="2"/>
      </rPr>
      <t xml:space="preserve"> Total repayments must equal Loans Fund advances outstanding</t>
    </r>
  </si>
  <si>
    <t>LFR CR</t>
  </si>
  <si>
    <t>Available to download separately</t>
  </si>
  <si>
    <t>NDRI</t>
  </si>
  <si>
    <t>FIRR</t>
  </si>
  <si>
    <t>Reval Reserve</t>
  </si>
  <si>
    <t>CAA</t>
  </si>
  <si>
    <t>Capital Fund / Receipts</t>
  </si>
  <si>
    <t>Renewal &amp; Repairs</t>
  </si>
  <si>
    <t>GF</t>
  </si>
  <si>
    <t>Capital Grants &amp; Receipts Unapplied</t>
  </si>
  <si>
    <t>Emp. 
Adj. Acc</t>
  </si>
  <si>
    <t>Fin. Inst. 
Adj. Acc</t>
  </si>
  <si>
    <t>GCG</t>
  </si>
  <si>
    <t>LFA - GF</t>
  </si>
  <si>
    <t>LFA - HRA</t>
  </si>
  <si>
    <t>LFA - To Community Councils</t>
  </si>
  <si>
    <t>LFA - To Harbour Auth.</t>
  </si>
  <si>
    <t>LFA - To Other LAs</t>
  </si>
  <si>
    <t>LFA (Housing)
 - GF</t>
  </si>
  <si>
    <t>City Deal from Prev. Years</t>
  </si>
  <si>
    <t>Adult 
Social 
Care</t>
  </si>
  <si>
    <t>Criminal 
Justice 
Social Work 
Services</t>
  </si>
  <si>
    <t>Service 
Strategy</t>
  </si>
  <si>
    <t>SDS 1 - Direct Payments</t>
  </si>
  <si>
    <t>SDS 2 - Managed Personalised Budget</t>
  </si>
  <si>
    <t>Fostering / Family Placement</t>
  </si>
  <si>
    <t>Care Homes</t>
  </si>
  <si>
    <t>Day Care</t>
  </si>
  <si>
    <t>Total Community-Based Services</t>
  </si>
  <si>
    <t>Equipment and Adaptations</t>
  </si>
  <si>
    <t>Supported Employment</t>
  </si>
  <si>
    <t>Additional Council Tax income from reducing discount on second homes to between 50% and 10%</t>
  </si>
  <si>
    <t>Additional Council Tax income from reducing discount on long-term empty properties to between 50% and 10%</t>
  </si>
  <si>
    <t>Additional Council Tax income from reducing discounts on or applying increases to second homes and / or long-term empty properties</t>
  </si>
  <si>
    <t>Total Advances Outstanding for Lending to Other LAs</t>
  </si>
  <si>
    <t>Advances Outstanding for Lending to Other LAs - Balance at 31 March</t>
  </si>
  <si>
    <t>Schedule of Future Repayments - Principal only</t>
  </si>
  <si>
    <t>Bank Overdraft</t>
  </si>
  <si>
    <t xml:space="preserve">Donated Assets Account </t>
  </si>
  <si>
    <t>Balance at 31 March</t>
  </si>
  <si>
    <t>Balance at 1 April</t>
  </si>
  <si>
    <t>Income from IJB to commission services</t>
  </si>
  <si>
    <t>Grants and Payments to Third Sector Bodies - Councils Only</t>
  </si>
  <si>
    <t>Payment for the provision of services by Third Sector Bodies</t>
  </si>
  <si>
    <t>Grants to Third Sector Bodies</t>
  </si>
  <si>
    <t>Total Gross Grants and Payments to Third Sector Bodies</t>
  </si>
  <si>
    <t>Integration Joint Boards (IJBs) - Councils Only</t>
  </si>
  <si>
    <t>Grants from any source used to fund Gross payments to Third Sector Bodies</t>
  </si>
  <si>
    <t>Grants from any source used to fund Grants to Third Sector Bodies</t>
  </si>
  <si>
    <t>Total Income to Fund Grants and Payments to Third Sector Bodies</t>
  </si>
  <si>
    <t>Total Net Grants and Payments to Third Sector Bodies</t>
  </si>
  <si>
    <t>LFA - To Common Good</t>
  </si>
  <si>
    <t>Expenditure on Affordable Housing - HRA Capital Expenditure</t>
  </si>
  <si>
    <t>Expenditure on Affordable Housing - HRA Revenue Expenditure</t>
  </si>
  <si>
    <t>Expenditure on Affordable Housing - Registered Social Landlords (RSLs), other organisations or individuals</t>
  </si>
  <si>
    <t>Of the amount carried forward and earmarked in reserves please advise:</t>
  </si>
  <si>
    <t>Other Additional Council Tax Income</t>
  </si>
  <si>
    <t>Additional Council Tax income from reducing discount on second homes from 10% to 0%</t>
  </si>
  <si>
    <t>Additional Council Tax income from reducing discount on long-term empty properties below 10% (including 0%) or applying an increase</t>
  </si>
  <si>
    <t>Grants to RSLs</t>
  </si>
  <si>
    <t>Loans to RSLs or their Subsidiaries (Finance Circular 5/2014)</t>
  </si>
  <si>
    <r>
      <t>Part F: Loans Fund</t>
    </r>
    <r>
      <rPr>
        <b/>
        <sz val="11"/>
        <color theme="1"/>
        <rFont val="Arial"/>
        <family val="2"/>
      </rPr>
      <t/>
    </r>
  </si>
  <si>
    <t>Third Party Payments: Other</t>
  </si>
  <si>
    <t>Total External Debt at 31 March</t>
  </si>
  <si>
    <t>Operational Boundary and Authorised Limit at 31 March</t>
  </si>
  <si>
    <t>All other Trading Services</t>
  </si>
  <si>
    <t>Gross External Borrowing from the Balance Sheet</t>
  </si>
  <si>
    <t>Total External Debt from the Balance Sheet</t>
  </si>
  <si>
    <t>Transfer Payment to IJB</t>
  </si>
  <si>
    <t>The amount that has been collected i.e. cash received</t>
  </si>
  <si>
    <t>Transfers to (+) Capital Fund</t>
  </si>
  <si>
    <t>Transfers to (+) / from (-): Renewal and Repairs Fund</t>
  </si>
  <si>
    <t>Transfers to (+) / from (-): Insurance Fund</t>
  </si>
  <si>
    <t>Transfers to (+) / from (-): Other Statutory Funds</t>
  </si>
  <si>
    <t>Transfers to (+) / from (-): Harbour Account</t>
  </si>
  <si>
    <t>Transfers to (+) / from (-): HRA</t>
  </si>
  <si>
    <t>Total Transfer To (+) / From (-) Other Statutory Usable Reserves</t>
  </si>
  <si>
    <t>Capital Fund / Capital Receipts brought forward at 1 April</t>
  </si>
  <si>
    <t>General Fund transfer to Capital Fund</t>
  </si>
  <si>
    <t>Capital Receipts set aside in the Capital Grants and Receipts Unapplied Account</t>
  </si>
  <si>
    <t>Transfer excess Capital Receipts (Circular 1/2019 and 4/2019)</t>
  </si>
  <si>
    <t>Capital Receipts / Capital Fund used to fund capital expenditure</t>
  </si>
  <si>
    <t>Capital Receipts set aside in the Capital Grants and Receipts Unapplied Account in year</t>
  </si>
  <si>
    <t>Transformation Projects - Use of Capital Receipts (Circular 4/2019)</t>
  </si>
  <si>
    <t>Financial Instruments - Use of Capital Receipts to fund premiums incurred on refinancing</t>
  </si>
  <si>
    <t>Financial Instruments - Use of Capital Receipts to fund deferred premiums</t>
  </si>
  <si>
    <t>Total resources available for use</t>
  </si>
  <si>
    <t>Total resources used</t>
  </si>
  <si>
    <t>Capital Receipts held in the Capital Grants and Receipts Unapplied Account at 31 March</t>
  </si>
  <si>
    <t>Checks</t>
  </si>
  <si>
    <r>
      <rPr>
        <b/>
        <sz val="8"/>
        <color theme="1"/>
        <rFont val="Arial"/>
        <family val="2"/>
      </rPr>
      <t xml:space="preserve">Check: </t>
    </r>
    <r>
      <rPr>
        <sz val="8"/>
        <color theme="1"/>
        <rFont val="Arial"/>
        <family val="2"/>
      </rPr>
      <t>CFR in Part B - CFR in Part C</t>
    </r>
  </si>
  <si>
    <t>Lending to Third Parties - Individual Consent to Borrow agreements post 2003</t>
  </si>
  <si>
    <t>Lending to Third Parties - Prior to 2003 under old capital legislation</t>
  </si>
  <si>
    <t>Adults with physical or sensory disabilities (aged 18-64)</t>
  </si>
  <si>
    <t>Adults with learning disabilities (aged 18-64)</t>
  </si>
  <si>
    <t>Additional expenditure (+) / income (-) relating to transfer payment with IJB</t>
  </si>
  <si>
    <t>Expenditure on a Funding Basis</t>
  </si>
  <si>
    <t>Income on Funding Basis</t>
  </si>
  <si>
    <r>
      <t>Contributions from NHS Boards (</t>
    </r>
    <r>
      <rPr>
        <b/>
        <sz val="10"/>
        <color theme="1"/>
        <rFont val="Arial"/>
        <family val="2"/>
      </rPr>
      <t>excluding</t>
    </r>
    <r>
      <rPr>
        <sz val="10"/>
        <color theme="1"/>
        <rFont val="Arial"/>
        <family val="2"/>
      </rPr>
      <t xml:space="preserve"> amounts received via IJBs)</t>
    </r>
  </si>
  <si>
    <t>Revenue Contributions to Capital (RCC)</t>
  </si>
  <si>
    <t>The amount not yet collected i.e. still recognised as a Council Tax debtor</t>
  </si>
  <si>
    <t>Balance at 31 March excluding IFRS 9 unrealised gains</t>
  </si>
  <si>
    <t>LFR 00: Subjective Analysis by Service</t>
  </si>
  <si>
    <t>Expenditure on services commissioned by IJB - included in Rows 8 to 43</t>
  </si>
  <si>
    <t>LA Transport Undertakings</t>
  </si>
  <si>
    <t>Support Costs</t>
  </si>
  <si>
    <t>Children's 
Hearings</t>
  </si>
  <si>
    <t>Para. 77 of CIPFA Prudential Code 2017: Exclude accounting adjustments made incl. premiums and discounts, transaction costs, accrued interest and effective interest rate adjustment</t>
  </si>
  <si>
    <t>Part C: Balance Sheet at 31 March</t>
  </si>
  <si>
    <t>Part I: Value of Fixed Assets at 31 March</t>
  </si>
  <si>
    <t>Part J: Summary of Capital Receipts and Capital Fund</t>
  </si>
  <si>
    <t>Total Trading Services</t>
  </si>
  <si>
    <t>Third party capital projects funded from capital grant</t>
  </si>
  <si>
    <t>Third party capital projects funded from revenue</t>
  </si>
  <si>
    <t>General Capital Grant used to fund third party capital projects</t>
  </si>
  <si>
    <t>Expenditure on Affordable Housing funded from Council Tax income</t>
  </si>
  <si>
    <t>Residential Schools</t>
  </si>
  <si>
    <t>Secure Accommodation</t>
  </si>
  <si>
    <t>Adoption Services</t>
  </si>
  <si>
    <t>Services to Support Carers</t>
  </si>
  <si>
    <t>Total Adult Social Care</t>
  </si>
  <si>
    <t>Total Accommodation-Based Services</t>
  </si>
  <si>
    <t>City Deal / Growth Deal Grant</t>
  </si>
  <si>
    <t>Part H: City Deal / Growth Deal - Extract of costs already included in Parts D and E</t>
  </si>
  <si>
    <t>City Deal / Growth Deal Grant Received</t>
  </si>
  <si>
    <t>Capital Expenditure by the Local Authority on City Deal / Growth Deal Projects</t>
  </si>
  <si>
    <t>Grants Made to Third Parties (other than Scottish local authorities) for City Deal / Growth Deal Projects</t>
  </si>
  <si>
    <t>City Deal / Growth Deal Grant Used on City Deal / Growth Deal Projects In Year</t>
  </si>
  <si>
    <t>City Deal / Growth Deal Grant applied to non-City Deal / Growth Deal projects</t>
  </si>
  <si>
    <t>Gross Expenditure by Type of Self-Directed Support (SDS) - Exclude support services and recharges; include contributions from other local authorities</t>
  </si>
  <si>
    <t>Average School Clothing Grant (£)</t>
  </si>
  <si>
    <t>IJB</t>
  </si>
  <si>
    <t>City of Edinburgh</t>
  </si>
  <si>
    <t>Na h-Eileanan Siar</t>
  </si>
  <si>
    <t>Net Revenue Expenditure</t>
  </si>
  <si>
    <t>Culture &amp; Heritage</t>
  </si>
  <si>
    <t>Other Culture 
&amp; Heritage</t>
  </si>
  <si>
    <t>Total Culture 
&amp; Heritage</t>
  </si>
  <si>
    <t xml:space="preserve">Total General 
Capital Grant </t>
  </si>
  <si>
    <t>Capital Fund / Capital Receipts at 31 March</t>
  </si>
  <si>
    <r>
      <t xml:space="preserve">Please provide the </t>
    </r>
    <r>
      <rPr>
        <b/>
        <sz val="12"/>
        <rFont val="Arial"/>
        <family val="2"/>
      </rPr>
      <t>name</t>
    </r>
    <r>
      <rPr>
        <sz val="12"/>
        <rFont val="Arial"/>
        <family val="2"/>
      </rPr>
      <t xml:space="preserve"> of the Director of Finance, or designated officer, who has approved the figures in this return in the box below:</t>
    </r>
  </si>
  <si>
    <t>Other operating expenditure chargeable to the General Fund / HRA (please provide an explanation)</t>
  </si>
  <si>
    <t>Pension interest cost</t>
  </si>
  <si>
    <t>Interest paid - Borrowing</t>
  </si>
  <si>
    <t>Interest paid - Premiums / discounts from the refinancing of debt</t>
  </si>
  <si>
    <t>Interest income</t>
  </si>
  <si>
    <t>Investment income</t>
  </si>
  <si>
    <t>Surplus or deficit of Trading Operations not allocated back to services</t>
  </si>
  <si>
    <r>
      <t xml:space="preserve">Requisition Income – </t>
    </r>
    <r>
      <rPr>
        <b/>
        <sz val="10"/>
        <color theme="1"/>
        <rFont val="Arial"/>
        <family val="2"/>
      </rPr>
      <t>VJBs and RTPs only</t>
    </r>
  </si>
  <si>
    <t>Income recognised from donated assets</t>
  </si>
  <si>
    <t>Impairment losses on non-current assets charged to the Revaluation Reserve</t>
  </si>
  <si>
    <t>Remeasurement of the net defined pension benefit liability (asset)</t>
  </si>
  <si>
    <t>Other comprehensive income and expenditure - affecting Revaluation Reserve</t>
  </si>
  <si>
    <t>Other comprehensive income and expenditure - affecting Financial Instrument Revaluation Reserve</t>
  </si>
  <si>
    <t>Adjusted balance at 1 April</t>
  </si>
  <si>
    <t>Employer's contribution to Pension Fund / benefits payments charged to services</t>
  </si>
  <si>
    <t>Total Statutory Adjustment for Pensions</t>
  </si>
  <si>
    <t xml:space="preserve">Statutory adjustment for depreciation </t>
  </si>
  <si>
    <t>Statutory adjustment for revaluation losses charged to services</t>
  </si>
  <si>
    <t>Statutory adjustment for loss on impairment of assets</t>
  </si>
  <si>
    <t>Statutory adjustment for amortisation of intangible fixed assets</t>
  </si>
  <si>
    <t>Gain (-) / loss (+) on derecognition or disposal of assets</t>
  </si>
  <si>
    <t xml:space="preserve">Gain (-) / loss (+) on derecognition or disposal of assets </t>
  </si>
  <si>
    <t>Surplus (-) / deficit (+) on revaluation of non-current assets</t>
  </si>
  <si>
    <t>Surplus (-) / deficit (+) from investments in equity instruments designated at fair value</t>
  </si>
  <si>
    <t>Surplus (-) / deficit (+) on financial assets at fair value</t>
  </si>
  <si>
    <t>Movement in the fair value of investment property</t>
  </si>
  <si>
    <t>Income recognised from donated assets (Circular 3/2018)</t>
  </si>
  <si>
    <t>Total Statutory Adjustments for Capital</t>
  </si>
  <si>
    <t>Statutory adjustment for short-term accumulating absences (Circular 2/2018)</t>
  </si>
  <si>
    <t>Total Employee Adjustments</t>
  </si>
  <si>
    <t>Total Financial Instruments Adjustments (Circular 7/2018)</t>
  </si>
  <si>
    <t>Other transfers between Usable Reserves</t>
  </si>
  <si>
    <t>Other Transfers between Usable Reserves</t>
  </si>
  <si>
    <t>Use of Capital Resources to fund revenue costs as permitted by statute</t>
  </si>
  <si>
    <t>Housing Revenue Account 
(HRA)</t>
  </si>
  <si>
    <t>Renewal 
&amp; Repairs</t>
  </si>
  <si>
    <t>Surplus (-) / Deficit (+) on Provision of Services</t>
  </si>
  <si>
    <t>Increase (-) / Decrease (+) in Reserves</t>
  </si>
  <si>
    <t>Surplus (-) / Deficit (+) on the Provision of Services</t>
  </si>
  <si>
    <t>Total statutory adjustment for pensions</t>
  </si>
  <si>
    <t xml:space="preserve">Capital expenditure funded from revenue </t>
  </si>
  <si>
    <t>Financial instruments - use of capital receipts to fund premiums incurred on refinancing</t>
  </si>
  <si>
    <t>Financial instruments - use of capital receipts to fund deferred premiums</t>
  </si>
  <si>
    <t>Increase (-) / Decrease (+)</t>
  </si>
  <si>
    <t>Housing Revenue Account's (HRAs) share of other reserves</t>
  </si>
  <si>
    <t>Deferred premiums and discounts from refinancing loans (Circular 7/2018)</t>
  </si>
  <si>
    <t>Equal pay - deferred provision (Circular 1/2019)</t>
  </si>
  <si>
    <t>Short-term accumulating absences (Circular 2/2018)</t>
  </si>
  <si>
    <t>Transformation projects - capital receipts held</t>
  </si>
  <si>
    <t>Total Capital Expenditure</t>
  </si>
  <si>
    <t xml:space="preserve">Capital expenditure to be financed by borrowing </t>
  </si>
  <si>
    <t>Capital expenditure to be financed by credit arrangements</t>
  </si>
  <si>
    <t>Credit Arrangements repayments</t>
  </si>
  <si>
    <t>Total Long-Term Liabilities</t>
  </si>
  <si>
    <t>Long-term creditors</t>
  </si>
  <si>
    <t>Long-term borrowing</t>
  </si>
  <si>
    <t>Short-term creditors</t>
  </si>
  <si>
    <t>Short-term borrowing</t>
  </si>
  <si>
    <t>Grants receipts in advance</t>
  </si>
  <si>
    <t>Grant receipts in advance</t>
  </si>
  <si>
    <t>Cash and cash equivalents</t>
  </si>
  <si>
    <t>Short-term debtors</t>
  </si>
  <si>
    <t>Short-term investments</t>
  </si>
  <si>
    <t>Short-term intangible assets</t>
  </si>
  <si>
    <t>Long-term debtors</t>
  </si>
  <si>
    <t>Heritage assets</t>
  </si>
  <si>
    <t>Investment property</t>
  </si>
  <si>
    <t>Intangible assets</t>
  </si>
  <si>
    <t>Long-term investments</t>
  </si>
  <si>
    <t>Investment in associates and joint ventures</t>
  </si>
  <si>
    <t>Coast Protection - Approved schemes</t>
  </si>
  <si>
    <t>Coast Protection - Other expenditure</t>
  </si>
  <si>
    <t>Flood Prevention - Approved schemes</t>
  </si>
  <si>
    <t>Flood Prevention - Other expenditure</t>
  </si>
  <si>
    <t>New construction and conversion</t>
  </si>
  <si>
    <t>Other capital expenditure</t>
  </si>
  <si>
    <t>Right to Buy sales</t>
  </si>
  <si>
    <t>Capital receipts from sales of other land / fixed assets</t>
  </si>
  <si>
    <t>Grants from Scottish Government agencies and / or NDPBs</t>
  </si>
  <si>
    <t>Grants from other Scottish local authorities</t>
  </si>
  <si>
    <t>Capital Grants from private developers (Developer Contributions)</t>
  </si>
  <si>
    <t xml:space="preserve">Other grants and contributions </t>
  </si>
  <si>
    <t>General Capital Grant (GCG) from Scottish Government</t>
  </si>
  <si>
    <r>
      <t xml:space="preserve">Capital grants from Scottish Government, </t>
    </r>
    <r>
      <rPr>
        <b/>
        <sz val="10"/>
        <color theme="1"/>
        <rFont val="Arial"/>
        <family val="2"/>
      </rPr>
      <t>excluding</t>
    </r>
    <r>
      <rPr>
        <sz val="10"/>
        <color theme="1"/>
        <rFont val="Arial"/>
        <family val="2"/>
      </rPr>
      <t xml:space="preserve"> GCG</t>
    </r>
  </si>
  <si>
    <t xml:space="preserve">Borrowing from Loans Fund </t>
  </si>
  <si>
    <t xml:space="preserve">Capital receipts used from asset sales / disposals </t>
  </si>
  <si>
    <t>Capital Fund applied</t>
  </si>
  <si>
    <t xml:space="preserve">Loans Fund Advances Outstanding at 1 April </t>
  </si>
  <si>
    <t>Loans Fund Advances Outstanding at 31 March</t>
  </si>
  <si>
    <t>New advances from the Loans Fund</t>
  </si>
  <si>
    <r>
      <t xml:space="preserve">Transfer of assets between funds (show transfers </t>
    </r>
    <r>
      <rPr>
        <b/>
        <sz val="10"/>
        <rFont val="Arial"/>
        <family val="2"/>
      </rPr>
      <t>in</t>
    </r>
    <r>
      <rPr>
        <sz val="10"/>
        <rFont val="Arial"/>
        <family val="2"/>
      </rPr>
      <t xml:space="preserve"> as negative)</t>
    </r>
  </si>
  <si>
    <t>Advances for lending to RSL / RSL Subsidiaries - Finance Circular 5/2014</t>
  </si>
  <si>
    <t>Loans Fund Advances Outstanding at 1 April which relate to Housing</t>
  </si>
  <si>
    <t>New advances from the Loans Fund for Housing</t>
  </si>
  <si>
    <t>Loans Fund Advances Outstanding at 31 March which relate to Housing</t>
  </si>
  <si>
    <t>Number of houses sold under Right to Buy (units)</t>
  </si>
  <si>
    <t>Property, Plant and Equipment - Operational Assets</t>
  </si>
  <si>
    <t>Property, Plant and Equipment - Non-Operational Assets</t>
  </si>
  <si>
    <t>Council dwellings</t>
  </si>
  <si>
    <t>Other land and buildings</t>
  </si>
  <si>
    <t>Vehicles, plant, furniture and equipment</t>
  </si>
  <si>
    <t>Infrastructure assets</t>
  </si>
  <si>
    <t>Community assets</t>
  </si>
  <si>
    <t>Assets under construction</t>
  </si>
  <si>
    <t>Surplus assets held for disposal</t>
  </si>
  <si>
    <t>Investment properties</t>
  </si>
  <si>
    <t>Capital Receipts from the sale / disposal of tangible and intangible fixed assets</t>
  </si>
  <si>
    <t>Transfer excess capital receipts (Circular 1/2019 and 4/2019)</t>
  </si>
  <si>
    <t>Premises related costs</t>
  </si>
  <si>
    <t>Transport related expenditure</t>
  </si>
  <si>
    <t>Third Party Payments: To other local authorities</t>
  </si>
  <si>
    <t>Teacher pension costs</t>
  </si>
  <si>
    <t>Non-Teacher pension costs</t>
  </si>
  <si>
    <t>School children and students</t>
  </si>
  <si>
    <t>Social Work clients</t>
  </si>
  <si>
    <t>Other transfer payments</t>
  </si>
  <si>
    <t>Other central government capital grants used to fund third party capital projects</t>
  </si>
  <si>
    <t>Other central government grants (excl GRG)</t>
  </si>
  <si>
    <t>Contributions from other local authorities</t>
  </si>
  <si>
    <t>Rent income</t>
  </si>
  <si>
    <t>All other grants, reimbursements and contributions</t>
  </si>
  <si>
    <r>
      <t xml:space="preserve">Requisitions from constituent councils – </t>
    </r>
    <r>
      <rPr>
        <b/>
        <sz val="10"/>
        <rFont val="Arial"/>
        <family val="2"/>
      </rPr>
      <t>VJBs and RTPs only</t>
    </r>
  </si>
  <si>
    <t>Third Party Payments: To NHS Boards (direct payments only)</t>
  </si>
  <si>
    <t>Gross Income adjusted for LFR Purposes</t>
  </si>
  <si>
    <t>Recharge income from other services</t>
  </si>
  <si>
    <t>All other expenditure</t>
  </si>
  <si>
    <t>Gross Expenditure adjusted for LFR Purposes</t>
  </si>
  <si>
    <t>All other income</t>
  </si>
  <si>
    <r>
      <t xml:space="preserve">Gross Council Tax, </t>
    </r>
    <r>
      <rPr>
        <b/>
        <sz val="10"/>
        <color theme="1"/>
        <rFont val="Arial"/>
        <family val="2"/>
      </rPr>
      <t>excluding</t>
    </r>
    <r>
      <rPr>
        <sz val="10"/>
        <color theme="1"/>
        <rFont val="Arial"/>
        <family val="2"/>
      </rPr>
      <t xml:space="preserve"> unoccupied property income, contributions in lieu and income from penalties; include arrears of local tax collection</t>
    </r>
  </si>
  <si>
    <t>Income arising from penalties</t>
  </si>
  <si>
    <t xml:space="preserve">Contributions in respect of Class 17 and 24 dwellings </t>
  </si>
  <si>
    <t>Council Tax Reduction (CTR)</t>
  </si>
  <si>
    <t>Provisions against doubtful debts</t>
  </si>
  <si>
    <t>Net residual adjustments to Council Tax income during the year</t>
  </si>
  <si>
    <t>Other adjustments</t>
  </si>
  <si>
    <t>Net Income from Council Tax BEFORE Council Tax Reduction</t>
  </si>
  <si>
    <t>Net Income from Council Tax AFTER Council Tax Reduction</t>
  </si>
  <si>
    <r>
      <t xml:space="preserve">Third Party Payments: To RTPs and VJBs – </t>
    </r>
    <r>
      <rPr>
        <b/>
        <sz val="10"/>
        <color theme="1"/>
        <rFont val="Arial"/>
        <family val="2"/>
      </rPr>
      <t>Councils only</t>
    </r>
  </si>
  <si>
    <r>
      <t xml:space="preserve">Gross Expenditure on a funding basis </t>
    </r>
    <r>
      <rPr>
        <sz val="10"/>
        <rFont val="Arial"/>
        <family val="2"/>
      </rPr>
      <t xml:space="preserve">- Please note that </t>
    </r>
    <r>
      <rPr>
        <b/>
        <sz val="10"/>
        <rFont val="Arial"/>
        <family val="2"/>
      </rPr>
      <t>double counting is permitted</t>
    </r>
    <r>
      <rPr>
        <sz val="10"/>
        <rFont val="Arial"/>
        <family val="2"/>
      </rPr>
      <t xml:space="preserve"> within these lines, e.g. Additional Support for Learning costs should include employee costs</t>
    </r>
  </si>
  <si>
    <t>Employee Costs: Teachers</t>
  </si>
  <si>
    <t>School Transport incurred under Section 50-51</t>
  </si>
  <si>
    <t>Integration 
Joint Boards
(IJBs)</t>
  </si>
  <si>
    <t>Employee Costs: All other employees</t>
  </si>
  <si>
    <t>Acquisition of land, existing buildings or works</t>
  </si>
  <si>
    <t>Building 
Standards</t>
  </si>
  <si>
    <t>Building Standards</t>
  </si>
  <si>
    <t>Development Management</t>
  </si>
  <si>
    <t>Total 
Planning</t>
  </si>
  <si>
    <t>LFR 07: Building, Planning &amp; Development</t>
  </si>
  <si>
    <t>Premiums on refinancing – capital receipts held</t>
  </si>
  <si>
    <t>Council Tax Income to be used for Affordable Housing</t>
  </si>
  <si>
    <t>Total General Revenue Grant</t>
  </si>
  <si>
    <t>Total NDRI Distributable Amount</t>
  </si>
  <si>
    <t>Building, Planning &amp; Development</t>
  </si>
  <si>
    <r>
      <t xml:space="preserve">Capital expenditure funded from GF / HRA / Harbour </t>
    </r>
    <r>
      <rPr>
        <b/>
        <sz val="10"/>
        <color theme="1"/>
        <rFont val="Arial"/>
        <family val="2"/>
      </rPr>
      <t xml:space="preserve">only </t>
    </r>
  </si>
  <si>
    <t>Adjustments to Usable Reserves permitted by accounting standards</t>
  </si>
  <si>
    <t>Total After Accounting Standards and Statutory Adjustments</t>
  </si>
  <si>
    <t>Capital expenditure funded from Usable Reserves</t>
  </si>
  <si>
    <t>Statutory repayment of debt - Loans Fund: Reduction (-) permitted by statute</t>
  </si>
  <si>
    <t>Statutory repayment of debt - Loans Fund: Amount due to be repaid before applying flexibility</t>
  </si>
  <si>
    <t>Loans Fund repayments - As charged to annual accounts</t>
  </si>
  <si>
    <t>Loans Fund repayments - Reduction in capital prudential debtors</t>
  </si>
  <si>
    <t>CFR at 1 April as per Statutory Annual Accounts</t>
  </si>
  <si>
    <t>CFR at 31 March as per Statutory Annual Accounts</t>
  </si>
  <si>
    <t>Actual Gross External Debt as per the Prudential Code</t>
  </si>
  <si>
    <t>Para. 87 of CIPFA Prudential Code 2017: Exclude debt associated with lending to other statutory 
bodies for the purposes of calculating the prudential indicator Gross Debt and the CFR</t>
  </si>
  <si>
    <t>Actual Gross External Debt for comparison to CFR as per Prudential Code</t>
  </si>
  <si>
    <t>Donated Asset Income</t>
  </si>
  <si>
    <r>
      <t xml:space="preserve">School Meals - Customer and Client Receipts </t>
    </r>
    <r>
      <rPr>
        <b/>
        <sz val="10"/>
        <color theme="1"/>
        <rFont val="Arial"/>
        <family val="2"/>
      </rPr>
      <t>only</t>
    </r>
  </si>
  <si>
    <t>Youth Work</t>
  </si>
  <si>
    <t>Adult Learning</t>
  </si>
  <si>
    <t xml:space="preserve">City Deal Grant to be used to fund capital expenditure incurred in a prior financial year </t>
  </si>
  <si>
    <t>Part G: Housing (Scotland) Act 2010 - Extract of costs included in Part F that relate to Housing</t>
  </si>
  <si>
    <t>Repayments in year (principal only no interest) for Housing - As charged to annual accounts</t>
  </si>
  <si>
    <t>Repayments in year (principal only no interest) for Housing - Reduction in capital prudential debtors</t>
  </si>
  <si>
    <t xml:space="preserve">City Deal / Growth Deal Grant received for capital expenditure incurred in a prior financial year </t>
  </si>
  <si>
    <t>Change in IFRS 9 unrealised gains</t>
  </si>
  <si>
    <t>Adjusted balance at 1 April excluding IFRS 9 unrealised gains</t>
  </si>
  <si>
    <t>Value of loans to statutory bodies included in CFR at 1 April as per Statutory Annual Accounts</t>
  </si>
  <si>
    <t>CFR at 1 April excluding loans to statutory bodies</t>
  </si>
  <si>
    <t>CFR at 31 March excluding loans to statutory bodies</t>
  </si>
  <si>
    <t>Value of loans to statutory bodies included in CFR at 31 March as per Statutory Annual Accounts</t>
  </si>
  <si>
    <t>All other accommodation-based services</t>
  </si>
  <si>
    <t>All other community-based services</t>
  </si>
  <si>
    <t>Third Party Payments: To RTPs and VJBs</t>
  </si>
  <si>
    <t>Gross Income on a Funding Basis (Row 22)</t>
  </si>
  <si>
    <t>Net Revenue Expenditure on a Funding Basis (Row 26)</t>
  </si>
  <si>
    <t>CHECK: Net Revenue Expenditure on a Funding Basis</t>
  </si>
  <si>
    <t>LFR 03: Social Care (Includes payments to IJB from LFR 00)</t>
  </si>
  <si>
    <t>PASS</t>
  </si>
  <si>
    <t>Gross Expenditure on a Funding Basis (Row 13)</t>
  </si>
  <si>
    <t>Prior year adjustments (please specify in the comments box at Row 314)</t>
  </si>
  <si>
    <t>Income from fees or charges to service users</t>
  </si>
  <si>
    <t>Other customer and client receipts</t>
  </si>
  <si>
    <t>Total Building, Planning &amp; Development</t>
  </si>
  <si>
    <t>Other Services (please specify in the comments box at Row 314)</t>
  </si>
  <si>
    <t>Repayments in year (principal only; no interest) - As charged to annual accounts</t>
  </si>
  <si>
    <t>Repayments in year (principal only; no interest) - Reduction in capital prudential debtors</t>
  </si>
  <si>
    <t>Source</t>
  </si>
  <si>
    <r>
      <t xml:space="preserve">Requisition expenditure </t>
    </r>
    <r>
      <rPr>
        <b/>
        <sz val="10"/>
        <color theme="1"/>
        <rFont val="Arial"/>
        <family val="2"/>
      </rPr>
      <t>to</t>
    </r>
    <r>
      <rPr>
        <sz val="10"/>
        <color theme="1"/>
        <rFont val="Arial"/>
        <family val="2"/>
      </rPr>
      <t xml:space="preserve"> VJBs / RTPs – </t>
    </r>
    <r>
      <rPr>
        <b/>
        <sz val="10"/>
        <color theme="1"/>
        <rFont val="Arial"/>
        <family val="2"/>
      </rPr>
      <t>Councils only</t>
    </r>
  </si>
  <si>
    <r>
      <t xml:space="preserve">Government Grant – </t>
    </r>
    <r>
      <rPr>
        <b/>
        <sz val="10"/>
        <color theme="1"/>
        <rFont val="Arial"/>
        <family val="2"/>
      </rPr>
      <t>VJBs, RTPs and Bridge Authority only</t>
    </r>
  </si>
  <si>
    <t xml:space="preserve">Capital expenditure funded from GF / HRA / Harbour only </t>
  </si>
  <si>
    <t>Total 
Schools</t>
  </si>
  <si>
    <t>Adults with mental health needs (aged 18-64)</t>
  </si>
  <si>
    <t>Adults with other needs (aged 18-64)</t>
  </si>
  <si>
    <t>Surplus (-) or Deficit on Provision of Services after Accounting Standards and Statutory Adjustments</t>
  </si>
  <si>
    <t>Accounting Standards &amp; Statutory Adjustments</t>
  </si>
  <si>
    <t>General 
Revenue 
Funding</t>
  </si>
  <si>
    <r>
      <rPr>
        <b/>
        <u/>
        <sz val="12"/>
        <color theme="0"/>
        <rFont val="Arial"/>
        <family val="2"/>
      </rPr>
      <t>Add:</t>
    </r>
    <r>
      <rPr>
        <b/>
        <sz val="12"/>
        <color theme="0"/>
        <rFont val="Arial"/>
        <family val="2"/>
      </rPr>
      <t xml:space="preserve">
85% Floor</t>
    </r>
  </si>
  <si>
    <r>
      <rPr>
        <b/>
        <u/>
        <sz val="12"/>
        <color theme="0"/>
        <rFont val="Arial"/>
        <family val="2"/>
      </rPr>
      <t>Add:</t>
    </r>
    <r>
      <rPr>
        <b/>
        <sz val="12"/>
        <color theme="0"/>
        <rFont val="Arial"/>
        <family val="2"/>
      </rPr>
      <t xml:space="preserve"> 
Council Tax Freeze</t>
    </r>
  </si>
  <si>
    <t>Total GRG 
LFR A0, Cell C47</t>
  </si>
  <si>
    <t>Advances to be repaid in next financial year</t>
  </si>
  <si>
    <r>
      <t xml:space="preserve">All of the LFRs, with the exception of LFR 24, are completed in this </t>
    </r>
    <r>
      <rPr>
        <b/>
        <sz val="12"/>
        <rFont val="Arial"/>
        <family val="2"/>
      </rPr>
      <t>single workbook</t>
    </r>
    <r>
      <rPr>
        <sz val="12"/>
        <rFont val="Arial"/>
        <family val="2"/>
      </rPr>
      <t>. The forms are linked together allowing easy navigation between forms that ask for related information. The front</t>
    </r>
  </si>
  <si>
    <t>page collects contact details for each LFR and the certification from the Director of Finance.</t>
  </si>
  <si>
    <r>
      <t xml:space="preserve">Cell H3 in each return is a drop-down box allowing respondents to </t>
    </r>
    <r>
      <rPr>
        <b/>
        <sz val="12"/>
        <rFont val="Arial"/>
        <family val="2"/>
      </rPr>
      <t>mark individual returns as complete</t>
    </r>
    <r>
      <rPr>
        <sz val="12"/>
        <rFont val="Arial"/>
        <family val="2"/>
      </rPr>
      <t>. This can be used to aid authorities when LFRs are being completed by a number of different</t>
    </r>
  </si>
  <si>
    <t>staff members. Their use is entirely optional.</t>
  </si>
  <si>
    <t>This return is closely aligned with SeRCOP - Recommended Standard Subjective Analysis and the Code of Practice on Local Authority Accounting and so to avoid duplication the LFR guidance often</t>
  </si>
  <si>
    <r>
      <t xml:space="preserve">A detailed </t>
    </r>
    <r>
      <rPr>
        <b/>
        <u/>
        <sz val="12"/>
        <color rgb="FF0000DA"/>
        <rFont val="Arial"/>
        <family val="2"/>
      </rPr>
      <t>LFR guidance document</t>
    </r>
    <r>
      <rPr>
        <u/>
        <sz val="12"/>
        <color rgb="FF0000DA"/>
        <rFont val="Arial"/>
        <family val="2"/>
      </rPr>
      <t xml:space="preserve"> is available on the LFR page of the Scottish Government website.</t>
    </r>
  </si>
  <si>
    <t>Where possible, copies of local authorities' audited accounts will be sourced from local authorities' websites. However, you may be required to provide a copy of your accounts where it has not been</t>
  </si>
  <si>
    <t>possible for a copy to be downloaded.</t>
  </si>
  <si>
    <r>
      <t>Should you</t>
    </r>
    <r>
      <rPr>
        <b/>
        <sz val="12"/>
        <rFont val="Arial"/>
        <family val="2"/>
      </rPr>
      <t xml:space="preserve"> have any queries</t>
    </r>
    <r>
      <rPr>
        <sz val="12"/>
        <rFont val="Arial"/>
        <family val="2"/>
      </rPr>
      <t xml:space="preserve"> on the LFRs, please e-mail the LGF Stats mailbox linked to in Row 31.</t>
    </r>
  </si>
  <si>
    <t>The following colour coding has been applied to the return:</t>
  </si>
  <si>
    <t>As in past years, not all LFRs are required from all authorities. Once you select your local authority from the drop-down list on the Front Page tab, the tabs you are required to fill in are then highlighted. To</t>
  </si>
  <si>
    <r>
      <t xml:space="preserve">ensure the LFR figures reconcile to the local authorities' accounts, authorities are advised to </t>
    </r>
    <r>
      <rPr>
        <b/>
        <sz val="12"/>
        <rFont val="Arial"/>
        <family val="2"/>
      </rPr>
      <t>complete LFR A0 first, followed by LFR 23</t>
    </r>
    <r>
      <rPr>
        <sz val="12"/>
        <rFont val="Arial"/>
        <family val="2"/>
      </rPr>
      <t xml:space="preserve">. LFR 00 should also be completed </t>
    </r>
    <r>
      <rPr>
        <b/>
        <sz val="12"/>
        <rFont val="Arial"/>
        <family val="2"/>
      </rPr>
      <t xml:space="preserve">before </t>
    </r>
    <r>
      <rPr>
        <sz val="12"/>
        <rFont val="Arial"/>
        <family val="2"/>
      </rPr>
      <t>service-level LFRs</t>
    </r>
  </si>
  <si>
    <t>to ensure control totals have been populated.</t>
  </si>
  <si>
    <t>refers directly to the SeRCOP guidance. Local authorities should therefore refer to both sets of guidance when completing the return to ensure that the returns are completed consistently, so that valid and</t>
  </si>
  <si>
    <t>reliable figures for Scotland can be obtained.</t>
  </si>
  <si>
    <r>
      <t xml:space="preserve">Light grey cells: </t>
    </r>
    <r>
      <rPr>
        <sz val="12"/>
        <rFont val="Arial"/>
        <family val="2"/>
      </rPr>
      <t xml:space="preserve">data has been </t>
    </r>
    <r>
      <rPr>
        <b/>
        <sz val="12"/>
        <rFont val="Arial"/>
        <family val="2"/>
      </rPr>
      <t xml:space="preserve">automatically </t>
    </r>
    <r>
      <rPr>
        <sz val="12"/>
        <rFont val="Arial"/>
        <family val="2"/>
      </rPr>
      <t>populated, either from another cell in the return or from prior years' data. If the cause of an error is not clear, it may be because a different part of the 
return needs to be completed first.</t>
    </r>
  </si>
  <si>
    <r>
      <t xml:space="preserve">Light blue cells: </t>
    </r>
    <r>
      <rPr>
        <sz val="12"/>
        <rFont val="Arial"/>
        <family val="2"/>
      </rPr>
      <t>subtotals</t>
    </r>
  </si>
  <si>
    <r>
      <t xml:space="preserve">Dark blue cells: </t>
    </r>
    <r>
      <rPr>
        <sz val="12"/>
        <color theme="0"/>
        <rFont val="Arial"/>
        <family val="2"/>
      </rPr>
      <t>totals</t>
    </r>
  </si>
  <si>
    <r>
      <t xml:space="preserve">Red cells: </t>
    </r>
    <r>
      <rPr>
        <sz val="12"/>
        <rFont val="Arial"/>
        <family val="2"/>
      </rPr>
      <t>an automatic validation check has been flagged. Details of the broad types of validation checks are noted below.</t>
    </r>
  </si>
  <si>
    <t>Types of Validation Checks:</t>
  </si>
  <si>
    <r>
      <rPr>
        <b/>
        <sz val="12"/>
        <rFont val="Arial"/>
        <family val="2"/>
      </rPr>
      <t>1. Control Totals</t>
    </r>
    <r>
      <rPr>
        <sz val="12"/>
        <rFont val="Arial"/>
        <family val="2"/>
      </rPr>
      <t xml:space="preserve"> compare totals in service-level LFRs against corresponding cells in LFRs A0, CR and 00. These checks are flagged when a figure does not match its control total, i.e. the difference</t>
    </r>
  </si>
  <si>
    <t>column does not equal zero.</t>
  </si>
  <si>
    <r>
      <rPr>
        <b/>
        <sz val="12"/>
        <rFont val="Arial"/>
        <family val="2"/>
      </rPr>
      <t xml:space="preserve">2. Pass / Fail validation checks </t>
    </r>
    <r>
      <rPr>
        <sz val="12"/>
        <rFont val="Arial"/>
        <family val="2"/>
      </rPr>
      <t>test the figure entered against a specific set of validation criteria, for example ensuring figures sum to the appropriate total or the correct signage has been used.</t>
    </r>
  </si>
  <si>
    <r>
      <rPr>
        <b/>
        <sz val="12"/>
        <rFont val="Arial"/>
        <family val="2"/>
      </rPr>
      <t>3. Comparison to prior years' data</t>
    </r>
    <r>
      <rPr>
        <sz val="12"/>
        <rFont val="Arial"/>
        <family val="2"/>
      </rPr>
      <t xml:space="preserve"> are applied to gross expenditure and income on a funding basis, and net revenue expenditure in Rows 28 to 31 of the service-level LFRs. Significant changes</t>
    </r>
  </si>
  <si>
    <r>
      <t xml:space="preserve">(those over £500k </t>
    </r>
    <r>
      <rPr>
        <b/>
        <sz val="12"/>
        <rFont val="Arial"/>
        <family val="2"/>
      </rPr>
      <t xml:space="preserve">and </t>
    </r>
    <r>
      <rPr>
        <sz val="12"/>
        <rFont val="Arial"/>
        <family val="2"/>
      </rPr>
      <t>10%) will be flagged red and explanations for these changes should be provided in the relevant comments box.</t>
    </r>
  </si>
  <si>
    <t>This return also contains cell specific validation to ensure figures are entered as whole numbers and with the correct signage. If an incorrect figure is entered, e.g. a decimal or the wrong sign, a warning</t>
  </si>
  <si>
    <t>message will pop up asking you to review the figure entered. Please ensure all figures are entered in the required format.</t>
  </si>
  <si>
    <t>This tab summarises the key changes made to the LFR, compared to last years' return. Full details on how to complete the return are provided in the LFR guidance document. For ease of reference,</t>
  </si>
  <si>
    <t>changes to the guidance for this year are highlighted by light blue shading and relevant page numbers are noted below.</t>
  </si>
  <si>
    <t>Rates (if no rates paid, please enter a 0 to resolve the error)</t>
  </si>
  <si>
    <t>at 31 March value where this contains capital grant values.</t>
  </si>
  <si>
    <r>
      <t xml:space="preserve">Please note, </t>
    </r>
    <r>
      <rPr>
        <sz val="10"/>
        <color theme="1"/>
        <rFont val="Arial"/>
        <family val="2"/>
      </rPr>
      <t xml:space="preserve">the following section should reflect capital receipt values </t>
    </r>
    <r>
      <rPr>
        <b/>
        <sz val="10"/>
        <color theme="1"/>
        <rFont val="Arial"/>
        <family val="2"/>
      </rPr>
      <t>only</t>
    </r>
    <r>
      <rPr>
        <sz val="10"/>
        <color theme="1"/>
        <rFont val="Arial"/>
        <family val="2"/>
      </rPr>
      <t xml:space="preserve">. Row 313 will </t>
    </r>
    <r>
      <rPr>
        <b/>
        <sz val="10"/>
        <color theme="1"/>
        <rFont val="Arial"/>
        <family val="2"/>
      </rPr>
      <t>not</t>
    </r>
    <r>
      <rPr>
        <sz val="10"/>
        <color theme="1"/>
        <rFont val="Arial"/>
        <family val="2"/>
      </rPr>
      <t xml:space="preserve"> reflect the total Capital Grants and Receipts Unapplied Acccount</t>
    </r>
  </si>
  <si>
    <r>
      <rPr>
        <b/>
        <sz val="10"/>
        <color theme="1"/>
        <rFont val="Arial"/>
        <family val="2"/>
      </rPr>
      <t>Capital Receipts held</t>
    </r>
    <r>
      <rPr>
        <sz val="10"/>
        <color theme="1"/>
        <rFont val="Arial"/>
        <family val="2"/>
      </rPr>
      <t xml:space="preserve"> in Capital Grants and Receipts Unapplied brought forward at 1 April</t>
    </r>
  </si>
  <si>
    <t>School Meals - Term time</t>
  </si>
  <si>
    <t>School Meals - School holidays</t>
  </si>
  <si>
    <t>Number of Free School Meals - Term time (units)</t>
  </si>
  <si>
    <t>Number of paid for School Meals - Term time (units)</t>
  </si>
  <si>
    <t>Total Number of School Meals - Term time (units)</t>
  </si>
  <si>
    <t>Cost per School Meal - Term time (£)</t>
  </si>
  <si>
    <t>Number of School Meals - School holidays (units)</t>
  </si>
  <si>
    <t>Cost per School Meal - School holidays (£)</t>
  </si>
  <si>
    <t>Transfer of assets between GF and HRA (show transfers in as negative)</t>
  </si>
  <si>
    <t>Network &amp; Traffic Management</t>
  </si>
  <si>
    <t>Flood 
Defence 
&amp; Land 
Drainage</t>
  </si>
  <si>
    <t>Total Building,
Planning &amp; 
Development</t>
  </si>
  <si>
    <t>Statutory repayment of debt - Service concession arrangements</t>
  </si>
  <si>
    <t>Statutory repayment of debt - Finance leases</t>
  </si>
  <si>
    <t>Statutory Repayment of Debt - Credit Arrangements</t>
  </si>
  <si>
    <t>Short-term liabilities - Service concession arrangements</t>
  </si>
  <si>
    <t>Long-term liabilities - Service concession arrangements</t>
  </si>
  <si>
    <t xml:space="preserve">Long-term liabilities - Finance leases </t>
  </si>
  <si>
    <t xml:space="preserve">Short-term liabilities - Finance leases </t>
  </si>
  <si>
    <t>Long and short-term liabilities for service concession arrangements from the Balance Sheet</t>
  </si>
  <si>
    <t>Long and short-term liabilities for finance leases from the Balance Sheet</t>
  </si>
  <si>
    <t>Assets acquired under service concession arrangements</t>
  </si>
  <si>
    <t>Assets acquired under finance leases</t>
  </si>
  <si>
    <t>Earmarked Reserves at 31 March</t>
  </si>
  <si>
    <t>Earmarked Elements in Statutory Adjustment Accounts at 31 March</t>
  </si>
  <si>
    <t>Earmarked Reserves relating to COVID-19</t>
  </si>
  <si>
    <t>Earmarked Reserves relating to COVID-19 at 1 April</t>
  </si>
  <si>
    <t>Earmarked Reserves relating to COVID-19 at 31 March</t>
  </si>
  <si>
    <t>Interest paid - Service concession arrangement</t>
  </si>
  <si>
    <t>Interest paid - Finance leases</t>
  </si>
  <si>
    <t>Citizens Advice Bureau (CAB) and Money Advice Services</t>
  </si>
  <si>
    <t>Animal Health Services</t>
  </si>
  <si>
    <t>Total Culture &amp; Related Services</t>
  </si>
  <si>
    <t>Museums &amp; Galleries</t>
  </si>
  <si>
    <t>Other Cultural &amp; Heritage</t>
  </si>
  <si>
    <t>Total Cultural &amp; Heritage</t>
  </si>
  <si>
    <t>Community Parks &amp; Open Spaces</t>
  </si>
  <si>
    <t>Other Recreation &amp; Sport</t>
  </si>
  <si>
    <t>Total Recreation &amp; Sport</t>
  </si>
  <si>
    <t>Total Network &amp; Traffic Management</t>
  </si>
  <si>
    <t>Flood Defence &amp; Land Drainage</t>
  </si>
  <si>
    <t>Other Non-HRA Housing (excl admin of HB)</t>
  </si>
  <si>
    <t xml:space="preserve"> IFRS 9 - 
GF Figures</t>
  </si>
  <si>
    <t xml:space="preserve">
IFRS 9 - 
HRA Figures</t>
  </si>
  <si>
    <t>IFRS 9 - 
Harb Figures</t>
  </si>
  <si>
    <t>Notes</t>
  </si>
  <si>
    <t>Gross Expenditure by Expenditure Type</t>
  </si>
  <si>
    <t>Third party payments to Private Companies</t>
  </si>
  <si>
    <t>Total third party payments to Private Companies</t>
  </si>
  <si>
    <t>Gross Expenditure by Service Type - Include contributions from other local authorities</t>
  </si>
  <si>
    <t>Assessment, casework, care management &amp; occupational therapy</t>
  </si>
  <si>
    <t>Direct payments to individuals via SDS</t>
  </si>
  <si>
    <t>Accommodation-based Services</t>
  </si>
  <si>
    <t>Total Care Homes</t>
  </si>
  <si>
    <t>Supported Living Services</t>
  </si>
  <si>
    <t>Community-based Services</t>
  </si>
  <si>
    <t>Total Care at Home</t>
  </si>
  <si>
    <t>SDS expenditure that cannot be allocated to a specific service</t>
  </si>
  <si>
    <t>Other - please provide an explanation in the comments box</t>
  </si>
  <si>
    <t>Customer and Client Receipts by Service Type</t>
  </si>
  <si>
    <t>SDS income that cannot be allocated to a specific service</t>
  </si>
  <si>
    <t>Total Customer &amp; Client Receipts</t>
  </si>
  <si>
    <t>Gross Expenditure net of Customer and Client Receipts by Service Type</t>
  </si>
  <si>
    <t>Gross Expenditure net of Customer &amp; Client Receipts</t>
  </si>
  <si>
    <t>LFR SC: Adult Social Care: Supplementary data by client group</t>
  </si>
  <si>
    <t>Older persons (aged 65+)</t>
  </si>
  <si>
    <t>Please exclude amounts relating to support services and recharges.</t>
  </si>
  <si>
    <t>Care at Home</t>
  </si>
  <si>
    <t>Gross Expenditure adjusted for 
LFR Purposes</t>
  </si>
  <si>
    <t>Customer &amp; Client Receipts Income</t>
  </si>
  <si>
    <t>Gross expenditure net of customer and client receipts income</t>
  </si>
  <si>
    <r>
      <t xml:space="preserve">Amounts relating to provision of services for Older persons (aged 65+) </t>
    </r>
    <r>
      <rPr>
        <b/>
        <u/>
        <sz val="10"/>
        <rFont val="Arial"/>
        <family val="2"/>
      </rPr>
      <t>only</t>
    </r>
  </si>
  <si>
    <t>Prior year adjustments (please specify in the comments box at Row 318)</t>
  </si>
  <si>
    <r>
      <t xml:space="preserve">A </t>
    </r>
    <r>
      <rPr>
        <b/>
        <sz val="12"/>
        <rFont val="Arial"/>
        <family val="2"/>
      </rPr>
      <t>'Failed Validation Check' count</t>
    </r>
    <r>
      <rPr>
        <sz val="12"/>
        <rFont val="Arial"/>
        <family val="2"/>
      </rPr>
      <t xml:space="preserve"> is shown in</t>
    </r>
    <r>
      <rPr>
        <sz val="12"/>
        <color rgb="FFFF0000"/>
        <rFont val="Arial"/>
        <family val="2"/>
      </rPr>
      <t xml:space="preserve"> </t>
    </r>
    <r>
      <rPr>
        <sz val="12"/>
        <rFont val="Arial"/>
        <family val="2"/>
      </rPr>
      <t>Cell E3</t>
    </r>
    <r>
      <rPr>
        <sz val="12"/>
        <color rgb="FFFF0000"/>
        <rFont val="Arial"/>
        <family val="2"/>
      </rPr>
      <t xml:space="preserve"> </t>
    </r>
    <r>
      <rPr>
        <sz val="12"/>
        <rFont val="Arial"/>
        <family val="2"/>
      </rPr>
      <t>of each LFR, and in Column F on the 'Front Page' tab, to assist tracking of checks across the workbook. The count reflects the total number of</t>
    </r>
  </si>
  <si>
    <r>
      <t xml:space="preserve">validation checks of type 1 and 2, as above, that have </t>
    </r>
    <r>
      <rPr>
        <b/>
        <sz val="12"/>
        <rFont val="Arial"/>
        <family val="2"/>
      </rPr>
      <t>failed</t>
    </r>
    <r>
      <rPr>
        <sz val="12"/>
        <rFont val="Arial"/>
        <family val="2"/>
      </rPr>
      <t xml:space="preserve"> within each LFR. Please ensure that all relevant data has been entered before attempting to address these errors. Returns containing failed</t>
    </r>
  </si>
  <si>
    <r>
      <t xml:space="preserve">validation checks will </t>
    </r>
    <r>
      <rPr>
        <b/>
        <sz val="12"/>
        <rFont val="Arial"/>
        <family val="2"/>
      </rPr>
      <t xml:space="preserve">not </t>
    </r>
    <r>
      <rPr>
        <sz val="12"/>
        <rFont val="Arial"/>
        <family val="2"/>
      </rPr>
      <t>be accepted and will be returned to the local authority for review.</t>
    </r>
  </si>
  <si>
    <t>Operating Leases - Principal Repayments</t>
  </si>
  <si>
    <t>Operating Leases - Interest</t>
  </si>
  <si>
    <t>Total Operating Leases</t>
  </si>
  <si>
    <t>IFRS 16 Leases</t>
  </si>
  <si>
    <t>Advances for National Housing Trust Schemes</t>
  </si>
  <si>
    <t>National Housing Trust Schemes</t>
  </si>
  <si>
    <t>Expenditure recharged to other services</t>
  </si>
  <si>
    <t>Total Expenditure Recharged</t>
  </si>
  <si>
    <t xml:space="preserve">Capital Grant (excluding City Deal) to be used to fund capital expenditure incurred in a prior financial year </t>
  </si>
  <si>
    <t>LFR 01 Remote School Meals Dropdown Options</t>
  </si>
  <si>
    <t>Delivery method for School Meal - School holidays</t>
  </si>
  <si>
    <t>Other - please provide details in the comments box</t>
  </si>
  <si>
    <t>All or mostly food vouchers</t>
  </si>
  <si>
    <t>All or mostly food parcels</t>
  </si>
  <si>
    <t>All or mostly direct payments</t>
  </si>
  <si>
    <t>Please select…</t>
  </si>
  <si>
    <t>COVID-19 - use of capital receipts (Circular 2/2021)</t>
  </si>
  <si>
    <t>Change in Earmarked Reserves relating to COVID-19 in year</t>
  </si>
  <si>
    <t>COVID-19 Specific Grants</t>
  </si>
  <si>
    <t>COVID-19</t>
  </si>
  <si>
    <t>Additional gross expenditure directly incurred by COVID-19</t>
  </si>
  <si>
    <t>Short-term liabilities</t>
  </si>
  <si>
    <t>Long-term liabilities</t>
  </si>
  <si>
    <t>Assets</t>
  </si>
  <si>
    <r>
      <t xml:space="preserve">Removal of LFR AG: COVID-19 Grants where LA acts as Agent: </t>
    </r>
    <r>
      <rPr>
        <sz val="12"/>
        <rFont val="Arial"/>
        <family val="2"/>
      </rPr>
      <t>LFR AG was added in the 2020-21 LFR to capture the amounts local authorities paid out for each of the COVID-19 grants where the</t>
    </r>
  </si>
  <si>
    <t>LASAAC Guidance on Accounting for Coronavirus Grants</t>
  </si>
  <si>
    <t>COVID-19 Business Support Funding Statistics</t>
  </si>
  <si>
    <t>LFR AG has been removed from the 2021-22 return on the basis that more detailed data on these grants should also have been collected for reconciliation exercises by the relevant Scottish Government</t>
  </si>
  <si>
    <t>local authority had acted as agent as these grants were not included in any of the other LFR tabs, in line with LASAAC Guidance on Accounting for Coronavirus Grants.</t>
  </si>
  <si>
    <t>Statutory repayment of debt - Additional repayment from Capital Grants</t>
  </si>
  <si>
    <t>policy area administering each grant. Further, a number of these grants are also captured within published COVID-19 Business Support Funding Statistics.</t>
  </si>
  <si>
    <t>Care Homes - Run directly by the council</t>
  </si>
  <si>
    <t>Care Homes - Not run directly by the council</t>
  </si>
  <si>
    <t>Care at Home - Run directly by the council</t>
  </si>
  <si>
    <t>Care at Home - Not run directly by the council</t>
  </si>
  <si>
    <t>Equal pay - capital receipts held (Circular 1/2019)</t>
  </si>
  <si>
    <t>Covid-19 - capital receipts held (Circular 2/2021)</t>
  </si>
  <si>
    <r>
      <t xml:space="preserve">Removal of lines for Capital Receipts Held for Equal Pay and COVID-19: </t>
    </r>
    <r>
      <rPr>
        <sz val="12"/>
        <rFont val="Arial"/>
        <family val="2"/>
      </rPr>
      <t>The following lines have been removed from the 'Earmarked Elements in Statutory Adjustment Accounts at 31 March' section</t>
    </r>
  </si>
  <si>
    <t>of LFR 23, as well as associated lines in LFRs A0 &amp; CR, as local authorities are no longer able to hold capital receipts for these purposes as per the guidance noted:</t>
  </si>
  <si>
    <r>
      <t xml:space="preserve">LFR A0 - General Revenue Grant (GRG) Income (pages 7 to 8): </t>
    </r>
    <r>
      <rPr>
        <sz val="12"/>
        <rFont val="Arial"/>
        <family val="2"/>
      </rPr>
      <t xml:space="preserve">In line with the 2020-21 LFR, the COVID-19 specific element of GRG income is identified in a separate line. Further, a new line has </t>
    </r>
  </si>
  <si>
    <t>been added to show the adjustment being made to exclude amounts relating to agency grants from the GRG income figure, in line with the LASAAC Guidance (see link in Row 12).</t>
  </si>
  <si>
    <t>The 'GRG Calculations' tab provides a breakdown of the figures used to calculate each of the pre-populated GRG values by local authority, with a note of the data source for each column in Row 39.</t>
  </si>
  <si>
    <t>As this income is designated as GRG, with the expectation it should therefore be recognised immdeiately as income, and the adjustments for agency grants are in line with the LASAAC Guidance, it is not</t>
  </si>
  <si>
    <t xml:space="preserve">anticipated that any adjustments, beyond minor rounding adjustments, will be required. Where an adjustment is required it should be recorded in Row 50 and an explanation must be provided in the </t>
  </si>
  <si>
    <r>
      <t xml:space="preserve">comments box at the bottom of LFR A0. Please note, adjustments should </t>
    </r>
    <r>
      <rPr>
        <b/>
        <sz val="12"/>
        <rFont val="Arial"/>
        <family val="2"/>
      </rPr>
      <t xml:space="preserve">not </t>
    </r>
    <r>
      <rPr>
        <sz val="12"/>
        <rFont val="Arial"/>
        <family val="2"/>
      </rPr>
      <t>be made to reverse the agency grant adjustment shown in Row 49.</t>
    </r>
  </si>
  <si>
    <r>
      <t xml:space="preserve">LFRs A0 - Capital Grant to be used to fund capital expenditure incurred in a prior financial year (page 8): </t>
    </r>
    <r>
      <rPr>
        <sz val="12"/>
        <rFont val="Arial"/>
        <family val="2"/>
      </rPr>
      <t>Record here any capital grant, excluding amounts relating to City Deal which should be</t>
    </r>
  </si>
  <si>
    <r>
      <t xml:space="preserve">recorded in Row 62, received </t>
    </r>
    <r>
      <rPr>
        <b/>
        <sz val="12"/>
        <rFont val="Arial"/>
        <family val="2"/>
      </rPr>
      <t>in year</t>
    </r>
    <r>
      <rPr>
        <sz val="12"/>
        <rFont val="Arial"/>
        <family val="2"/>
      </rPr>
      <t xml:space="preserve"> that has been used to fund capital expenditure incurred in a prior financial year.</t>
    </r>
  </si>
  <si>
    <t>Other - please provide an explanation in the box at Row 149</t>
  </si>
  <si>
    <t>Associated statutory repayment of debt figures in LFR A0, Rows 39 &amp; 106; LFR 23, Row 30; and LFR CR, Row 213 have been updated as required to include this new line.</t>
  </si>
  <si>
    <t>to allow the capture of key figures on service concessions explicitly prior to the flexibility being utilised. This has led to distinct 'Service Concesssion' and 'Finance Leases' lines being incorporated in</t>
  </si>
  <si>
    <t>relation to statutory repayments of debt in LFR A0 (Rows 107 / 108) and long and short-term liabilities in LFR CR, Part C (Rows 77 / 78 and 85 / 86).</t>
  </si>
  <si>
    <t>amounts at both 1 April and 31 March are required, in Cells C85 and C86 respectively. Cell C87 then automatically calculates the change in earmarked reserves relating to COVID-19 in year.</t>
  </si>
  <si>
    <r>
      <t xml:space="preserve">LFR 23 - Earmarked Reserves relating to COVID-19 (page 14): </t>
    </r>
    <r>
      <rPr>
        <sz val="12"/>
        <rFont val="Arial"/>
        <family val="2"/>
      </rPr>
      <t>This section captures the amount of General Fund earmarked reserves, as recorded in Cell C81, that relates to COVID-19. The</t>
    </r>
  </si>
  <si>
    <t>However, local authorities are strongly encouraged to adopt IFRS 16 earlier and can choose to do so from 1 April 2022. To ensure the impact of adoption of IFRS 16 can be quantified throughout the</t>
  </si>
  <si>
    <t>transition period, sections have been added to LFR CR, Part C and LFR 00, Additional Information to capture values of Operating Leases that will be recognised when IFRS 16 is adopted.</t>
  </si>
  <si>
    <t>The section in LFR CR, Part C will capture relevant values for assets, short-term liabilities and long-term liabilities. The section in LFR 00, Additional Information will capture the repayment and interest</t>
  </si>
  <si>
    <t>costs currently reflected in revenue expenditure figures recorded in LFR 00, Rows 8 to 43.</t>
  </si>
  <si>
    <r>
      <t xml:space="preserve">LFRs CR &amp; 00 - IFRS 16 Leases (pages 18 &amp; 31): </t>
    </r>
    <r>
      <rPr>
        <sz val="12"/>
        <rFont val="Arial"/>
        <family val="2"/>
      </rPr>
      <t>The Financial Reporting and Advisory Board (FRAB) have permitted a further extension to the timeframe for adoption of IFRS 16 to 1 April 2024.</t>
    </r>
  </si>
  <si>
    <t>the transfer of assets must have an overall nil effect, the HRA figure is pre-populated as equal and opposite to the GF figure.</t>
  </si>
  <si>
    <r>
      <t>LFR CR - Transfer of assets between GF and HRA (page 16):</t>
    </r>
    <r>
      <rPr>
        <sz val="12"/>
        <rFont val="Arial"/>
        <family val="2"/>
      </rPr>
      <t xml:space="preserve"> Record here the value of any assets transferred between the General Fund and HRA, with transfers in recorded as negative values. As</t>
    </r>
  </si>
  <si>
    <t>guidance to provide further clarity on what should be included against each of these lines, in particular in relation to 'Third Party Payments'.</t>
  </si>
  <si>
    <t>Further, validation on the 'Rates' figure recorded in Cell O18 has been added to Cell Q18 to ensure this is not missed in error. If no rates are paid, please record a zero value to resolve the validation fail.</t>
  </si>
  <si>
    <r>
      <t xml:space="preserve">LFR 00 - Third party capital projects funded from capital grant (page 27): </t>
    </r>
    <r>
      <rPr>
        <sz val="12"/>
        <rFont val="Arial"/>
        <family val="2"/>
      </rPr>
      <t>Record here the value of grants paid to third parties, including other local authorities, to finance capital projects undertaken</t>
    </r>
  </si>
  <si>
    <r>
      <t xml:space="preserve">by these third parties which were </t>
    </r>
    <r>
      <rPr>
        <b/>
        <sz val="12"/>
        <rFont val="Arial"/>
        <family val="2"/>
      </rPr>
      <t>funded from capital grants</t>
    </r>
    <r>
      <rPr>
        <sz val="12"/>
        <rFont val="Arial"/>
        <family val="2"/>
      </rPr>
      <t>, including capital grants received in year and capital grants unapplied.</t>
    </r>
  </si>
  <si>
    <t>pre-populated on this basis.</t>
  </si>
  <si>
    <t>The total for this row is expected to be equal and opposite to the sum of LFR 00, Rows 49 &amp; 50 and LFR 23, Cells C36 to E36 as per the control total validation check. The HRA value has also been</t>
  </si>
  <si>
    <r>
      <t xml:space="preserve">LFR 00 - Expenditure Recharged to Other Services (page 31): </t>
    </r>
    <r>
      <rPr>
        <sz val="12"/>
        <rFont val="Arial"/>
        <family val="2"/>
      </rPr>
      <t>It has been noted that, whilst the current recording of recharge income within LFRs eliminates double counting due to intra-authority</t>
    </r>
  </si>
  <si>
    <t xml:space="preserve">expenditure recharged to other services has been added to LFR 00. </t>
  </si>
  <si>
    <t>transfers at a gross expenditure level, there may still be double counting within specific expenditure categories. As an initial step to understand the impacts of this, a new section to capture the amount of</t>
  </si>
  <si>
    <t>This section should reflect the expenditure element associated with the figures that are reflected in the ‘Recharge income from other services’ line (LFR 00, Row 39) by the three expenditure categories in</t>
  </si>
  <si>
    <t>Rows 102 to 104 respectively. For example, say Education recharges Environmental Service for £100k of Supplies &amp; Services costs, the following amounts would be recorded in LFR 00:</t>
  </si>
  <si>
    <t>•  Environmental Services record the actual £100k expenditure associated with paying for the Supplies &amp; Services in Cell H20;</t>
  </si>
  <si>
    <t>•  Environmental Services also record the £100k recharge income received from Education in Cell H39;</t>
  </si>
  <si>
    <t>•  Education record the recharge expenditure paid to Environmental Services for Supplies &amp; Services in Cell C20 (creating a double count in Row 20) and record this expenditure in Cell 103.</t>
  </si>
  <si>
    <t>The Total Expenditure Recharge value in Cell O105 must be equal and opposite to the value of recharge income recorded in Cell O39 and this is validated via the control total check in Row 105.</t>
  </si>
  <si>
    <r>
      <t xml:space="preserve">LFR 01 - School Meals Data (pages 34, 36 &amp; 37): </t>
    </r>
    <r>
      <rPr>
        <sz val="12"/>
        <rFont val="Arial"/>
        <family val="2"/>
      </rPr>
      <t>Local authorities are no longer required to provide school meal data for meals delivered during 'Remote Learning'. In light of this, guidance on the</t>
    </r>
  </si>
  <si>
    <t xml:space="preserve">remaining school meals' lines (now only split between 'Term Time' and 'Holidays') has been updated to clarify that any school meals delivered to pupils learning remotely during term time should be </t>
  </si>
  <si>
    <t>included within the 'Term Time' figures.</t>
  </si>
  <si>
    <t>Further, a new line to capture the method of delivery for school holiday meals has been added. Local authorities should use the dropdown list provided to select the most predominant method used</t>
  </si>
  <si>
    <t>to delivery school meals during school holidays in 2021-22. Where a mix of delivery methods has been used, please select 'Other' and provide a note of the methods used in the comments box. The</t>
  </si>
  <si>
    <t>validation check in Cell M63 will fail if no delivery method has been selected but a number of school holiday meals delivered has been recorded in Row 61.</t>
  </si>
  <si>
    <t>COVID-19 Expenditure and Income</t>
  </si>
  <si>
    <r>
      <rPr>
        <b/>
        <sz val="12"/>
        <rFont val="Arial"/>
        <family val="2"/>
      </rPr>
      <t>Expenditure incurred in relation to COVID-19</t>
    </r>
    <r>
      <rPr>
        <sz val="12"/>
        <rFont val="Arial"/>
        <family val="2"/>
      </rPr>
      <t xml:space="preserve"> should be recorded against the relevant subservice that incurred it. Where there is no appropriate existing subservice, for example, for activities relating to</t>
    </r>
  </si>
  <si>
    <t>supporting individuals to shield or to Test &amp; Protect, expenditure should be recorded against Central Services: Other (LFR CR, Row 168 for capital expenditure and LFR 09, Column T for revenue</t>
  </si>
  <si>
    <t>expenditure) and a note of activities and net values included provided in the relevant comments box. Figures for additional gross revenue expenditure incurred as a direct result of COVID-19 by service</t>
  </si>
  <si>
    <t>•  Amounts paid via GRG are recorded as GRG income in LFR A0, Row 48, with no element of GRG to be recorded as service income.</t>
  </si>
  <si>
    <t>•  Service specific COVID-19 grants should be recorded as service income against the relevant subservice, or against Central Services: Other where there is no appropriate existing subservice,</t>
  </si>
  <si>
    <t>in line with the treatment for the associated expenditure. A list of service specific COVID-19 grants is provided in Annex B for reference.</t>
  </si>
  <si>
    <t>Annex C for reference.</t>
  </si>
  <si>
    <t>•  COVID-19 grants to be treated as agency grants, and the associated expenditure, should not be reflected anywhere in the return. A list of grants considered to be agency grants is provided in</t>
  </si>
  <si>
    <r>
      <t xml:space="preserve">LFR 03 - Gross Expenditure by Expenditure Type (page 41): </t>
    </r>
    <r>
      <rPr>
        <sz val="12"/>
        <rFont val="Arial"/>
        <family val="2"/>
      </rPr>
      <t xml:space="preserve">Please note that </t>
    </r>
    <r>
      <rPr>
        <b/>
        <sz val="12"/>
        <rFont val="Arial"/>
        <family val="2"/>
      </rPr>
      <t>double counting</t>
    </r>
    <r>
      <rPr>
        <sz val="12"/>
        <rFont val="Arial"/>
        <family val="2"/>
      </rPr>
      <t xml:space="preserve"> between this section; ‘Gross Expenditure by Type of SDS’ in Rows 46 to 48; and ‘Gross Expenditure</t>
    </r>
  </si>
  <si>
    <r>
      <t xml:space="preserve">by Service Type’ in Rows 50 to 79 is permitted. However, double counting between individual lines </t>
    </r>
    <r>
      <rPr>
        <b/>
        <sz val="12"/>
        <rFont val="Arial"/>
        <family val="2"/>
      </rPr>
      <t>within</t>
    </r>
    <r>
      <rPr>
        <sz val="12"/>
        <rFont val="Arial"/>
        <family val="2"/>
      </rPr>
      <t xml:space="preserve"> this section is </t>
    </r>
    <r>
      <rPr>
        <b/>
        <sz val="12"/>
        <rFont val="Arial"/>
        <family val="2"/>
      </rPr>
      <t>not</t>
    </r>
    <r>
      <rPr>
        <sz val="12"/>
        <rFont val="Arial"/>
        <family val="2"/>
      </rPr>
      <t xml:space="preserve"> permitted.</t>
    </r>
  </si>
  <si>
    <t>recorded in LFR 00, Cell E14 as per the Control Total check.</t>
  </si>
  <si>
    <r>
      <rPr>
        <b/>
        <sz val="12"/>
        <rFont val="Arial"/>
        <family val="2"/>
      </rPr>
      <t>Employee Costs (Row 39):</t>
    </r>
    <r>
      <rPr>
        <sz val="12"/>
        <rFont val="Arial"/>
        <family val="2"/>
      </rPr>
      <t xml:space="preserve"> Record here total employee costs, including pension costs, for each subservice. The total employee cost figure in Cell I39 should be equal to the employee cost</t>
    </r>
  </si>
  <si>
    <r>
      <rPr>
        <b/>
        <sz val="12"/>
        <rFont val="Arial"/>
        <family val="2"/>
      </rPr>
      <t>Third party payments to private companies (Rows 40 to 43):</t>
    </r>
    <r>
      <rPr>
        <sz val="12"/>
        <rFont val="Arial"/>
        <family val="2"/>
      </rPr>
      <t xml:space="preserve"> Third party payments are payments to an external provider, or an internal service delivery unit defines as a trading operation</t>
    </r>
  </si>
  <si>
    <t>which is operating independently, in return for the provision of a service. Third party payments should not include payments for services relating to premises, transport or supplies and services</t>
  </si>
  <si>
    <t>– full details of what should be recorded under these categories are provided on pages 26 to 27 of the LFR Guidance.</t>
  </si>
  <si>
    <t>Record here the total amount of third party payments made to private companies for accommodation and non-accommodation-based services in Rows 41 and 42 respectively, where</t>
  </si>
  <si>
    <t>accommodation-based services is as defined on page 43 and non-accommodation-based services captures all other services. This should reflect all gross payments made to businesses</t>
  </si>
  <si>
    <r>
      <rPr>
        <b/>
        <sz val="12"/>
        <rFont val="Arial"/>
        <family val="2"/>
      </rPr>
      <t>providing care services</t>
    </r>
    <r>
      <rPr>
        <sz val="12"/>
        <rFont val="Arial"/>
        <family val="2"/>
      </rPr>
      <t xml:space="preserve"> on a commercial, for-profit basis, e.g. private care homes or domiciliary care services. Do </t>
    </r>
    <r>
      <rPr>
        <b/>
        <sz val="12"/>
        <rFont val="Arial"/>
        <family val="2"/>
      </rPr>
      <t xml:space="preserve">not </t>
    </r>
    <r>
      <rPr>
        <sz val="12"/>
        <rFont val="Arial"/>
        <family val="2"/>
      </rPr>
      <t>include:</t>
    </r>
  </si>
  <si>
    <t>•  direct payments to individuals;</t>
  </si>
  <si>
    <t>•  payments to third sector (charitable or non-profit) organisations;</t>
  </si>
  <si>
    <t>•  payments to companies for goods and non-care services, e.g. those that should be recorded under premises, transport or supplies and services.</t>
  </si>
  <si>
    <t xml:space="preserve">the Overview tab for on the company’s register entry. </t>
  </si>
  <si>
    <t>Local authorities are advised to use the Companies House Register to distinguish private companies from those classed as third sector based on the ‘Company Type’ information listed in</t>
  </si>
  <si>
    <t>Total third party payments to private companies recorded in Cell I43 must not be greater than the ‘Third Party Payments: Other’ value recorded in LFR 00, Cell E24 as per the validation check</t>
  </si>
  <si>
    <t>in Cell K43.</t>
  </si>
  <si>
    <t>Companies House Register</t>
  </si>
  <si>
    <t>per subservice.</t>
  </si>
  <si>
    <t>The validation check in Row 44 ensures that the sum of employee costs (Row 39) and total third party payments to private companies (Row 43) does not exceed the ‘All other expenditure’ value (Row 12)</t>
  </si>
  <si>
    <t>Third party payments to Private Companies for accommodation-based services only</t>
  </si>
  <si>
    <t>Third party payments to Private Companies for non-accommodation-based services only</t>
  </si>
  <si>
    <r>
      <t xml:space="preserve">LFR 03 - Gross Expenditure by Type of Self-Directed Support (SDS) (pages 41 to 42): </t>
    </r>
    <r>
      <rPr>
        <sz val="12"/>
        <rFont val="Arial"/>
        <family val="2"/>
      </rPr>
      <t>This section captures gross expenditure on SDS 1 and 2 only in Rows 47 and 48 respectively. This data is</t>
    </r>
  </si>
  <si>
    <t>required to understand the overall costs associated with providing these two forms of SDS. These figures should:</t>
  </si>
  <si>
    <r>
      <t xml:space="preserve">•  </t>
    </r>
    <r>
      <rPr>
        <b/>
        <sz val="12"/>
        <rFont val="Arial"/>
        <family val="2"/>
      </rPr>
      <t>exclude</t>
    </r>
    <r>
      <rPr>
        <sz val="12"/>
        <rFont val="Arial"/>
        <family val="2"/>
      </rPr>
      <t xml:space="preserve"> support services and recharge income;</t>
    </r>
  </si>
  <si>
    <r>
      <t xml:space="preserve">• </t>
    </r>
    <r>
      <rPr>
        <b/>
        <sz val="12"/>
        <rFont val="Arial"/>
        <family val="2"/>
      </rPr>
      <t xml:space="preserve"> include</t>
    </r>
    <r>
      <rPr>
        <sz val="12"/>
        <rFont val="Arial"/>
        <family val="2"/>
      </rPr>
      <t xml:space="preserve"> contributions from other local authorities.</t>
    </r>
  </si>
  <si>
    <r>
      <t xml:space="preserve">Expenditure on SDS 3 is </t>
    </r>
    <r>
      <rPr>
        <b/>
        <sz val="12"/>
        <color theme="1"/>
        <rFont val="Arial"/>
        <family val="2"/>
      </rPr>
      <t xml:space="preserve">not </t>
    </r>
    <r>
      <rPr>
        <sz val="12"/>
        <color theme="1"/>
        <rFont val="Arial"/>
        <family val="2"/>
      </rPr>
      <t xml:space="preserve">required in this section due to known issues with local authorities’ ability to provide this figure following attempts to collect this in 2019-20. </t>
    </r>
  </si>
  <si>
    <r>
      <t>Please note</t>
    </r>
    <r>
      <rPr>
        <b/>
        <sz val="12"/>
        <color theme="1"/>
        <rFont val="Arial"/>
        <family val="2"/>
      </rPr>
      <t xml:space="preserve"> </t>
    </r>
    <r>
      <rPr>
        <sz val="12"/>
        <color theme="1"/>
        <rFont val="Arial"/>
        <family val="2"/>
      </rPr>
      <t xml:space="preserve">that </t>
    </r>
    <r>
      <rPr>
        <b/>
        <sz val="12"/>
        <color theme="1"/>
        <rFont val="Arial"/>
        <family val="2"/>
      </rPr>
      <t>double counting</t>
    </r>
    <r>
      <rPr>
        <sz val="12"/>
        <color theme="1"/>
        <rFont val="Arial"/>
        <family val="2"/>
      </rPr>
      <t xml:space="preserve"> between this section; ‘Gross Expenditure by Expenditure Type’ in Rows 38 to 44; and ‘Gross Expenditure by Service Type’ in Rows 50 to 79 is permitted. However,</t>
    </r>
  </si>
  <si>
    <r>
      <t xml:space="preserve">double counting between individual lines </t>
    </r>
    <r>
      <rPr>
        <b/>
        <sz val="12"/>
        <color theme="1"/>
        <rFont val="Arial"/>
        <family val="2"/>
      </rPr>
      <t xml:space="preserve">within </t>
    </r>
    <r>
      <rPr>
        <sz val="12"/>
        <color theme="1"/>
        <rFont val="Arial"/>
        <family val="2"/>
      </rPr>
      <t xml:space="preserve">this section is </t>
    </r>
    <r>
      <rPr>
        <b/>
        <sz val="12"/>
        <color theme="1"/>
        <rFont val="Arial"/>
        <family val="2"/>
      </rPr>
      <t xml:space="preserve">not </t>
    </r>
    <r>
      <rPr>
        <sz val="12"/>
        <color theme="1"/>
        <rFont val="Arial"/>
        <family val="2"/>
      </rPr>
      <t>permitted.</t>
    </r>
  </si>
  <si>
    <t>It is understood that the changes to the return, as well as the further clarifications in the guidance, may lead to changes in recording for local authorities. Where this has been the case, please ensure this is</t>
  </si>
  <si>
    <t>explained in the comments box to reduce the likelihood of validation queries on the affected figures.</t>
  </si>
  <si>
    <r>
      <t>Please note</t>
    </r>
    <r>
      <rPr>
        <b/>
        <sz val="12"/>
        <color theme="1"/>
        <rFont val="Arial"/>
        <family val="2"/>
      </rPr>
      <t xml:space="preserve"> </t>
    </r>
    <r>
      <rPr>
        <sz val="12"/>
        <color theme="1"/>
        <rFont val="Arial"/>
        <family val="2"/>
      </rPr>
      <t xml:space="preserve">that </t>
    </r>
    <r>
      <rPr>
        <b/>
        <sz val="12"/>
        <color theme="1"/>
        <rFont val="Arial"/>
        <family val="2"/>
      </rPr>
      <t>double counting</t>
    </r>
    <r>
      <rPr>
        <sz val="12"/>
        <color theme="1"/>
        <rFont val="Arial"/>
        <family val="2"/>
      </rPr>
      <t xml:space="preserve"> between this section; ‘Gross Expenditure by Expenditure Type’ in Rows 38 to 44; and ‘Gross Expenditure by Type of SDS’ in Rows 46 to 48 is permitted. However,</t>
    </r>
  </si>
  <si>
    <r>
      <t xml:space="preserve">LFR 03 - Customer &amp; Client Receipts by Service Type (page 42): </t>
    </r>
    <r>
      <rPr>
        <sz val="12"/>
        <rFont val="Arial"/>
        <family val="2"/>
      </rPr>
      <t xml:space="preserve">This section captures all customer and client receipts split by type of service provided. The total figure calculated in Cell I107 </t>
    </r>
    <r>
      <rPr>
        <b/>
        <sz val="12"/>
        <rFont val="Arial"/>
        <family val="2"/>
      </rPr>
      <t>must</t>
    </r>
  </si>
  <si>
    <t xml:space="preserve">Expenditure should be recorded against the service it most directly relates to based on the service descriptions listed here. </t>
  </si>
  <si>
    <t>A summary of updated guidance for specific services is noted below. Full details on what should be included against each service are provided on pages 43 to 46 of the LFR Guidance. Expenditure should</t>
  </si>
  <si>
    <t>be recorded against the service it most directly relates to based on the service descriptions provided. Figures should reflect amounts relating to the purchase or direct provision of the service, including</t>
  </si>
  <si>
    <t xml:space="preserve">where services have been purchased from another local authority or a private or voluntary sector provider. </t>
  </si>
  <si>
    <t>Customer and client receipts should be recorded against the service it most directly relates to based on the service descriptions provided. Figures should reflect amounts relating to the purchase or direct</t>
  </si>
  <si>
    <t xml:space="preserve">provision of the service, including where services have been purchased from another local authority or a private or voluntary sector provider. </t>
  </si>
  <si>
    <t>•  assessment and casework for children and families, including child protection;</t>
  </si>
  <si>
    <t>•  assessment and care management for community care client-groups;</t>
  </si>
  <si>
    <t>•  occupational therapy.</t>
  </si>
  <si>
    <t>with the process of receiving referrals; assessing need; undertaking reviews; arranging packages of care; providing assistance in cash or kind; fieldwork costs, including hospital social workers</t>
  </si>
  <si>
    <t xml:space="preserve">and Out of Hours services. </t>
  </si>
  <si>
    <r>
      <t xml:space="preserve">Do </t>
    </r>
    <r>
      <rPr>
        <b/>
        <sz val="12"/>
        <rFont val="Arial"/>
        <family val="2"/>
      </rPr>
      <t xml:space="preserve">not </t>
    </r>
    <r>
      <rPr>
        <sz val="12"/>
        <rFont val="Arial"/>
        <family val="2"/>
      </rPr>
      <t>include the following costs:</t>
    </r>
  </si>
  <si>
    <t>•  occupational therapy aids and adaptations;</t>
  </si>
  <si>
    <t>•  foster care recruitment, training and support;</t>
  </si>
  <si>
    <t>•  assessment and support of adoptive parents.</t>
  </si>
  <si>
    <r>
      <rPr>
        <b/>
        <sz val="12"/>
        <rFont val="Arial"/>
        <family val="2"/>
      </rPr>
      <t xml:space="preserve">Direct payments to individuals via SDS (Rows 54, 83 &amp; 114): </t>
    </r>
    <r>
      <rPr>
        <sz val="12"/>
        <rFont val="Arial"/>
        <family val="2"/>
      </rPr>
      <t>Record here all direct payments made to individuals as part of Self-Directed Support (SDS). This will predominantly relate to</t>
    </r>
  </si>
  <si>
    <t xml:space="preserve">to social work clients recorded in LFR 00, Cell E29 as per the control total check. </t>
  </si>
  <si>
    <t>individuals in receipt of SDS 1, but may include elements of SDS 2 packages that include a direct payment. The gross expenditure figure recorded in Row 54 must equal the transfer payments</t>
  </si>
  <si>
    <r>
      <t xml:space="preserve">These costs should be split between those relating to Care Homes run directly by the council in Rows 56, 85 &amp; 116; and payments to provide placements in Care Homes </t>
    </r>
    <r>
      <rPr>
        <b/>
        <sz val="12"/>
        <rFont val="Arial"/>
        <family val="2"/>
      </rPr>
      <t>not</t>
    </r>
    <r>
      <rPr>
        <sz val="12"/>
        <rFont val="Arial"/>
        <family val="2"/>
      </rPr>
      <t xml:space="preserve"> run directly by the</t>
    </r>
  </si>
  <si>
    <t>council, including those run by private, third sector or ALEO organisations, in Rows 57, 86 &amp; 117.</t>
  </si>
  <si>
    <r>
      <t xml:space="preserve">needs at all times of the day, and where individuals do </t>
    </r>
    <r>
      <rPr>
        <b/>
        <sz val="12"/>
        <rFont val="Arial"/>
        <family val="2"/>
      </rPr>
      <t>not</t>
    </r>
    <r>
      <rPr>
        <sz val="12"/>
        <rFont val="Arial"/>
        <family val="2"/>
      </rPr>
      <t xml:space="preserve"> have a tenancy agreement. This will include any costs associated with provision of free personal and nursing care.</t>
    </r>
  </si>
  <si>
    <r>
      <t xml:space="preserve">These services should generally relate to those whose main purpose is provision of care within accommodation considered to be the individuals’ permanent residence. Do </t>
    </r>
    <r>
      <rPr>
        <b/>
        <sz val="12"/>
        <rFont val="Arial"/>
        <family val="2"/>
      </rPr>
      <t>not</t>
    </r>
    <r>
      <rPr>
        <sz val="12"/>
        <rFont val="Arial"/>
        <family val="2"/>
      </rPr>
      <t xml:space="preserve"> include any services</t>
    </r>
  </si>
  <si>
    <t>intended to provide temporary, non-care specific accommodation, for example homeless shelters which would be recorded under Homelessness in LFR 20.</t>
  </si>
  <si>
    <t xml:space="preserve">services are those that require an individual to stay in a specific residence in order to receive their required care, including overnight care. </t>
  </si>
  <si>
    <t>These costs should be split between those relating to services provided directly by the council in Rows 65, 94 &amp; 125; and payments to fund provision of these services via private, third sector or</t>
  </si>
  <si>
    <t>ALEO organisations in Rows 66, 95 &amp; 126.</t>
  </si>
  <si>
    <r>
      <rPr>
        <b/>
        <sz val="12"/>
        <rFont val="Arial"/>
        <family val="2"/>
      </rPr>
      <t xml:space="preserve">SDS that cannot be allocated to a specific service (Rows 76, 105 &amp; 136): </t>
    </r>
    <r>
      <rPr>
        <sz val="12"/>
        <rFont val="Arial"/>
        <family val="2"/>
      </rPr>
      <t xml:space="preserve">Record here any amounts relating to SDS packages that </t>
    </r>
    <r>
      <rPr>
        <b/>
        <sz val="12"/>
        <rFont val="Arial"/>
        <family val="2"/>
      </rPr>
      <t>cannot</t>
    </r>
    <r>
      <rPr>
        <sz val="12"/>
        <rFont val="Arial"/>
        <family val="2"/>
      </rPr>
      <t xml:space="preserve"> be allocated to a specific service, for example</t>
    </r>
  </si>
  <si>
    <t>where the package contains a mix of services and it is not possible to distinguish the individual costs for each service.</t>
  </si>
  <si>
    <t>A summary of updated guidance for specific services is noted above (Rows 139 to 193). Full details on what should be included against each service are provided on pages 43 to 46 of the LFR Guidance.</t>
  </si>
  <si>
    <t>Money Advice services, including both services provided directly by the council, and those provided by a third party.</t>
  </si>
  <si>
    <r>
      <t xml:space="preserve">LFR 06 - Citizen’s Advice Bureau (CAB) and Money Advice Services (page 49): </t>
    </r>
    <r>
      <rPr>
        <sz val="12"/>
        <rFont val="Arial"/>
        <family val="2"/>
      </rPr>
      <t>These lines should only reflect support costs and net revenue expenditure associated with the provision of CAB and</t>
    </r>
  </si>
  <si>
    <r>
      <t xml:space="preserve">LFR 06 - Animal Health Services (page 49): </t>
    </r>
    <r>
      <rPr>
        <sz val="12"/>
        <rFont val="Arial"/>
        <family val="2"/>
      </rPr>
      <t>Record here total net revenue expenditure associated with animal health and welfare issues.</t>
    </r>
  </si>
  <si>
    <r>
      <t xml:space="preserve">LFR SC: Adult Social Care: Supplementary data by client group (page 59): </t>
    </r>
    <r>
      <rPr>
        <sz val="12"/>
        <rFont val="Arial"/>
        <family val="2"/>
      </rPr>
      <t>This LFR has been developed to allow the retention of key Adult Social Care client group data for the 2021-22 LFR. It is</t>
    </r>
  </si>
  <si>
    <t>noted that most local authorities are not able to provide these figures directly from their ledgers, however a “best estimate”, in line with those calculated in prior years’, should be provided for each line.</t>
  </si>
  <si>
    <r>
      <rPr>
        <b/>
        <sz val="12"/>
        <rFont val="Arial"/>
        <family val="2"/>
      </rPr>
      <t>Gross Expenditure by Adult Social Care Subservices (Rows 8 to 14):</t>
    </r>
    <r>
      <rPr>
        <sz val="12"/>
        <rFont val="Arial"/>
        <family val="2"/>
      </rPr>
      <t xml:space="preserve"> This section splits gross expenditure adjusted for LFR purposes on adult social care services (LFR 03, Cell F15) by</t>
    </r>
  </si>
  <si>
    <r>
      <t xml:space="preserve">the key five client groups. Please </t>
    </r>
    <r>
      <rPr>
        <b/>
        <sz val="12"/>
        <rFont val="Arial"/>
        <family val="2"/>
      </rPr>
      <t>include</t>
    </r>
    <r>
      <rPr>
        <sz val="12"/>
        <rFont val="Arial"/>
        <family val="2"/>
      </rPr>
      <t xml:space="preserve"> contributions received from other local authorities in these figures to eliminate expenditure on clients in other local authorities.</t>
    </r>
  </si>
  <si>
    <r>
      <t xml:space="preserve">The validation check in Row 14 will fail if the total adult social care values in Row 13 do </t>
    </r>
    <r>
      <rPr>
        <b/>
        <sz val="12"/>
        <rFont val="Arial"/>
        <family val="2"/>
      </rPr>
      <t>not</t>
    </r>
    <r>
      <rPr>
        <sz val="12"/>
        <rFont val="Arial"/>
        <family val="2"/>
      </rPr>
      <t xml:space="preserve"> equal the equivalent figures in LFR 03 (Cells F15 and F107 respectively).</t>
    </r>
  </si>
  <si>
    <r>
      <t>Amounts relating to provision of services for Older persons (aged 65+) only (Rows 16 to 22):</t>
    </r>
    <r>
      <rPr>
        <sz val="12"/>
        <rFont val="Arial"/>
        <family val="2"/>
      </rPr>
      <t xml:space="preserve"> This section captures the elements of expenditure on Care Homes and Care at Home that relate to</t>
    </r>
  </si>
  <si>
    <t>provision for adults age 65+ only. Specifically:</t>
  </si>
  <si>
    <r>
      <t xml:space="preserve">•  </t>
    </r>
    <r>
      <rPr>
        <b/>
        <sz val="12"/>
        <rFont val="Arial"/>
        <family val="2"/>
      </rPr>
      <t>Cell C18</t>
    </r>
    <r>
      <rPr>
        <sz val="12"/>
        <rFont val="Arial"/>
        <family val="2"/>
      </rPr>
      <t xml:space="preserve"> should reflect the element of Care Home expenditure recorded in LFR 03, Cell F58 that relates to adults aged 65+;</t>
    </r>
  </si>
  <si>
    <r>
      <t xml:space="preserve">•  </t>
    </r>
    <r>
      <rPr>
        <b/>
        <sz val="12"/>
        <rFont val="Arial"/>
        <family val="2"/>
      </rPr>
      <t>Cell D18</t>
    </r>
    <r>
      <rPr>
        <sz val="12"/>
        <rFont val="Arial"/>
        <family val="2"/>
      </rPr>
      <t xml:space="preserve"> should reflect the element of income from Care Home customer and client receipts recorded in LFR 03, Cell F87 that relates to adults aged 65+;</t>
    </r>
  </si>
  <si>
    <r>
      <t xml:space="preserve">•  </t>
    </r>
    <r>
      <rPr>
        <b/>
        <sz val="12"/>
        <rFont val="Arial"/>
        <family val="2"/>
      </rPr>
      <t>Cell C19</t>
    </r>
    <r>
      <rPr>
        <sz val="12"/>
        <rFont val="Arial"/>
        <family val="2"/>
      </rPr>
      <t xml:space="preserve"> should reflect the element of Care at Home expenditure recorded in LFR 03, Cell F67 that relates to adults aged 65+;</t>
    </r>
  </si>
  <si>
    <r>
      <t xml:space="preserve">•  </t>
    </r>
    <r>
      <rPr>
        <b/>
        <sz val="12"/>
        <rFont val="Arial"/>
        <family val="2"/>
      </rPr>
      <t>Cell D19</t>
    </r>
    <r>
      <rPr>
        <sz val="12"/>
        <rFont val="Arial"/>
        <family val="2"/>
      </rPr>
      <t xml:space="preserve"> should reflect the element of income from Care at Home customer and client receipts recorded in LFR 03, Cell F96 that relates to adults aged 65+.</t>
    </r>
  </si>
  <si>
    <t>There are three sets of validation checks applied to these figures:</t>
  </si>
  <si>
    <r>
      <t xml:space="preserve">•  </t>
    </r>
    <r>
      <rPr>
        <b/>
        <sz val="12"/>
        <rFont val="Arial"/>
        <family val="2"/>
      </rPr>
      <t>Row 20</t>
    </r>
    <r>
      <rPr>
        <sz val="12"/>
        <rFont val="Arial"/>
        <family val="2"/>
      </rPr>
      <t xml:space="preserve"> checks that the figures in Row 18 are less than or equal to the equivalent total Care Homes value in LFR 03 (as per the cell references noted above), i.e. figures for adults aged 65+</t>
    </r>
  </si>
  <si>
    <t>cannot exceed the total adult social care figures.</t>
  </si>
  <si>
    <r>
      <t xml:space="preserve">•  </t>
    </r>
    <r>
      <rPr>
        <b/>
        <sz val="12"/>
        <rFont val="Arial"/>
        <family val="2"/>
      </rPr>
      <t xml:space="preserve">Row 21 </t>
    </r>
    <r>
      <rPr>
        <sz val="12"/>
        <rFont val="Arial"/>
        <family val="2"/>
      </rPr>
      <t>checks that the figures in Row 19 are less than or equal to the equivalent total Care at Home value in LFR 03 (as per the cell references noted above) i.e. figures for adults aged 65+</t>
    </r>
  </si>
  <si>
    <r>
      <t xml:space="preserve">•  </t>
    </r>
    <r>
      <rPr>
        <b/>
        <sz val="12"/>
        <rFont val="Arial"/>
        <family val="2"/>
      </rPr>
      <t xml:space="preserve">Row 22 </t>
    </r>
    <r>
      <rPr>
        <sz val="12"/>
        <rFont val="Arial"/>
        <family val="2"/>
      </rPr>
      <t>checks that the sum of Rows 18 and 19 is less than or equal to the total Older Persons value in Row 8 individually for Columns C and D, i.e. the sum of figures for Care Homes and</t>
    </r>
  </si>
  <si>
    <t>Care at Home for adults aged 65+ cannot exceed total Older Persons figures.</t>
  </si>
  <si>
    <r>
      <rPr>
        <b/>
        <sz val="12"/>
        <rFont val="Arial"/>
        <family val="2"/>
      </rPr>
      <t>Assessment, Casework, Care Management &amp; Occupational Therapy (Rows 53, 82 &amp; 113):</t>
    </r>
    <r>
      <rPr>
        <sz val="12"/>
        <rFont val="Arial"/>
        <family val="2"/>
      </rPr>
      <t xml:space="preserve"> This line should include amounts relating to the following:</t>
    </r>
  </si>
  <si>
    <t>Within these broad categories, this will include amounts for any general Social Work administration that does not relate to provision of a specific service. This will include costs associated</t>
  </si>
  <si>
    <r>
      <rPr>
        <b/>
        <sz val="12"/>
        <rFont val="Arial"/>
        <family val="2"/>
      </rPr>
      <t xml:space="preserve">Care Homes (Rows 56, 57, 85, 86, 116 &amp; 117): </t>
    </r>
    <r>
      <rPr>
        <sz val="12"/>
        <rFont val="Arial"/>
        <family val="2"/>
      </rPr>
      <t>Include amounts relating to care homes, where care homes are defined as residential placements for individuals that provide direct care for all</t>
    </r>
  </si>
  <si>
    <t xml:space="preserve">tenancy agreement and / or some level of autonomy, for example cooking their own meals. </t>
  </si>
  <si>
    <r>
      <rPr>
        <b/>
        <sz val="12"/>
        <rFont val="Arial"/>
        <family val="2"/>
      </rPr>
      <t xml:space="preserve">Supported Living Services (Rows 59, 88 &amp; 119): </t>
    </r>
    <r>
      <rPr>
        <sz val="12"/>
        <rFont val="Arial"/>
        <family val="2"/>
      </rPr>
      <t>Include amounts relating to services where care provision is available for all or most of the day, including overnight, and individuals have a</t>
    </r>
  </si>
  <si>
    <r>
      <rPr>
        <b/>
        <sz val="12"/>
        <rFont val="Arial"/>
        <family val="2"/>
      </rPr>
      <t xml:space="preserve">All other accommodation-based services (Rows 62, 91 &amp; 122): </t>
    </r>
    <r>
      <rPr>
        <sz val="12"/>
        <rFont val="Arial"/>
        <family val="2"/>
      </rPr>
      <t>Record here amounts relating to any other accommodation-based service not already captured where accommodation-based</t>
    </r>
  </si>
  <si>
    <r>
      <t xml:space="preserve">Do </t>
    </r>
    <r>
      <rPr>
        <b/>
        <sz val="12"/>
        <rFont val="Arial"/>
        <family val="2"/>
      </rPr>
      <t xml:space="preserve">not </t>
    </r>
    <r>
      <rPr>
        <sz val="12"/>
        <rFont val="Arial"/>
        <family val="2"/>
      </rPr>
      <t>include amounts relating to community alarms here, this should be recorded under 'Equipment and Adaptations'.</t>
    </r>
  </si>
  <si>
    <r>
      <rPr>
        <b/>
        <sz val="12"/>
        <rFont val="Arial"/>
        <family val="2"/>
      </rPr>
      <t xml:space="preserve">All other community-based services (Rows 74, 103 &amp; 134): </t>
    </r>
    <r>
      <rPr>
        <sz val="12"/>
        <rFont val="Arial"/>
        <family val="2"/>
      </rPr>
      <t xml:space="preserve">Record here amounts relating to any other community-based service not already captured where community-based services </t>
    </r>
  </si>
  <si>
    <t>support to formerly looked after children, youth crime and youth work services.</t>
  </si>
  <si>
    <r>
      <t xml:space="preserve">includes all services that individuals receive that do </t>
    </r>
    <r>
      <rPr>
        <b/>
        <sz val="12"/>
        <rFont val="Arial"/>
        <family val="2"/>
      </rPr>
      <t xml:space="preserve">not </t>
    </r>
    <r>
      <rPr>
        <sz val="12"/>
        <rFont val="Arial"/>
        <family val="2"/>
      </rPr>
      <t>fall under the definition of accommodation-based services. This may include costs for meals, advocacy, children’s rights, community service,</t>
    </r>
  </si>
  <si>
    <r>
      <t xml:space="preserve">LFRs A0 &amp; CR - Service Concession Arrangements (pages 5, 9 &amp; 17): </t>
    </r>
    <r>
      <rPr>
        <sz val="12"/>
        <rFont val="Arial"/>
        <family val="2"/>
      </rPr>
      <t>Whilst the service concession financial flexibility cannot be applied until 2022-23, minor changes have been made to this LFR</t>
    </r>
  </si>
  <si>
    <r>
      <rPr>
        <b/>
        <sz val="8"/>
        <rFont val="Arial"/>
        <family val="2"/>
      </rPr>
      <t>Check:</t>
    </r>
    <r>
      <rPr>
        <sz val="8"/>
        <rFont val="Arial"/>
        <family val="2"/>
      </rPr>
      <t xml:space="preserve"> Row 78 must equal Row 15</t>
    </r>
  </si>
  <si>
    <r>
      <rPr>
        <b/>
        <sz val="8"/>
        <rFont val="Arial"/>
        <family val="2"/>
      </rPr>
      <t xml:space="preserve">Check: </t>
    </r>
    <r>
      <rPr>
        <sz val="8"/>
        <rFont val="Arial"/>
        <family val="2"/>
      </rPr>
      <t xml:space="preserve">Sum of Rows 39 &amp; 43 must be </t>
    </r>
    <r>
      <rPr>
        <b/>
        <sz val="8"/>
        <rFont val="Arial"/>
        <family val="2"/>
      </rPr>
      <t>less</t>
    </r>
    <r>
      <rPr>
        <sz val="8"/>
        <rFont val="Arial"/>
        <family val="2"/>
      </rPr>
      <t xml:space="preserve"> than Row 12</t>
    </r>
    <r>
      <rPr>
        <b/>
        <sz val="8"/>
        <rFont val="Arial"/>
        <family val="2"/>
      </rPr>
      <t/>
    </r>
  </si>
  <si>
    <r>
      <rPr>
        <b/>
        <sz val="8"/>
        <rFont val="Arial"/>
        <family val="2"/>
      </rPr>
      <t>Check:</t>
    </r>
    <r>
      <rPr>
        <sz val="8"/>
        <rFont val="Arial"/>
        <family val="2"/>
      </rPr>
      <t xml:space="preserve"> Row 107 must </t>
    </r>
    <r>
      <rPr>
        <b/>
        <sz val="8"/>
        <rFont val="Arial"/>
        <family val="2"/>
      </rPr>
      <t>not</t>
    </r>
    <r>
      <rPr>
        <sz val="8"/>
        <rFont val="Arial"/>
        <family val="2"/>
      </rPr>
      <t xml:space="preserve"> be less than Row 21</t>
    </r>
  </si>
  <si>
    <r>
      <rPr>
        <b/>
        <sz val="8"/>
        <rFont val="Arial"/>
        <family val="2"/>
      </rPr>
      <t xml:space="preserve">Check: </t>
    </r>
    <r>
      <rPr>
        <sz val="8"/>
        <rFont val="Arial"/>
        <family val="2"/>
      </rPr>
      <t xml:space="preserve">Row 13 </t>
    </r>
    <r>
      <rPr>
        <b/>
        <sz val="8"/>
        <rFont val="Arial"/>
        <family val="2"/>
      </rPr>
      <t xml:space="preserve">must equal </t>
    </r>
    <r>
      <rPr>
        <sz val="8"/>
        <rFont val="Arial"/>
        <family val="2"/>
      </rPr>
      <t>relevant values from LFR 03</t>
    </r>
  </si>
  <si>
    <r>
      <rPr>
        <b/>
        <sz val="8"/>
        <rFont val="Arial"/>
        <family val="2"/>
      </rPr>
      <t>Check:</t>
    </r>
    <r>
      <rPr>
        <sz val="8"/>
        <rFont val="Arial"/>
        <family val="2"/>
      </rPr>
      <t xml:space="preserve"> Absolute value of Row 18 must be </t>
    </r>
    <r>
      <rPr>
        <b/>
        <sz val="8"/>
        <rFont val="Arial"/>
        <family val="2"/>
      </rPr>
      <t xml:space="preserve">less than or equal to </t>
    </r>
    <r>
      <rPr>
        <sz val="8"/>
        <rFont val="Arial"/>
        <family val="2"/>
      </rPr>
      <t>the absolute value of</t>
    </r>
    <r>
      <rPr>
        <b/>
        <sz val="8"/>
        <rFont val="Arial"/>
        <family val="2"/>
      </rPr>
      <t xml:space="preserve"> </t>
    </r>
    <r>
      <rPr>
        <sz val="8"/>
        <rFont val="Arial"/>
        <family val="2"/>
      </rPr>
      <t>Total Care Homes in LFR 03</t>
    </r>
  </si>
  <si>
    <r>
      <rPr>
        <b/>
        <sz val="8"/>
        <rFont val="Arial"/>
        <family val="2"/>
      </rPr>
      <t>Check:</t>
    </r>
    <r>
      <rPr>
        <sz val="8"/>
        <rFont val="Arial"/>
        <family val="2"/>
      </rPr>
      <t xml:space="preserve"> Absolute value of the sum of Rows 18 + 19 must be </t>
    </r>
    <r>
      <rPr>
        <b/>
        <sz val="8"/>
        <rFont val="Arial"/>
        <family val="2"/>
      </rPr>
      <t>less than or equal to</t>
    </r>
    <r>
      <rPr>
        <sz val="8"/>
        <rFont val="Arial"/>
        <family val="2"/>
      </rPr>
      <t xml:space="preserve"> the absolute value of Row 8</t>
    </r>
  </si>
  <si>
    <t>should also be provided in LFR 00, Row 108 – further guidance on what should be included in this figure is provided on page 31 of the LFR Guidance.</t>
  </si>
  <si>
    <t>LFR 00 - Updated guidance on Operating Costs categories (pages 26 &amp; 27): The guidance on the standard subcategories of Operating Costs has been updated in line with pre-existing SeRCOP</t>
  </si>
  <si>
    <r>
      <rPr>
        <sz val="12"/>
        <rFont val="Arial"/>
        <family val="2"/>
      </rPr>
      <t xml:space="preserve">understand the cost of providing different services. The total figure calculated in Row 78 </t>
    </r>
    <r>
      <rPr>
        <b/>
        <sz val="12"/>
        <rFont val="Arial"/>
        <family val="2"/>
      </rPr>
      <t>must</t>
    </r>
    <r>
      <rPr>
        <sz val="12"/>
        <rFont val="Arial"/>
        <family val="2"/>
      </rPr>
      <t xml:space="preserve"> equal those shown in Row 15, as per the checks in Row 79. </t>
    </r>
  </si>
  <si>
    <r>
      <t xml:space="preserve">LFR 03 - Gross Expenditure by Service Type (pages 42 to 46): </t>
    </r>
    <r>
      <rPr>
        <sz val="12"/>
        <rFont val="Arial"/>
        <family val="2"/>
      </rPr>
      <t>This section captures gross expenditure on Children &amp; Families and Adult Social Care split by type of service provided in order to</t>
    </r>
  </si>
  <si>
    <t>be equal to the value recorded in LFR 00, Cell E66, as per the control total check in Row 107. In order to ensure this is possible, any customer and client receipts relating to Service Strategy, Children’s</t>
  </si>
  <si>
    <t>figures entered in Row 21.</t>
  </si>
  <si>
    <r>
      <t xml:space="preserve">Hearings and Criminal Justice Social Work should be recorded in Cells C106, D106 and G106 respectively. Further, Row 108 requires that the totals in Row 107 must </t>
    </r>
    <r>
      <rPr>
        <b/>
        <sz val="12"/>
        <rFont val="Arial"/>
        <family val="2"/>
      </rPr>
      <t xml:space="preserve">not </t>
    </r>
    <r>
      <rPr>
        <sz val="12"/>
        <rFont val="Arial"/>
        <family val="2"/>
      </rPr>
      <t>be less than the ‘All other income’</t>
    </r>
  </si>
  <si>
    <r>
      <rPr>
        <b/>
        <sz val="12"/>
        <rFont val="Arial"/>
        <family val="2"/>
      </rPr>
      <t xml:space="preserve">Care at Home (Rows 65, 66, 94, 95, 125 &amp; 126): </t>
    </r>
    <r>
      <rPr>
        <sz val="12"/>
        <rFont val="Arial"/>
        <family val="2"/>
      </rPr>
      <t>Previously 'Home Care', this relates to care provided to individuals in their own home, generally on a routine basis to provide assistance with</t>
    </r>
  </si>
  <si>
    <t>agencies. Full details of what is included under 'personal care' are provided in the LFR Guidance on pages 44 to 45.</t>
  </si>
  <si>
    <t>specific tasks, including personal care, domestic help, laundry services or shopping services. Some or all of these services may be provided by different staff-groups or purchased from different</t>
  </si>
  <si>
    <r>
      <rPr>
        <b/>
        <sz val="12"/>
        <rFont val="Arial"/>
        <family val="2"/>
      </rPr>
      <t xml:space="preserve">Other (Rows 77, 106 &amp; 137): </t>
    </r>
    <r>
      <rPr>
        <sz val="12"/>
        <rFont val="Arial"/>
        <family val="2"/>
      </rPr>
      <t>Record here any other amounts that have not yet been recorded to ensure the totals are correct. It is anticipated that this line should be equal to zero with the</t>
    </r>
  </si>
  <si>
    <t>following exceptions:</t>
  </si>
  <si>
    <t>Where figures have been recorded in these lines, please provide a note of what the amount relates to in the comments box. If you are unsure whether a figure should be recorded here, please</t>
  </si>
  <si>
    <t>contact the team with details of what the amount relates to so further specific advice can be provided.</t>
  </si>
  <si>
    <t>•  Highland Council should record all payments made to NHS Highland under the lead agency integration model in Row 77;</t>
  </si>
  <si>
    <t>•  any customer and client receipts relating to Service Strategy, Children’s Hearings and Criminal Justice Social Work should be recorded in Cells C106, D106 and G106</t>
  </si>
  <si>
    <t>respectively to ensure total Customer and Client Receipts in Cell I107 matches the equivalent figure in LFR 00, Cell E66.</t>
  </si>
  <si>
    <t>Front Page</t>
  </si>
  <si>
    <t>Return to:</t>
  </si>
  <si>
    <t>Common Good
(Memorandum 
Only)</t>
  </si>
  <si>
    <r>
      <rPr>
        <b/>
        <sz val="10"/>
        <color theme="1"/>
        <rFont val="Arial"/>
        <family val="2"/>
      </rPr>
      <t xml:space="preserve">LFR 01:
</t>
    </r>
    <r>
      <rPr>
        <sz val="10"/>
        <color theme="1"/>
        <rFont val="Arial"/>
        <family val="2"/>
      </rPr>
      <t>Education 
Services</t>
    </r>
  </si>
  <si>
    <r>
      <rPr>
        <b/>
        <sz val="10"/>
        <color theme="1"/>
        <rFont val="Arial"/>
        <family val="2"/>
      </rPr>
      <t>LFR 02:</t>
    </r>
    <r>
      <rPr>
        <sz val="10"/>
        <color theme="1"/>
        <rFont val="Arial"/>
        <family val="2"/>
      </rPr>
      <t xml:space="preserve">
Culture and 
Related 
Services</t>
    </r>
  </si>
  <si>
    <r>
      <rPr>
        <b/>
        <sz val="10"/>
        <color theme="1"/>
        <rFont val="Arial"/>
        <family val="2"/>
      </rPr>
      <t>LFR 03:</t>
    </r>
    <r>
      <rPr>
        <sz val="10"/>
        <color theme="1"/>
        <rFont val="Arial"/>
        <family val="2"/>
      </rPr>
      <t xml:space="preserve">
Social Work 
Services</t>
    </r>
  </si>
  <si>
    <r>
      <rPr>
        <b/>
        <sz val="10"/>
        <color theme="1"/>
        <rFont val="Arial"/>
        <family val="2"/>
      </rPr>
      <t>LFR 05:</t>
    </r>
    <r>
      <rPr>
        <sz val="10"/>
        <color theme="1"/>
        <rFont val="Arial"/>
        <family val="2"/>
      </rPr>
      <t xml:space="preserve">
Roads and 
Transport</t>
    </r>
  </si>
  <si>
    <r>
      <rPr>
        <b/>
        <sz val="10"/>
        <color theme="1"/>
        <rFont val="Arial"/>
        <family val="2"/>
      </rPr>
      <t>LFR 06:</t>
    </r>
    <r>
      <rPr>
        <sz val="10"/>
        <color theme="1"/>
        <rFont val="Arial"/>
        <family val="2"/>
      </rPr>
      <t xml:space="preserve">
Environmental 
Services</t>
    </r>
  </si>
  <si>
    <r>
      <rPr>
        <b/>
        <sz val="10"/>
        <color theme="1"/>
        <rFont val="Arial"/>
        <family val="2"/>
      </rPr>
      <t>LFR 07:</t>
    </r>
    <r>
      <rPr>
        <sz val="10"/>
        <color theme="1"/>
        <rFont val="Arial"/>
        <family val="2"/>
      </rPr>
      <t xml:space="preserve">
Building, 
Planning &amp; 
Development</t>
    </r>
  </si>
  <si>
    <r>
      <rPr>
        <b/>
        <sz val="10"/>
        <color theme="1"/>
        <rFont val="Arial"/>
        <family val="2"/>
      </rPr>
      <t>LFR 09:</t>
    </r>
    <r>
      <rPr>
        <sz val="10"/>
        <color theme="1"/>
        <rFont val="Arial"/>
        <family val="2"/>
      </rPr>
      <t xml:space="preserve">
Central 
Services</t>
    </r>
  </si>
  <si>
    <r>
      <rPr>
        <b/>
        <sz val="10"/>
        <color theme="1"/>
        <rFont val="Arial"/>
        <family val="2"/>
      </rPr>
      <t>LFR 20:</t>
    </r>
    <r>
      <rPr>
        <sz val="10"/>
        <color theme="1"/>
        <rFont val="Arial"/>
        <family val="2"/>
      </rPr>
      <t xml:space="preserve">
Non-HRA 
Housing</t>
    </r>
  </si>
  <si>
    <t>To Common 
Good Funds</t>
  </si>
  <si>
    <t>Rule</t>
  </si>
  <si>
    <t>LFR SC</t>
  </si>
  <si>
    <t>(255,50,50)</t>
  </si>
  <si>
    <t>Failed validations &gt; 0</t>
  </si>
  <si>
    <t>LFR Required = "No"</t>
  </si>
  <si>
    <t>(119,119,119)</t>
  </si>
  <si>
    <t>(191,191,191)</t>
  </si>
  <si>
    <t>Gross Exp Change = Significant</t>
  </si>
  <si>
    <t>Gross Inc Change = Significant</t>
  </si>
  <si>
    <t>NRE Change = Significant</t>
  </si>
  <si>
    <t>Control total differences &lt;&gt; 0</t>
  </si>
  <si>
    <t>Example Formula</t>
  </si>
  <si>
    <t>Pass / Fail check = "FAIL"</t>
  </si>
  <si>
    <t>If Authority Type = VJB</t>
  </si>
  <si>
    <t>If Authority Type = RTP</t>
  </si>
  <si>
    <t>If Authority Type = Bridge</t>
  </si>
  <si>
    <t>If Authority Type = Council</t>
  </si>
  <si>
    <t>If no HRA</t>
  </si>
  <si>
    <t>If no Harbour Account</t>
  </si>
  <si>
    <t>RGB</t>
  </si>
  <si>
    <t>Type</t>
  </si>
  <si>
    <t>Alert Style</t>
  </si>
  <si>
    <t>Error Title</t>
  </si>
  <si>
    <t>Error Message</t>
  </si>
  <si>
    <t>xlValidateWholeNumber</t>
  </si>
  <si>
    <t>xlGreaterEqual</t>
  </si>
  <si>
    <t>xlLessEqual</t>
  </si>
  <si>
    <r>
      <t xml:space="preserve">Cell </t>
    </r>
    <r>
      <rPr>
        <b/>
        <sz val="11"/>
        <color theme="1"/>
        <rFont val="Arial"/>
        <family val="2"/>
      </rPr>
      <t>must</t>
    </r>
    <r>
      <rPr>
        <sz val="11"/>
        <color theme="1"/>
        <rFont val="Arial"/>
        <family val="2"/>
      </rPr>
      <t xml:space="preserve"> be &gt; 0</t>
    </r>
  </si>
  <si>
    <r>
      <t xml:space="preserve">Cell </t>
    </r>
    <r>
      <rPr>
        <b/>
        <sz val="11"/>
        <color theme="1"/>
        <rFont val="Arial"/>
        <family val="2"/>
      </rPr>
      <t>must</t>
    </r>
    <r>
      <rPr>
        <sz val="11"/>
        <color theme="1"/>
        <rFont val="Arial"/>
        <family val="2"/>
      </rPr>
      <t xml:space="preserve"> be &lt; 0</t>
    </r>
  </si>
  <si>
    <t>Either +ve or -ve</t>
  </si>
  <si>
    <t>xlBetween</t>
  </si>
  <si>
    <t>Operator - Text</t>
  </si>
  <si>
    <t>Operator - Num</t>
  </si>
  <si>
    <t>Formula1</t>
  </si>
  <si>
    <t>Formula2</t>
  </si>
  <si>
    <t>(252, 228, 214)</t>
  </si>
  <si>
    <t>This figure must be entered as a positive whole number. Please ensure that the figure you have entered is correct.</t>
  </si>
  <si>
    <t>(226, 239, 218)</t>
  </si>
  <si>
    <t>This figure must be entered as a negative whole number. Please ensure that the figure you have entered is correct.</t>
  </si>
  <si>
    <t>(255, 242, 204)</t>
  </si>
  <si>
    <t>All figures must be entered as whole numbers. Please ensure that the figure you have entered is correct.</t>
  </si>
  <si>
    <t>WARNING</t>
  </si>
  <si>
    <t>Guidance</t>
  </si>
  <si>
    <t>Changes</t>
  </si>
  <si>
    <t>GRG Calculations</t>
  </si>
  <si>
    <t>xlValidAlertWarning</t>
  </si>
  <si>
    <t>Operator</t>
  </si>
  <si>
    <t>A</t>
  </si>
  <si>
    <t>B</t>
  </si>
  <si>
    <t>C</t>
  </si>
  <si>
    <t>D</t>
  </si>
  <si>
    <t>E</t>
  </si>
  <si>
    <t>F</t>
  </si>
  <si>
    <t>G</t>
  </si>
  <si>
    <t>H</t>
  </si>
  <si>
    <t>I</t>
  </si>
  <si>
    <t>J</t>
  </si>
  <si>
    <t>K</t>
  </si>
  <si>
    <t>L</t>
  </si>
  <si>
    <t>M</t>
  </si>
  <si>
    <t>N</t>
  </si>
  <si>
    <t>O</t>
  </si>
  <si>
    <t>P</t>
  </si>
  <si>
    <t>Q</t>
  </si>
  <si>
    <t>R</t>
  </si>
  <si>
    <t>S</t>
  </si>
  <si>
    <t>T</t>
  </si>
  <si>
    <t>U</t>
  </si>
  <si>
    <t>V</t>
  </si>
  <si>
    <t>W</t>
  </si>
  <si>
    <t>X</t>
  </si>
  <si>
    <t>'Front Page'!$F$5="Council"</t>
  </si>
  <si>
    <t>n/a</t>
  </si>
  <si>
    <t>'Front Page'!$F$5="VJB"</t>
  </si>
  <si>
    <t>'Front Page'!$F$5="RTP"</t>
  </si>
  <si>
    <t>'Front Page'!$F$5="Bridge Authority"</t>
  </si>
  <si>
    <t>VLOOKUP('Front Page'!$C$5, 'LA Lookup Data'!$A$2:$S$51, 18, FALSE)="No"</t>
  </si>
  <si>
    <t>$E9 = "No"</t>
  </si>
  <si>
    <t>AND($E9="Yes", $F9&lt;&gt;0)</t>
  </si>
  <si>
    <t>SUM($F$9:$F$26)&lt;&gt;0</t>
  </si>
  <si>
    <t>$E$3&lt;&gt;0</t>
  </si>
  <si>
    <t>AND(ABS(C13-C29)&gt;500, ABS((C13-C29)/C29)&gt;0.1)</t>
  </si>
  <si>
    <t>AND(ABS(C22-C30)&gt;500, ABS((C22-C30)/C30)&gt;0.1)</t>
  </si>
  <si>
    <t>AND(ABS(C26-C31)&gt;500, ABS((C26-C31)/C31)&gt;0.1)</t>
  </si>
  <si>
    <t>SUM($R$9:$R$105)&lt;&gt;0</t>
  </si>
  <si>
    <t>$R32&lt;&gt;0</t>
  </si>
  <si>
    <t>SUM($N$9:$N$51)&lt;&gt;0</t>
  </si>
  <si>
    <t>$N9&lt;&gt;0</t>
  </si>
  <si>
    <t>SUM($R$9:$R$39)&lt;&gt;0</t>
  </si>
  <si>
    <t>$R9&lt;&gt;0</t>
  </si>
  <si>
    <t>SUM($L$9:$L$141)&lt;&gt;0</t>
  </si>
  <si>
    <t>SUM($L$9:$L$42)&lt;&gt;0</t>
  </si>
  <si>
    <t>$L9&lt;&gt;0</t>
  </si>
  <si>
    <t>SUM($U$9:$U$45)&lt;&gt;0</t>
  </si>
  <si>
    <t>$U9&lt;&gt;0</t>
  </si>
  <si>
    <t>SUM($X$9:$X$36)&lt;&gt;0</t>
  </si>
  <si>
    <t>$X9&lt;&gt;0</t>
  </si>
  <si>
    <t>$F$24&lt;&gt;0</t>
  </si>
  <si>
    <t>$M$26&lt;&gt;0</t>
  </si>
  <si>
    <t>"FAIL"</t>
  </si>
  <si>
    <t>Puple text indicates where range relates to all data entry cells.</t>
  </si>
  <si>
    <t>($C$59:$C$60)</t>
  </si>
  <si>
    <t>($M$19:$O$19)</t>
  </si>
  <si>
    <t>($L$19:$N$19,$R$19:$S$19)</t>
  </si>
  <si>
    <t>($C$10:$C$11,$C$12:$I$13,$K$12:$L$13,$C$17:$I$17,$K$17:$L$17,$C$19:$I$20,$K$19:$L$20,$F$21,$J$21,$C$22:$I$24,$K$22:$L$24,$C$28,$E$29,$K$30,$C$32:$I$34,$K$32:$L$34,$C$37:$I$37,$K$37:$L$37,$C$39:$I$39,$K$39:$L$39,$C$47,$E$47:$F$47),[$C$48:$I$51,$K$48:$L$51,$C$55:$I$55,$K$55:$L$55,$F$56,$E$57,$C$59:$I$59,$K$59:$L$59,$C$63:$I$65,$K$63:$L$65,$C$77:$I$77,$K$77:$L$77,$O$80:$O$81,$C$82:$F$82,$H$82:$L$82],{$C$86:$F$87,$H$86:$L$87,$C$90:$F$91,$H$90:$L$91,$C$97:$I$98,$K$97:$L$98,$C$102:$I$104,$K$102:$L$104,$C$108:$I$108,$K$108:$L$108}</t>
  </si>
  <si>
    <t>($C$9:$F$9,$H$9:$I$9,$P$9:$Q$9,$C$11:$F$12,$H$11:$I$12,$P$11:$Q$12,$C$18:$F$18,$H$18:$I$18,$P$18:$Q$18,$C$20:$F$21,$H$20:$I$21,$P$20:$Q$21,$C$36:$E$36,$C$39:$F$45,$H$39:$I$40,$H$46:$H$47,$C$50:$F$51,$H$51:$I$51,$C$55:$F$55,$C$57:$F$58,$C$61:$F$61)</t>
  </si>
  <si>
    <t>($C$9:$D$9,$F$9:$H$9,$J$9:$M$9,$C$11:$D$12,$F$11:$H$12,$J$11:$M$12,$C$18:$D$18,$F$18:$H$18,$J$18:$M$18,$C$20:$D$21,$F$20:$H$21,$J$20:$M$21,$C$36,$F$36,$I$36,$K$36:$L$36,$C$39:$D$39,$F$39:$H$39,$J$39:$M$39)</t>
  </si>
  <si>
    <t>($C$9:$J$9,$C$11:$J$12,$C$18:$J$18,$C$20:$J$21,$F$36:$I$36,$G$39,$J$40,$F$43,$G$44:$G$45,$J$46,$C$49:$J$49)</t>
  </si>
  <si>
    <t>($C$9:$F$9,$H$9,$C$11:$F$12,$H$11:$H$12,$C$18:$F$18,$H$18,$C$20:$F$21,$H$20:$H$21,$C$36:$E$36,$H$36,$D$39,$C$42:$F$42,$H$42)</t>
  </si>
  <si>
    <t>($C$9:$E$9,$G$9:$K$9,$O$9:$Q$9,$T$9,$L$10:$N$10,$R$10:$S$10,$C$11:$E$12,$G$11:$K$12,$O$11:$Q$12,$T$11:$T$12,$C$18:$E$18,$G$18:$K$18,$O$18:$Q$18,$T$18,$C$20:$E$21,$G$20:$K$21,$O$20:$Q$21,$T$20:$T$21,$C$36:$E$36,$G$36:$K$36,$O$36:$Q$36,$T$36)</t>
  </si>
  <si>
    <t>($C$9,$G$9:$K$9,$C$11:$E$12,$G$11:$K$12,$C$18:$E$18,$G$18:$K$18,$C$20:$E$21,$G$20:$K$21,$C$36:$E$36,$G$36:$K$36)</t>
  </si>
  <si>
    <t>($C$7:$C$10,$C$13:$C$19,$C$29:$C$32,$C$34:$C$36,$C$41,$C$45:$C$46)</t>
  </si>
  <si>
    <t>($C$8:$D$12,$C$18:$D$19)</t>
  </si>
  <si>
    <t>($C$10:$C$11,$C$12:$E$13,$G$12:$I$13,$K$12:$L$13,$C$17:$E$17,$G$17:$I$17,$K$17:$L$17,$C$19:$E$20,$G$19:$I$20,$K$19:$L$20,$F$21,$J$21,$C$22:$E$24,$G$22:$I$24,$K$22:$L$24,$C$28,$E$29,$K$30,$C$32:$E$34,$G$32:$I$34,$K$32:$L$34),[$C$37:$E$37,$G$37:$I$37,$K$37:$L$37,$C$39:$E$39,$G$39:$I$39,$K$39:$L$39,$C$47,$E$47:$F$47,$C$48:$E$51,$G$48:$I$51,$K$48:$L$51,$C$55:$E$55,$G$55:$I$55,$K$55:$L$55,$E$57,$C$59:$E$59,$G$59:$I$59,$K$59:$L$59,$C$63:$E$65,$G$63:$I$65,$K$63:$L$65],{$C$77:$E$77,$G$77:$I$77,$K$77:$L$77,$O$80:$O$81,$C$82:$F$82,$H$82:$L$82,$C$86:$F$87,$H$86:$L$87,$C$90:$F$91,$H$90:$L$91,$C$97:$E$98,$G$97:$I$98,$K$97:$L$98,$C$102:$E$104,$G$102:$I$104,$K$102:$L$104,$C$108:$E$108,$G$108:$I$108,$K$108:$L$108}</t>
  </si>
  <si>
    <t>($N$12:$N$13,$N$17,$N$19:$N$20,$N$22:$N$24,$N$33:$N$34,$N$37,$N$39,$N$48,$N$50:$N$51,$N$55,$N$59,$N$63:$N$65,$N$82,$N$86:$N$87,$N$90:$N$91,$N$97:$N$98,$N$102:$N$104,$N$108)</t>
  </si>
  <si>
    <t>VLOOKUP('Front Page'!$C$5, 'LA Lookup Data'!$A$2:$S$51, 19, FALSE)="No"</t>
  </si>
  <si>
    <t>($C$164:$F$164,$I$164,$M$164,$Q$164:$R$164)</t>
  </si>
  <si>
    <t>($T$12:$T$13,$T$17,$T$19:$T$20,$T$22:$T$24,$T$33:$T$34,$T$37,$T$39,$T$48:$T$51,$T$55,$T$59,$T$63:$T$65,$T$82,$T$86:$T$87,$T$90:$T$91,$T$97:$T$98,$T$102:$T$104,$T$108)</t>
  </si>
  <si>
    <t>($C$3:$E$3)</t>
  </si>
  <si>
    <t>($C$29:$K$29,$P$29:$R$29)</t>
  </si>
  <si>
    <t>($C$29:$O$29)</t>
  </si>
  <si>
    <t>($C$29:$I$29)</t>
  </si>
  <si>
    <t>($C$29:$R$29)</t>
  </si>
  <si>
    <t>($C$29:$L$29)</t>
  </si>
  <si>
    <t>($C$29:$U$29)</t>
  </si>
  <si>
    <t>($C$29:$J$29)</t>
  </si>
  <si>
    <t>($C$30:$K$30,$P$30:$R$30)</t>
  </si>
  <si>
    <t>($C$30:$O$30)</t>
  </si>
  <si>
    <t>($C$30:$I$30)</t>
  </si>
  <si>
    <t>($C$30:$R$30)</t>
  </si>
  <si>
    <t>($C$30:$L$30)</t>
  </si>
  <si>
    <t>($C$30:$U$30)</t>
  </si>
  <si>
    <t>($C$30:$J$30)</t>
  </si>
  <si>
    <t>($C$31:$K$31,$P$31:$R$31)</t>
  </si>
  <si>
    <t>($C$31:$O$31)</t>
  </si>
  <si>
    <t>($C$31:$I$31)</t>
  </si>
  <si>
    <t>($C$31:$R$31)</t>
  </si>
  <si>
    <t>($C$31:$L$31)</t>
  </si>
  <si>
    <t>($C$31:$U$31)</t>
  </si>
  <si>
    <t>($C$31:$J$31)</t>
  </si>
  <si>
    <t>($Q$7:$R$7)</t>
  </si>
  <si>
    <t>($Q$32:$R$32,$Q$37:$R$37,$Q$49:$R$49,$Q$105:$R$105)</t>
  </si>
  <si>
    <t>($M$6:$N$7)</t>
  </si>
  <si>
    <t>($M$9:$N$9,$M$11:$N$13,$M$18:$N$18,$M$20:$N$22,$M$26:$N$26,$M$39:$N$40,$M$51:$N$51)</t>
  </si>
  <si>
    <t>($Q$6:$R$7)</t>
  </si>
  <si>
    <t>($Q$9:$R$9,$Q$11:$R$13,$Q$18:$R$18,$Q$26:$R$26,$Q$20:$R$22,$Q$39:$R$39)</t>
  </si>
  <si>
    <t>($K$7:$L$7)</t>
  </si>
  <si>
    <t>($K$6:$L$7)</t>
  </si>
  <si>
    <t>($K$9:$L$9,$K$11:$L$13,$K$18:$L$18,$K$20:$L$22,$K$26:$L$26,$K$39:$L$39,$K$54:$L$54,$K$107:$L$107,$K$141:$L$141)</t>
  </si>
  <si>
    <t>($K$9:$L$9,$K$11:$L$13,$K$18:$L$18,$K$20:$L$22,$K$26:$L$26,$K$42:$L$42)</t>
  </si>
  <si>
    <t>($T$5:$U$7)</t>
  </si>
  <si>
    <t>($T$9:$U$13,$T$18:$U$22,$T$26:$U$26,$T$45:$U$45)</t>
  </si>
  <si>
    <t>($N$6:$O$7)</t>
  </si>
  <si>
    <t>($N$9:$O$9,$N$11:$O$13,$N$18:$O$18,$N$20:$O$22,$N$26:$O$26,$N$49:$O$49)</t>
  </si>
  <si>
    <t>($N$9:$O$9,$N$11:$O$13,$N$18:$O$18,$N$20:$O$22,$N$26:$O$26,$N$36:$O$36)</t>
  </si>
  <si>
    <t>($W$6:$X$7)</t>
  </si>
  <si>
    <t>($W$9:$X$13,$W$18:$X$22,$W$26:$X$26,$W$36:$X$36)</t>
  </si>
  <si>
    <t>($E$6:$F$6,$E$24:$F$24)</t>
  </si>
  <si>
    <t>($L$7:$M$7,$L$26:$M$26)</t>
  </si>
  <si>
    <t>($Q$36,$C$40:$M$40)</t>
  </si>
  <si>
    <t>($T$36,$N$42,$Q$42,$C$46:$Q$46)</t>
  </si>
  <si>
    <t>($K$36,$K$39,$C$43:$H$43)</t>
  </si>
  <si>
    <t>($C$37:$T$37)</t>
  </si>
  <si>
    <t>($Q$12,$C$37:$K$37)</t>
  </si>
  <si>
    <t>Yellow cells indicate where length of string is &gt; (250+8) and so must be split into multiple ranges and combined using a</t>
  </si>
  <si>
    <t>union. Macro currently set up to handle up to 3 unioned ranges i.e. ranges of up to length 750 characters</t>
  </si>
  <si>
    <t>Fill &amp; Font RGBs</t>
  </si>
  <si>
    <t>($C$9:$G$9,$C$11:$G$12,$C$18:$G$18,$C$20:$G$21,$F$36,$C$39:$G$39,$C$41:$G$42,$E$47:$F$48,$E$53:$F$54,$E$56:$F$57,$E$59:$F$59,$E$60:$E$61,$E$62:$F$62,$E$65:$F$66,$E$68:$F$71,$E$72:$E$73,$E$74:$F$74,$E$76:$F$77),[$E$82:$F$83,$E$85:$F$86,$E$88:$F$88,$E$89:$E$90,$E$91:$F$91,$E$94:$F$95,$E$97:$F$100,$E$101:$E$102,$E$103:$F$103,$E$105:$F$105,$C$106:$G$106,$C$141:$G$141]</t>
  </si>
  <si>
    <t>($C$9:$E$9,$G$9,$I$9:$J$9,$L$9:$O$9,$Q$9,$M$10:$O$10,$C$11:$E$12,$G$11:$G$12,$I$11:$J$12,$L$11:$O$12,$Q$11:$Q$12,$C$18:$E$18,$G$18,$I$18:$J$18,$L$18:$O$18,$Q$18,$M$19:$O$19,$C$20:$E$21,$G$20:$G$21,$I$20:$J$21,$L$20:$O$21,$Q$20:$Q$21),[$F$36,$N$39:$N$40,$Q$39,$Q$41,$C$45:$E$45,$G$45,$I$45:$J$45,$L$45:$O$45,$Q$45]</t>
  </si>
  <si>
    <t>($D$26:$D$27,$D$36,$D$42:$D$43,$F$58:$F$62,$F$64,$F$66,$F$70:$F$73,$F$95:$F$97,$C$175:$F$177,$D$178:$F$178,$C$179:$F$179,$I$175:$J$179,$M$175:$M$179,$Q$180:$R$181,$D$190:$D$195,$D$197:$D$203,$H$190:$I$195,$H$197),[$D$211,$D$214,$D$218:$D$221,$D$231:$D$242,$D$257,$D$296,$D$298,$D$300,$D$309]</t>
  </si>
  <si>
    <t>($C$9:$E$9,$G$9,$I$9:$J$9,$L$9,$Q$9,$M$10:$O$10,$C$11:$E$12,$G$11:$G$12,$I$11:$J$12,$L$11:$L$12,$Q$11:$Q$12,$C$18:$E$18,$G$18,$I$18:$J$18,$L$18,$Q$18,$C$20:$E$21,$G$20:$G$21,$I$20:$J$21,$L$20:$L$21,$Q$20:$Q$21),[$F$36,$Q$39,$Q$41,$C$45:$E$45,$G$45,$I$45:$J$45,$L$45,$Q$45]</t>
  </si>
  <si>
    <t>($C$10:$C$11,$C$12:$F$13,$H$12:$L$13,$C$17:$F$17,$H$17:$L$17,$C$19:$F$20,$H$19:$L$20,$F$21,$J$21,$C$22:$F$24,$H$22:$L$24,$C$28,$E$29,$K$30,$C$32:$F$34,$H$32:$L$34,$C$37:$F$37,$H$37:$L$37,$C$39:$F$39,$H$39:$L$39,$C$47,$E$47:$F$47),[$C$48:$F$51,$H$48:$L$51,$C$55:$F$55,$H$55:$L$55,$F$56,$J$56,$E$57,$C$59:$F$59,$H$59:$L$59,$C$63:$F$65,$H$63:$L$65,$C$77:$F$77,$H$77:$L$77,$O$80:$O$81,$C$82:$F$82,$H$82:$L$82,$C$86:$F$87,$H$86:$L$87,$C$90:$F$91,$H$90:$L$91],{$C$97:$F$98,$H$97:$L$98,$C$102:$F$104,$H$102:$L$104,$C$108:$F$108,$H$108:$L$108}</t>
  </si>
  <si>
    <t>SUM($O$9:$O$49)&lt;&gt;0</t>
  </si>
  <si>
    <t>SUM($O$9:$O$36)&lt;&gt;0</t>
  </si>
  <si>
    <t>$O9&lt;&gt;0</t>
  </si>
  <si>
    <t>($C$9:$E$9,$G$9:$Q$9,$T$9,$L$10:$N$10,$R$10:$S$10,$C$11:$E$12,$G$11:$Q$12,$T$11:$T$12,$C$18:$E$18,$G$18:$Q$18,$T$18,$L$19:$N$19,$C$20:$E$21,$G$20:$Q$21,$T$20:$T$21,$C$36:$E$36,$G$36:$Q$36,$T$36)</t>
  </si>
  <si>
    <t>($C$9:$E$9,$G$9:$T$9,$L$10:$N$10,$R$10:$S$10,$C$11:$E$12,$G$11:$T$12,$C$18:$E$18,$G$18:$T$18,$L$19:$N$19,$R$19:$S$19,$C$20:$E$21,$G$20:$T$21,$C$36:$E$36,$G$36:$T$36)</t>
  </si>
  <si>
    <t>Conditional Formatting to be applied</t>
  </si>
  <si>
    <t>Cell Specific Validation to be applied</t>
  </si>
  <si>
    <r>
      <t>Version 1:</t>
    </r>
    <r>
      <rPr>
        <sz val="11"/>
        <color theme="1"/>
        <rFont val="Arial"/>
        <family val="2"/>
      </rPr>
      <t xml:space="preserve"> Issued 03/08/2022</t>
    </r>
  </si>
  <si>
    <t>($C$116:$F$120,$I$116:$J$120,$M$116:$M$120,$Q$116:$R$120,$C$123:$F$127,$I$123:$I$127,$M$123:$M$127,$Q$123:$R$127,$C$130:$F$132,$I$130:$I$132,$M$130:$M$132,$Q$130:$R$132,$C$135:$F$140,$I$135:$I$140,$M$135:$M$140,$Q$135:$R$140),[$C$143:$F$149,$I$143:$I$149,$M$143:$M$149,$Q$143:$R$149,$C$152:$F$154,$I$152:$I$154,$M$152:$M$154,$Q$152:$R$154,$C$161:$F$161,$I$157,$J$158:$J$159,$I$160:$I$161,$J$161,$M$157,$M$160:$M$161,$Q$157:$R$161],{$C$165:$F$165,$I$165,$M$165,$Q$165:$R$165,$C$249:$C$253,$C$256:$C$257}</t>
  </si>
  <si>
    <t>($C$116:$F$120,$I$116:$J$120,$M$116:$M$120,$Q$116:$R$120,$C$123:$F$127,$I$123:$I$127,$M$123:$M$127,$Q$123:$R$127,$C$130:$F$132,$I$130:$I$132,$M$130:$M$132,$Q$130:$R$132,$C$135:$F$138,$I$135:$I$138,$M$135:$M$138,$Q$135:$R$138),[$C$143:$F$149,$I$143:$I$149,$M$143:$M$149,$Q$143:$R$149,$C$152:$F$154,$I$152:$I$154,$M$152:$M$154,$Q$152:$R$154,$C$161:$F$161,$I$157,$J$158:$J$159,$I$160:$I$161,$J$161,$M$157,$M$160:$M$161,$Q$157:$R$161],{$C$165:$F$165,$I$165,$M$165,$Q$165:$R$165,$C$249:$C$253,$C$256:$C$257}</t>
  </si>
  <si>
    <t>($C$116:$F$120,$I$116:$J$120,$M$116:$M$120,$Q$116:$R$120,$C$123:$F$127,$I$123:$I$127,$M$123:$M$127,$Q$123:$R$127,$C$130:$F$132,$I$130:$I$132,$M$130:$M$132,$Q$130:$R$132,$C$135:$F$136,$I$135:$I$136,$M$135:$M$136,$Q$135:$R$136),[$C$138:$F$140,$I$138:$I$140,$M$138:$M$140,$Q$138:$R$140,$C$143:$F$149,$I$143:$I$149,$M$143:$M$149,$Q$143:$R$149,$C$152:$F$154,$I$152:$I$154,$M$152:$M$154,$Q$152:$R$154],{$C$161:$F$161,$I$157,$J$158:$J$159,$I$160:$I$161,$J$161,$M$157,$M$160:$M$161,$Q$157:$R$161,$C$165:$F$165,$I$165,$M$165,$Q$165:$R$165,$C$168:$F$169,$I$168:$I$169,$M$168:$M$169,$Q$168:$R$169,$C$249:$C$253,$C$256:$C$257}</t>
  </si>
  <si>
    <t>($G$12:$G$13,$G$17,$G$19:$G$20,$G$22:$G$24,$G$32:$G$34,$G$37,$G$39,$G$48:$G$51,$G$55,$F$56,$J$56,$G$59,$G$63:$G$65,$G$77,$G$97:$G$98,$G$102:$G$104,$G$108)</t>
  </si>
  <si>
    <t>($E$38,$E$42)</t>
  </si>
  <si>
    <t>Earmarked Reserves 
31 March 2021</t>
  </si>
  <si>
    <r>
      <rPr>
        <b/>
        <sz val="8"/>
        <rFont val="Arial"/>
        <family val="2"/>
      </rPr>
      <t>Check:</t>
    </r>
    <r>
      <rPr>
        <sz val="8"/>
        <rFont val="Arial"/>
        <family val="2"/>
      </rPr>
      <t xml:space="preserve"> Absolute value of Row 19 must be </t>
    </r>
    <r>
      <rPr>
        <b/>
        <sz val="8"/>
        <rFont val="Arial"/>
        <family val="2"/>
      </rPr>
      <t xml:space="preserve">less than or equal to </t>
    </r>
    <r>
      <rPr>
        <sz val="8"/>
        <rFont val="Arial"/>
        <family val="2"/>
      </rPr>
      <t>the absolute value of Total Care at Home in LFR 03</t>
    </r>
  </si>
  <si>
    <r>
      <t xml:space="preserve">IFRS 16 Leases: </t>
    </r>
    <r>
      <rPr>
        <sz val="10"/>
        <rFont val="Arial"/>
        <family val="2"/>
      </rPr>
      <t>Please record here the values of Operating Leases that will be recognised on the Balance Sheet when IFRS 16 is adopted. If no Operating Leases are held, please enter zeroes to resolve any validation errors.</t>
    </r>
  </si>
  <si>
    <r>
      <t>Version 2:</t>
    </r>
    <r>
      <rPr>
        <sz val="11"/>
        <color theme="1"/>
        <rFont val="Arial"/>
        <family val="2"/>
      </rPr>
      <t xml:space="preserve"> Issued 04/08/2022. Amendment to correct validation check formula in LFR CR, Cell I100.</t>
    </r>
  </si>
  <si>
    <t>Statutory adjustment for equal pay - deferred provision to GF / HRA (Circular 2/2023)</t>
  </si>
  <si>
    <t>Transformation projects - use of capital receipts (Circular 8/2022)</t>
  </si>
  <si>
    <r>
      <t xml:space="preserve">Capital receipts used to fund equal pay - </t>
    </r>
    <r>
      <rPr>
        <b/>
        <sz val="10"/>
        <color theme="1"/>
        <rFont val="Arial"/>
        <family val="2"/>
      </rPr>
      <t>Glasgow City Council</t>
    </r>
    <r>
      <rPr>
        <sz val="10"/>
        <color theme="1"/>
        <rFont val="Arial"/>
        <family val="2"/>
      </rPr>
      <t xml:space="preserve"> only</t>
    </r>
  </si>
  <si>
    <t>If not Glasgow City</t>
  </si>
  <si>
    <t>'Front Page'!C$5&lt;&gt;"Glasgow City"</t>
  </si>
  <si>
    <t>NDRI Distributable Amount (Circular 3/2023)</t>
  </si>
  <si>
    <t>GRG</t>
  </si>
  <si>
    <t>GRG3</t>
  </si>
  <si>
    <t>CORE FUNDING (already includes annex G)</t>
  </si>
  <si>
    <t>LFR 01: Education - Early Learning and Childcare</t>
  </si>
  <si>
    <t>Of which ELC (1140)</t>
  </si>
  <si>
    <t>LFR 01 - ELC</t>
  </si>
  <si>
    <t>Y</t>
  </si>
  <si>
    <t>LFR 01: Education - Early Learning &amp; Childcare</t>
  </si>
  <si>
    <t>($C$9:$D$62)</t>
  </si>
  <si>
    <t>($I$15:$K$21,$I$23:$K$23,$I$25:$K$25,$I$27:$K$27)</t>
  </si>
  <si>
    <t>($I$15:$K$23,$I$25:$K$25,$I$27:$K$27)</t>
  </si>
  <si>
    <t>($B$9:$G$10,$B$12:$G$12,$B$14:$G$23,$B$25:$G$27,$B$29:$G$29)</t>
  </si>
  <si>
    <t>($B$9:$G$10,$B$12:$G$12,$B$14:$G$23,$B$25:$G$27)</t>
  </si>
  <si>
    <t>($B$31:$G$31)</t>
  </si>
  <si>
    <t>($I$15:$K$18,$I$20:$K$21,$I$23:$K$23,$I$25:$K$25,$I$27:$K$27)</t>
  </si>
  <si>
    <t>($C$17,$C$48,$C$50,$C$53,$C$55:$C$58)</t>
  </si>
  <si>
    <t>2021-22 Local Financial Returns (LFRs): Changes to the form (included for reference)</t>
  </si>
  <si>
    <t>($D$10:$D$11,$D$15:$D$16,$D$18,$D$22:$D$26,$D$29:$D$34,$D$36:$D$37,$D$43,$D$61:$D$63,$D$65,$D$74:$D$80,$D$87,$D$90,$D$94,$D$97,$D$99:$D$105,$D$107:$D$110,$D$115,$D$118:$D$119,$D$121:$D$124,$D$131:$D$136,$D$139:$D$143)</t>
  </si>
  <si>
    <t>($E$10:$E$11,$E$15:$E$16,$E$18,$E$22:$E$26,$E$29:$E$34,$E$36:$E$37,$E$43,$E$61:$E$63,$E$65,$E$74:$E$80,$E$87,$E$90,$E$94,$E$97,$E$99:$E$105,$E$107:$E$110,$E$115,$E$118:$E$119,$E$121:$E$124,$E$131:$E$136,$E$140:$E$143)</t>
  </si>
  <si>
    <t>($M$105,$M$121:$M$122,$M$134,$M$143)</t>
  </si>
  <si>
    <t>($C$52:$C$52)</t>
  </si>
  <si>
    <t>($C$133:$D$133)</t>
  </si>
  <si>
    <t>($C$17,$C$48,$C$50,$C$53,$C$55:$C$59)</t>
  </si>
  <si>
    <t>($C$80:$F$80,$H$80:$I$80)</t>
  </si>
  <si>
    <t>Adjustments to pre-populated GRG figures - please provide an explanation in the box at Row 152</t>
  </si>
  <si>
    <t>Adjustments to pre-populated NDRI figure - please provide an explanation in the box at Row 152</t>
  </si>
  <si>
    <t>Adjustments to balance at 1 April - please provide an explanation in the comments box at Row 104</t>
  </si>
  <si>
    <t xml:space="preserve">Finance Circular 10/2022 – statutory flexibility for service concession </t>
  </si>
  <si>
    <t>Finance Circular 10/2022 – statutory flexibility for service concession (must be negative as income)</t>
  </si>
  <si>
    <t>Wrong Signage</t>
  </si>
  <si>
    <t>Data to be entered: value must be positive or zero</t>
  </si>
  <si>
    <t>Data to be entered: value must be negative or zero</t>
  </si>
  <si>
    <t>Data to be entered: value can be positive, negative or zero.</t>
  </si>
  <si>
    <t>Statutory commitments/specific grants</t>
  </si>
  <si>
    <t>Non-statutory earmarked reserves</t>
  </si>
  <si>
    <t>Reserves arising from Service Concessions flexibility</t>
  </si>
  <si>
    <t>Reserves arising from Loans Fund review</t>
  </si>
  <si>
    <t>2023-24 Local Financial Returns (LFRs)</t>
  </si>
  <si>
    <t>LFR 2023-24 is largely unchanged from LFR 2022-23. Key differences are:</t>
  </si>
  <si>
    <t>2023-24 Local Financial Returns (LFRs): Calucation of GRG figures for LFR A0</t>
  </si>
  <si>
    <t>($E$80:$E$85)</t>
  </si>
  <si>
    <t>($D$80,$D$82:$D84,$F$81:$J$81)</t>
  </si>
  <si>
    <t>School Meals Validation</t>
  </si>
  <si>
    <t>Number of Pupils</t>
  </si>
  <si>
    <t>Cut an paste into LFR 20XX-XX - Blank Return - Working File.xlsx</t>
  </si>
  <si>
    <t>Source: LFR 2022-23 Return.</t>
  </si>
  <si>
    <t>lookup</t>
  </si>
  <si>
    <t>Primary</t>
  </si>
  <si>
    <t>Secondary</t>
  </si>
  <si>
    <t>Special</t>
  </si>
  <si>
    <t>Aberdeen City2022-23Number of Pupils</t>
  </si>
  <si>
    <t>Aberdeen City2023-24Number of Pupils</t>
  </si>
  <si>
    <t>Aberdeen CityCost per School Meal - School holidays (£)</t>
  </si>
  <si>
    <t>Aberdeen CityCost per School Meal - Term time (£)</t>
  </si>
  <si>
    <t>Aberdeen CityNumber of Free School Meals - Term time (units)</t>
  </si>
  <si>
    <t>Aberdeen CityNumber of paid for School Meals - Term time (units)</t>
  </si>
  <si>
    <t>Aberdeen CityNumber of School Meals - School holidays (units)</t>
  </si>
  <si>
    <t>Aberdeen CitySchool Meals - Customer and Client Receipts only</t>
  </si>
  <si>
    <t>Aberdeen CitySchool Meals - School holidays</t>
  </si>
  <si>
    <t>Aberdeen CitySchool Meals - Term time</t>
  </si>
  <si>
    <t>Aberdeen CityTotal Number of School Meals - Term time (units)</t>
  </si>
  <si>
    <t>Aberdeenshire2022-23Number of Pupils</t>
  </si>
  <si>
    <t>Aberdeenshire2023-24Number of Pupils</t>
  </si>
  <si>
    <t>AberdeenshireCost per School Meal - School holidays (£)</t>
  </si>
  <si>
    <t>AberdeenshireCost per School Meal - Term time (£)</t>
  </si>
  <si>
    <t>AberdeenshireNumber of Free School Meals - Term time (units)</t>
  </si>
  <si>
    <t>AberdeenshireNumber of paid for School Meals - Term time (units)</t>
  </si>
  <si>
    <t>AberdeenshireNumber of School Meals - School holidays (units)</t>
  </si>
  <si>
    <t>AberdeenshireSchool Meals - Customer and Client Receipts only</t>
  </si>
  <si>
    <t>AberdeenshireSchool Meals - School holidays</t>
  </si>
  <si>
    <t>AberdeenshireSchool Meals - Term time</t>
  </si>
  <si>
    <t>AberdeenshireTotal Number of School Meals - Term time (units)</t>
  </si>
  <si>
    <t>Angus2022-23Number of Pupils</t>
  </si>
  <si>
    <t>Angus2023-24Number of Pupils</t>
  </si>
  <si>
    <t>AngusCost per School Meal - School holidays (£)</t>
  </si>
  <si>
    <t>AngusCost per School Meal - Term time (£)</t>
  </si>
  <si>
    <t>AngusNumber of Free School Meals - Term time (units)</t>
  </si>
  <si>
    <t>AngusNumber of paid for School Meals - Term time (units)</t>
  </si>
  <si>
    <t>AngusNumber of School Meals - School holidays (units)</t>
  </si>
  <si>
    <t>AngusSchool Meals - Customer and Client Receipts only</t>
  </si>
  <si>
    <t>AngusSchool Meals - School holidays</t>
  </si>
  <si>
    <t>AngusSchool Meals - Term time</t>
  </si>
  <si>
    <t>AngusTotal Number of School Meals - Term time (units)</t>
  </si>
  <si>
    <t>Argyll &amp; Bute2022-23Number of Pupils</t>
  </si>
  <si>
    <t>Argyll &amp; Bute2023-24Number of Pupils</t>
  </si>
  <si>
    <t>Argyll &amp; ButeCost per School Meal - School holidays (£)</t>
  </si>
  <si>
    <t>Argyll &amp; ButeCost per School Meal - Term time (£)</t>
  </si>
  <si>
    <t>Argyll &amp; ButeNumber of Free School Meals - Term time (units)</t>
  </si>
  <si>
    <t>Argyll &amp; ButeNumber of paid for School Meals - Term time (units)</t>
  </si>
  <si>
    <t>Argyll &amp; ButeNumber of School Meals - School holidays (units)</t>
  </si>
  <si>
    <t>Argyll &amp; ButeSchool Meals - Customer and Client Receipts only</t>
  </si>
  <si>
    <t>Argyll &amp; ButeSchool Meals - School holidays</t>
  </si>
  <si>
    <t>Argyll &amp; ButeSchool Meals - Term time</t>
  </si>
  <si>
    <t>Argyll &amp; ButeTotal Number of School Meals - Term time (units)</t>
  </si>
  <si>
    <t>City of Edinburgh2022-23Number of Pupils</t>
  </si>
  <si>
    <t>City of Edinburgh2023-24Number of Pupils</t>
  </si>
  <si>
    <t>City of EdinburghCost per School Meal - School holidays (£)</t>
  </si>
  <si>
    <t>City of EdinburghCost per School Meal - Term time (£)</t>
  </si>
  <si>
    <t>City of EdinburghNumber of Free School Meals - Term time (units)</t>
  </si>
  <si>
    <t>City of EdinburghNumber of paid for School Meals - Term time (units)</t>
  </si>
  <si>
    <t>City of EdinburghNumber of School Meals - School holidays (units)</t>
  </si>
  <si>
    <t>City of EdinburghSchool Meals - Customer and Client Receipts only</t>
  </si>
  <si>
    <t>City of EdinburghSchool Meals - School holidays</t>
  </si>
  <si>
    <t>City of EdinburghSchool Meals - Term time</t>
  </si>
  <si>
    <t>City of EdinburghTotal Number of School Meals - Term time (units)</t>
  </si>
  <si>
    <t>Clackmannanshire2022-23Number of Pupils</t>
  </si>
  <si>
    <t>Clackmannanshire2023-24Number of Pupils</t>
  </si>
  <si>
    <t>ClackmannanshireCost per School Meal - School holidays (£)</t>
  </si>
  <si>
    <t>ClackmannanshireCost per School Meal - Term time (£)</t>
  </si>
  <si>
    <t>ClackmannanshireNumber of Free School Meals - Term time (units)</t>
  </si>
  <si>
    <t>ClackmannanshireNumber of paid for School Meals - Term time (units)</t>
  </si>
  <si>
    <t>ClackmannanshireNumber of School Meals - School holidays (units)</t>
  </si>
  <si>
    <t>ClackmannanshireSchool Meals - Customer and Client Receipts only</t>
  </si>
  <si>
    <t>ClackmannanshireSchool Meals - School holidays</t>
  </si>
  <si>
    <t>ClackmannanshireSchool Meals - Term time</t>
  </si>
  <si>
    <t>ClackmannanshireTotal Number of School Meals - Term time (units)</t>
  </si>
  <si>
    <t>Dumfries &amp; Galloway2022-23Number of Pupils</t>
  </si>
  <si>
    <t>Dumfries &amp; Galloway2023-24Number of Pupils</t>
  </si>
  <si>
    <t>Dumfries &amp; GallowayCost per School Meal - School holidays (£)</t>
  </si>
  <si>
    <t>Dumfries &amp; GallowayCost per School Meal - Term time (£)</t>
  </si>
  <si>
    <t>Dumfries &amp; GallowayNumber of Free School Meals - Term time (units)</t>
  </si>
  <si>
    <t>Dumfries &amp; GallowayNumber of paid for School Meals - Term time (units)</t>
  </si>
  <si>
    <t>Dumfries &amp; GallowayNumber of School Meals - School holidays (units)</t>
  </si>
  <si>
    <t>Dumfries &amp; GallowaySchool Meals - Customer and Client Receipts only</t>
  </si>
  <si>
    <t>Dumfries &amp; GallowaySchool Meals - School holidays</t>
  </si>
  <si>
    <t>Dumfries &amp; GallowaySchool Meals - Term time</t>
  </si>
  <si>
    <t>Dumfries &amp; GallowayTotal Number of School Meals - Term time (units)</t>
  </si>
  <si>
    <t>Dundee City2022-23Number of Pupils</t>
  </si>
  <si>
    <t>Dundee City2023-24Number of Pupils</t>
  </si>
  <si>
    <t>Dundee CityCost per School Meal - School holidays (£)</t>
  </si>
  <si>
    <t>Dundee CityCost per School Meal - Term time (£)</t>
  </si>
  <si>
    <t>Dundee CityNumber of Free School Meals - Term time (units)</t>
  </si>
  <si>
    <t>Dundee CityNumber of paid for School Meals - Term time (units)</t>
  </si>
  <si>
    <t>Dundee CityNumber of School Meals - School holidays (units)</t>
  </si>
  <si>
    <t>Dundee CitySchool Meals - Customer and Client Receipts only</t>
  </si>
  <si>
    <t>Dundee CitySchool Meals - School holidays</t>
  </si>
  <si>
    <t>Dundee CitySchool Meals - Term time</t>
  </si>
  <si>
    <t>Dundee CityTotal Number of School Meals - Term time (units)</t>
  </si>
  <si>
    <t>East Ayrshire2022-23Number of Pupils</t>
  </si>
  <si>
    <t>East Ayrshire2023-24Number of Pupils</t>
  </si>
  <si>
    <t>East AyrshireCost per School Meal - School holidays (£)</t>
  </si>
  <si>
    <t>East AyrshireCost per School Meal - Term time (£)</t>
  </si>
  <si>
    <t>East AyrshireNumber of Free School Meals - Term time (units)</t>
  </si>
  <si>
    <t>East AyrshireNumber of paid for School Meals - Term time (units)</t>
  </si>
  <si>
    <t>East AyrshireNumber of School Meals - School holidays (units)</t>
  </si>
  <si>
    <t>East AyrshireSchool Meals - Customer and Client Receipts only</t>
  </si>
  <si>
    <t>East AyrshireSchool Meals - School holidays</t>
  </si>
  <si>
    <t>East AyrshireSchool Meals - Term time</t>
  </si>
  <si>
    <t>East AyrshireTotal Number of School Meals - Term time (units)</t>
  </si>
  <si>
    <t>East Dunbartonshire2022-23Number of Pupils</t>
  </si>
  <si>
    <t>East Dunbartonshire2023-24Number of Pupils</t>
  </si>
  <si>
    <t>East DunbartonshireCost per School Meal - School holidays (£)</t>
  </si>
  <si>
    <t>East DunbartonshireCost per School Meal - Term time (£)</t>
  </si>
  <si>
    <t>East DunbartonshireNumber of Free School Meals - Term time (units)</t>
  </si>
  <si>
    <t>East DunbartonshireNumber of paid for School Meals - Term time (units)</t>
  </si>
  <si>
    <t>East DunbartonshireNumber of School Meals - School holidays (units)</t>
  </si>
  <si>
    <t>East DunbartonshireSchool Meals - Customer and Client Receipts only</t>
  </si>
  <si>
    <t>East DunbartonshireSchool Meals - School holidays</t>
  </si>
  <si>
    <t>East DunbartonshireSchool Meals - Term time</t>
  </si>
  <si>
    <t>East DunbartonshireTotal Number of School Meals - Term time (units)</t>
  </si>
  <si>
    <t>East Lothian2022-23Number of Pupils</t>
  </si>
  <si>
    <t>East Lothian2023-24Number of Pupils</t>
  </si>
  <si>
    <t>East LothianCost per School Meal - School holidays (£)</t>
  </si>
  <si>
    <t>East LothianCost per School Meal - Term time (£)</t>
  </si>
  <si>
    <t>East LothianNumber of Free School Meals - Term time (units)</t>
  </si>
  <si>
    <t>East LothianNumber of paid for School Meals - Term time (units)</t>
  </si>
  <si>
    <t>East LothianNumber of School Meals - School holidays (units)</t>
  </si>
  <si>
    <t>East LothianSchool Meals - Customer and Client Receipts only</t>
  </si>
  <si>
    <t>East LothianSchool Meals - School holidays</t>
  </si>
  <si>
    <t>East LothianSchool Meals - Term time</t>
  </si>
  <si>
    <t>East LothianTotal Number of School Meals - Term time (units)</t>
  </si>
  <si>
    <t>East Renfrewshire2022-23Number of Pupils</t>
  </si>
  <si>
    <t>East Renfrewshire2023-24Number of Pupils</t>
  </si>
  <si>
    <t>East RenfrewshireCost per School Meal - School holidays (£)</t>
  </si>
  <si>
    <t>East RenfrewshireCost per School Meal - Term time (£)</t>
  </si>
  <si>
    <t>East RenfrewshireNumber of Free School Meals - Term time (units)</t>
  </si>
  <si>
    <t>East RenfrewshireNumber of paid for School Meals - Term time (units)</t>
  </si>
  <si>
    <t>East RenfrewshireNumber of School Meals - School holidays (units)</t>
  </si>
  <si>
    <t>East RenfrewshireSchool Meals - Customer and Client Receipts only</t>
  </si>
  <si>
    <t>East RenfrewshireSchool Meals - School holidays</t>
  </si>
  <si>
    <t>East RenfrewshireSchool Meals - Term time</t>
  </si>
  <si>
    <t>East RenfrewshireTotal Number of School Meals - Term time (units)</t>
  </si>
  <si>
    <t>Falkirk2022-23Number of Pupils</t>
  </si>
  <si>
    <t>Falkirk2023-24Number of Pupils</t>
  </si>
  <si>
    <t>FalkirkCost per School Meal - School holidays (£)</t>
  </si>
  <si>
    <t>FalkirkCost per School Meal - Term time (£)</t>
  </si>
  <si>
    <t>FalkirkNumber of Free School Meals - Term time (units)</t>
  </si>
  <si>
    <t>FalkirkNumber of paid for School Meals - Term time (units)</t>
  </si>
  <si>
    <t>FalkirkNumber of School Meals - School holidays (units)</t>
  </si>
  <si>
    <t>FalkirkSchool Meals - Customer and Client Receipts only</t>
  </si>
  <si>
    <t>FalkirkSchool Meals - School holidays</t>
  </si>
  <si>
    <t>FalkirkSchool Meals - Term time</t>
  </si>
  <si>
    <t>FalkirkTotal Number of School Meals - Term time (units)</t>
  </si>
  <si>
    <t>Fife2022-23Number of Pupils</t>
  </si>
  <si>
    <t>Fife2023-24Number of Pupils</t>
  </si>
  <si>
    <t>FifeCost per School Meal - School holidays (£)</t>
  </si>
  <si>
    <t>FifeCost per School Meal - Term time (£)</t>
  </si>
  <si>
    <t>FifeNumber of Free School Meals - Term time (units)</t>
  </si>
  <si>
    <t>FifeNumber of paid for School Meals - Term time (units)</t>
  </si>
  <si>
    <t>FifeNumber of School Meals - School holidays (units)</t>
  </si>
  <si>
    <t>FifeSchool Meals - Customer and Client Receipts only</t>
  </si>
  <si>
    <t>FifeSchool Meals - School holidays</t>
  </si>
  <si>
    <t>FifeSchool Meals - Term time</t>
  </si>
  <si>
    <t>FifeTotal Number of School Meals - Term time (units)</t>
  </si>
  <si>
    <t>Glasgow City2022-23Number of Pupils</t>
  </si>
  <si>
    <t>Glasgow City2023-24Number of Pupils</t>
  </si>
  <si>
    <t>Glasgow CityCost per School Meal - School holidays (£)</t>
  </si>
  <si>
    <t>Glasgow CityCost per School Meal - Term time (£)</t>
  </si>
  <si>
    <t>Glasgow CityNumber of Free School Meals - Term time (units)</t>
  </si>
  <si>
    <t>Glasgow CityNumber of paid for School Meals - Term time (units)</t>
  </si>
  <si>
    <t>Glasgow CityNumber of School Meals - School holidays (units)</t>
  </si>
  <si>
    <t>Glasgow CitySchool Meals - Customer and Client Receipts only</t>
  </si>
  <si>
    <t>Glasgow CitySchool Meals - School holidays</t>
  </si>
  <si>
    <t>Glasgow CitySchool Meals - Term time</t>
  </si>
  <si>
    <t>Glasgow CityTotal Number of School Meals - Term time (units)</t>
  </si>
  <si>
    <t>Highland2022-23Number of Pupils</t>
  </si>
  <si>
    <t>Highland2023-24Number of Pupils</t>
  </si>
  <si>
    <t>HighlandCost per School Meal - School holidays (£)</t>
  </si>
  <si>
    <t>HighlandCost per School Meal - Term time (£)</t>
  </si>
  <si>
    <t>HighlandNumber of Free School Meals - Term time (units)</t>
  </si>
  <si>
    <t>HighlandNumber of paid for School Meals - Term time (units)</t>
  </si>
  <si>
    <t>HighlandNumber of School Meals - School holidays (units)</t>
  </si>
  <si>
    <t>HighlandSchool Meals - Customer and Client Receipts only</t>
  </si>
  <si>
    <t>HighlandSchool Meals - School holidays</t>
  </si>
  <si>
    <t>HighlandSchool Meals - Term time</t>
  </si>
  <si>
    <t>HighlandTotal Number of School Meals - Term time (units)</t>
  </si>
  <si>
    <t>Inverclyde2022-23Number of Pupils</t>
  </si>
  <si>
    <t>Inverclyde2023-24Number of Pupils</t>
  </si>
  <si>
    <t>InverclydeCost per School Meal - School holidays (£)</t>
  </si>
  <si>
    <t>InverclydeCost per School Meal - Term time (£)</t>
  </si>
  <si>
    <t>InverclydeNumber of Free School Meals - Term time (units)</t>
  </si>
  <si>
    <t>InverclydeNumber of paid for School Meals - Term time (units)</t>
  </si>
  <si>
    <t>InverclydeNumber of School Meals - School holidays (units)</t>
  </si>
  <si>
    <t>InverclydeSchool Meals - Customer and Client Receipts only</t>
  </si>
  <si>
    <t>InverclydeSchool Meals - School holidays</t>
  </si>
  <si>
    <t>InverclydeSchool Meals - Term time</t>
  </si>
  <si>
    <t>InverclydeTotal Number of School Meals - Term time (units)</t>
  </si>
  <si>
    <t>Midlothian2022-23Number of Pupils</t>
  </si>
  <si>
    <t>Midlothian2023-24Number of Pupils</t>
  </si>
  <si>
    <t>MidlothianCost per School Meal - School holidays (£)</t>
  </si>
  <si>
    <t>MidlothianCost per School Meal - Term time (£)</t>
  </si>
  <si>
    <t>MidlothianNumber of Free School Meals - Term time (units)</t>
  </si>
  <si>
    <t>MidlothianNumber of paid for School Meals - Term time (units)</t>
  </si>
  <si>
    <t>MidlothianNumber of School Meals - School holidays (units)</t>
  </si>
  <si>
    <t>MidlothianSchool Meals - Customer and Client Receipts only</t>
  </si>
  <si>
    <t>MidlothianSchool Meals - School holidays</t>
  </si>
  <si>
    <t>MidlothianSchool Meals - Term time</t>
  </si>
  <si>
    <t>MidlothianTotal Number of School Meals - Term time (units)</t>
  </si>
  <si>
    <t>Moray2022-23Number of Pupils</t>
  </si>
  <si>
    <t>Moray2023-24Number of Pupils</t>
  </si>
  <si>
    <t>MorayCost per School Meal - School holidays (£)</t>
  </si>
  <si>
    <t>MorayCost per School Meal - Term time (£)</t>
  </si>
  <si>
    <t>MorayNumber of Free School Meals - Term time (units)</t>
  </si>
  <si>
    <t>MorayNumber of paid for School Meals - Term time (units)</t>
  </si>
  <si>
    <t>MorayNumber of School Meals - School holidays (units)</t>
  </si>
  <si>
    <t>MoraySchool Meals - Customer and Client Receipts only</t>
  </si>
  <si>
    <t>MoraySchool Meals - School holidays</t>
  </si>
  <si>
    <t>MoraySchool Meals - Term time</t>
  </si>
  <si>
    <t>MorayTotal Number of School Meals - Term time (units)</t>
  </si>
  <si>
    <t>Na h-Eileanan Siar2022-23Number of Pupils</t>
  </si>
  <si>
    <t>Na h-Eileanan Siar2023-24Number of Pupils</t>
  </si>
  <si>
    <t>Na h-Eileanan SiarCost per School Meal - School holidays (£)</t>
  </si>
  <si>
    <t>Na h-Eileanan SiarCost per School Meal - Term time (£)</t>
  </si>
  <si>
    <t>Na h-Eileanan SiarNumber of Free School Meals - Term time (units)</t>
  </si>
  <si>
    <t>Na h-Eileanan SiarNumber of paid for School Meals - Term time (units)</t>
  </si>
  <si>
    <t>Na h-Eileanan SiarNumber of School Meals - School holidays (units)</t>
  </si>
  <si>
    <t>Na h-Eileanan SiarSchool Meals - Customer and Client Receipts only</t>
  </si>
  <si>
    <t>Na h-Eileanan SiarSchool Meals - School holidays</t>
  </si>
  <si>
    <t>Na h-Eileanan SiarSchool Meals - Term time</t>
  </si>
  <si>
    <t>Na h-Eileanan SiarTotal Number of School Meals - Term time (units)</t>
  </si>
  <si>
    <t>North Ayrshire2022-23Number of Pupils</t>
  </si>
  <si>
    <t>North Ayrshire2023-24Number of Pupils</t>
  </si>
  <si>
    <t>North AyrshireCost per School Meal - School holidays (£)</t>
  </si>
  <si>
    <t>North AyrshireCost per School Meal - Term time (£)</t>
  </si>
  <si>
    <t>North AyrshireNumber of Free School Meals - Term time (units)</t>
  </si>
  <si>
    <t>North AyrshireNumber of paid for School Meals - Term time (units)</t>
  </si>
  <si>
    <t>North AyrshireNumber of School Meals - School holidays (units)</t>
  </si>
  <si>
    <t>North AyrshireSchool Meals - Customer and Client Receipts only</t>
  </si>
  <si>
    <t>North AyrshireSchool Meals - School holidays</t>
  </si>
  <si>
    <t>North AyrshireSchool Meals - Term time</t>
  </si>
  <si>
    <t>North AyrshireTotal Number of School Meals - Term time (units)</t>
  </si>
  <si>
    <t>North Lanarkshire2022-23Number of Pupils</t>
  </si>
  <si>
    <t>North Lanarkshire2023-24Number of Pupils</t>
  </si>
  <si>
    <t>North LanarkshireCost per School Meal - School holidays (£)</t>
  </si>
  <si>
    <t>North LanarkshireCost per School Meal - Term time (£)</t>
  </si>
  <si>
    <t>North LanarkshireNumber of Free School Meals - Term time (units)</t>
  </si>
  <si>
    <t>North LanarkshireNumber of paid for School Meals - Term time (units)</t>
  </si>
  <si>
    <t>North LanarkshireNumber of School Meals - School holidays (units)</t>
  </si>
  <si>
    <t>North LanarkshireSchool Meals - Customer and Client Receipts only</t>
  </si>
  <si>
    <t>North LanarkshireSchool Meals - School holidays</t>
  </si>
  <si>
    <t>North LanarkshireSchool Meals - Term time</t>
  </si>
  <si>
    <t>North LanarkshireTotal Number of School Meals - Term time (units)</t>
  </si>
  <si>
    <t>Orkney Islands2022-23Number of Pupils</t>
  </si>
  <si>
    <t>Orkney Islands2023-24Number of Pupils</t>
  </si>
  <si>
    <t>Orkney IslandsCost per School Meal - School holidays (£)</t>
  </si>
  <si>
    <t>Orkney IslandsCost per School Meal - Term time (£)</t>
  </si>
  <si>
    <t>Orkney IslandsNumber of Free School Meals - Term time (units)</t>
  </si>
  <si>
    <t>Orkney IslandsNumber of paid for School Meals - Term time (units)</t>
  </si>
  <si>
    <t>Orkney IslandsNumber of School Meals - School holidays (units)</t>
  </si>
  <si>
    <t>Orkney IslandsSchool Meals - Customer and Client Receipts only</t>
  </si>
  <si>
    <t>Orkney IslandsSchool Meals - School holidays</t>
  </si>
  <si>
    <t>Orkney IslandsSchool Meals - Term time</t>
  </si>
  <si>
    <t>Orkney IslandsTotal Number of School Meals - Term time (units)</t>
  </si>
  <si>
    <t>Perth &amp; Kinross2022-23Number of Pupils</t>
  </si>
  <si>
    <t>Perth &amp; Kinross2023-24Number of Pupils</t>
  </si>
  <si>
    <t>Perth &amp; KinrossCost per School Meal - School holidays (£)</t>
  </si>
  <si>
    <t>Perth &amp; KinrossCost per School Meal - Term time (£)</t>
  </si>
  <si>
    <t>Perth &amp; KinrossNumber of Free School Meals - Term time (units)</t>
  </si>
  <si>
    <t>Perth &amp; KinrossNumber of paid for School Meals - Term time (units)</t>
  </si>
  <si>
    <t>Perth &amp; KinrossNumber of School Meals - School holidays (units)</t>
  </si>
  <si>
    <t>Perth &amp; KinrossSchool Meals - Customer and Client Receipts only</t>
  </si>
  <si>
    <t>Perth &amp; KinrossSchool Meals - School holidays</t>
  </si>
  <si>
    <t>Perth &amp; KinrossSchool Meals - Term time</t>
  </si>
  <si>
    <t>Perth &amp; KinrossTotal Number of School Meals - Term time (units)</t>
  </si>
  <si>
    <t>Renfrewshire2022-23Number of Pupils</t>
  </si>
  <si>
    <t>Renfrewshire2023-24Number of Pupils</t>
  </si>
  <si>
    <t>RenfrewshireCost per School Meal - School holidays (£)</t>
  </si>
  <si>
    <t>RenfrewshireCost per School Meal - Term time (£)</t>
  </si>
  <si>
    <t>RenfrewshireNumber of Free School Meals - Term time (units)</t>
  </si>
  <si>
    <t>RenfrewshireNumber of paid for School Meals - Term time (units)</t>
  </si>
  <si>
    <t>RenfrewshireNumber of School Meals - School holidays (units)</t>
  </si>
  <si>
    <t>RenfrewshireSchool Meals - Customer and Client Receipts only</t>
  </si>
  <si>
    <t>RenfrewshireSchool Meals - School holidays</t>
  </si>
  <si>
    <t>RenfrewshireSchool Meals - Term time</t>
  </si>
  <si>
    <t>RenfrewshireTotal Number of School Meals - Term time (units)</t>
  </si>
  <si>
    <t>Scottish Borders2022-23Number of Pupils</t>
  </si>
  <si>
    <t>Scottish Borders2023-24Number of Pupils</t>
  </si>
  <si>
    <t>Scottish BordersCost per School Meal - School holidays (£)</t>
  </si>
  <si>
    <t>Scottish BordersCost per School Meal - Term time (£)</t>
  </si>
  <si>
    <t>Scottish BordersNumber of Free School Meals - Term time (units)</t>
  </si>
  <si>
    <t>Scottish BordersNumber of paid for School Meals - Term time (units)</t>
  </si>
  <si>
    <t>Scottish BordersNumber of School Meals - School holidays (units)</t>
  </si>
  <si>
    <t>Scottish BordersSchool Meals - Customer and Client Receipts only</t>
  </si>
  <si>
    <t>Scottish BordersSchool Meals - School holidays</t>
  </si>
  <si>
    <t>Scottish BordersSchool Meals - Term time</t>
  </si>
  <si>
    <t>Scottish BordersTotal Number of School Meals - Term time (units)</t>
  </si>
  <si>
    <t>Shetland Islands2022-23Number of Pupils</t>
  </si>
  <si>
    <t>Shetland Islands2023-24Number of Pupils</t>
  </si>
  <si>
    <t>Shetland IslandsCost per School Meal - School holidays (£)</t>
  </si>
  <si>
    <t>Shetland IslandsCost per School Meal - Term time (£)</t>
  </si>
  <si>
    <t>Shetland IslandsNumber of Free School Meals - Term time (units)</t>
  </si>
  <si>
    <t>Shetland IslandsNumber of paid for School Meals - Term time (units)</t>
  </si>
  <si>
    <t>Shetland IslandsNumber of School Meals - School holidays (units)</t>
  </si>
  <si>
    <t>Shetland IslandsSchool Meals - Customer and Client Receipts only</t>
  </si>
  <si>
    <t>Shetland IslandsSchool Meals - School holidays</t>
  </si>
  <si>
    <t>Shetland IslandsSchool Meals - Term time</t>
  </si>
  <si>
    <t>Shetland IslandsTotal Number of School Meals - Term time (units)</t>
  </si>
  <si>
    <t>South Ayrshire2022-23Number of Pupils</t>
  </si>
  <si>
    <t>South Ayrshire2023-24Number of Pupils</t>
  </si>
  <si>
    <t>South AyrshireCost per School Meal - School holidays (£)</t>
  </si>
  <si>
    <t>South AyrshireCost per School Meal - Term time (£)</t>
  </si>
  <si>
    <t>South AyrshireNumber of Free School Meals - Term time (units)</t>
  </si>
  <si>
    <t>South AyrshireNumber of paid for School Meals - Term time (units)</t>
  </si>
  <si>
    <t>South AyrshireNumber of School Meals - School holidays (units)</t>
  </si>
  <si>
    <t>South AyrshireSchool Meals - Customer and Client Receipts only</t>
  </si>
  <si>
    <t>South AyrshireSchool Meals - School holidays</t>
  </si>
  <si>
    <t>South AyrshireSchool Meals - Term time</t>
  </si>
  <si>
    <t>South AyrshireTotal Number of School Meals - Term time (units)</t>
  </si>
  <si>
    <t>South Lanarkshire2022-23Number of Pupils</t>
  </si>
  <si>
    <t>South Lanarkshire2023-24Number of Pupils</t>
  </si>
  <si>
    <t>South LanarkshireCost per School Meal - School holidays (£)</t>
  </si>
  <si>
    <t>South LanarkshireCost per School Meal - Term time (£)</t>
  </si>
  <si>
    <t>South LanarkshireNumber of Free School Meals - Term time (units)</t>
  </si>
  <si>
    <t>South LanarkshireNumber of paid for School Meals - Term time (units)</t>
  </si>
  <si>
    <t>South LanarkshireNumber of School Meals - School holidays (units)</t>
  </si>
  <si>
    <t>South LanarkshireSchool Meals - Customer and Client Receipts only</t>
  </si>
  <si>
    <t>South LanarkshireSchool Meals - School holidays</t>
  </si>
  <si>
    <t>South LanarkshireSchool Meals - Term time</t>
  </si>
  <si>
    <t>South LanarkshireTotal Number of School Meals - Term time (units)</t>
  </si>
  <si>
    <t>Stirling2022-23Number of Pupils</t>
  </si>
  <si>
    <t>Stirling2023-24Number of Pupils</t>
  </si>
  <si>
    <t>StirlingCost per School Meal - School holidays (£)</t>
  </si>
  <si>
    <t>StirlingCost per School Meal - Term time (£)</t>
  </si>
  <si>
    <t>StirlingNumber of Free School Meals - Term time (units)</t>
  </si>
  <si>
    <t>StirlingNumber of paid for School Meals - Term time (units)</t>
  </si>
  <si>
    <t>StirlingNumber of School Meals - School holidays (units)</t>
  </si>
  <si>
    <t>StirlingSchool Meals - Customer and Client Receipts only</t>
  </si>
  <si>
    <t>StirlingSchool Meals - School holidays</t>
  </si>
  <si>
    <t>StirlingSchool Meals - Term time</t>
  </si>
  <si>
    <t>StirlingTotal Number of School Meals - Term time (units)</t>
  </si>
  <si>
    <t>West Dunbartonshire2022-23Number of Pupils</t>
  </si>
  <si>
    <t>West Dunbartonshire2023-24Number of Pupils</t>
  </si>
  <si>
    <t>West DunbartonshireCost per School Meal - School holidays (£)</t>
  </si>
  <si>
    <t>West DunbartonshireCost per School Meal - Term time (£)</t>
  </si>
  <si>
    <t>West DunbartonshireNumber of Free School Meals - Term time (units)</t>
  </si>
  <si>
    <t>West DunbartonshireNumber of paid for School Meals - Term time (units)</t>
  </si>
  <si>
    <t>West DunbartonshireNumber of School Meals - School holidays (units)</t>
  </si>
  <si>
    <t>West DunbartonshireSchool Meals - Customer and Client Receipts only</t>
  </si>
  <si>
    <t>West DunbartonshireSchool Meals - School holidays</t>
  </si>
  <si>
    <t>West DunbartonshireSchool Meals - Term time</t>
  </si>
  <si>
    <t>West DunbartonshireTotal Number of School Meals - Term time (units)</t>
  </si>
  <si>
    <t>West Lothian2022-23Number of Pupils</t>
  </si>
  <si>
    <t>West Lothian2023-24Number of Pupils</t>
  </si>
  <si>
    <t>West LothianCost per School Meal - School holidays (£)</t>
  </si>
  <si>
    <t>West LothianCost per School Meal - Term time (£)</t>
  </si>
  <si>
    <t>West LothianNumber of Free School Meals - Term time (units)</t>
  </si>
  <si>
    <t>West LothianNumber of paid for School Meals - Term time (units)</t>
  </si>
  <si>
    <t>West LothianNumber of School Meals - School holidays (units)</t>
  </si>
  <si>
    <t>West LothianSchool Meals - Customer and Client Receipts only</t>
  </si>
  <si>
    <t>West LothianSchool Meals - School holidays</t>
  </si>
  <si>
    <t>West LothianSchool Meals - Term time</t>
  </si>
  <si>
    <t>West LothianTotal Number of School Meals - Term time (units)</t>
  </si>
  <si>
    <t>Take Up - Term Time</t>
  </si>
  <si>
    <t>Maximum number of meals - Term Time</t>
  </si>
  <si>
    <t>mycol</t>
  </si>
  <si>
    <t>mymin</t>
  </si>
  <si>
    <t>mymax</t>
  </si>
  <si>
    <t>Check of Take Up rates compared to 2022-23 ranges.</t>
  </si>
  <si>
    <t>($T$9:$T$21,$C$52:$F$52,$H$52:$I$52,$M$36:$M$51,$M$53:$M$63,$D$82:$F$82)</t>
  </si>
  <si>
    <t xml:space="preserve">See: G:\FCSD\Linked Spreadsheets\ASD Statistics\LFRs 2023-24\LFR 2023-24 - A Lookup File.xlsx </t>
  </si>
  <si>
    <t>Data for Validation: 2022-23</t>
  </si>
  <si>
    <t>ABS((C70-C86)/C86)&gt;0.1</t>
  </si>
  <si>
    <t>(C$70:$F$71,$C$73:$F$74,$C$77:$F$77)</t>
  </si>
  <si>
    <t>($C$73:$J$73,$M$80,$M$86,$M$87, $M$88,$E$91:$E$92,$J$105,$N$105:$O$105)</t>
  </si>
  <si>
    <t>($N$36,$N$39:$N$40,$N$43:$N$46,$C$50:$J$50,$O$44,$O$40)</t>
  </si>
  <si>
    <t>LFR Cell Reference</t>
  </si>
  <si>
    <t xml:space="preserve">M37 </t>
  </si>
  <si>
    <t>Support Services - Total General Fund</t>
  </si>
  <si>
    <t>Total General Fund - Gross Expenditure inc RCC</t>
  </si>
  <si>
    <t>M77</t>
  </si>
  <si>
    <t>Total General Fund - Revenue Contribution to Capital (RCC)</t>
  </si>
  <si>
    <t>M43</t>
  </si>
  <si>
    <t>Total General Fund - Gross Expenditure Adjusted for LFR</t>
  </si>
  <si>
    <t>M31</t>
  </si>
  <si>
    <t>Total General Fund - Transfer Payment to IJB</t>
  </si>
  <si>
    <t>Pre-Primary education - Gross expenditure inc. RCC</t>
  </si>
  <si>
    <t>C36</t>
  </si>
  <si>
    <t>Pre-Primary education - Revenue Contribution to Capital (RCC)</t>
  </si>
  <si>
    <t>C9</t>
  </si>
  <si>
    <t>Pre-Primary education - Support Sevices</t>
  </si>
  <si>
    <t>C15</t>
  </si>
  <si>
    <t xml:space="preserve">Pre-Primary education - Gross Expenditure Adjusted for LFR </t>
  </si>
  <si>
    <t>Primary education - Gross expenditure inc. RCC</t>
  </si>
  <si>
    <t>D36</t>
  </si>
  <si>
    <t>Primary education - Revenue Contribution to Capital (RCC)</t>
  </si>
  <si>
    <t>D9</t>
  </si>
  <si>
    <t>Primary education - Support Sevices</t>
  </si>
  <si>
    <t>D15</t>
  </si>
  <si>
    <t xml:space="preserve">Primary education - Gross Expenditure Adjusted for LFR </t>
  </si>
  <si>
    <t>Secondary education - Gross expenditure inc. RCC</t>
  </si>
  <si>
    <t>E36</t>
  </si>
  <si>
    <t>Secondary education - Revenue Contribution to Capital (RCC)</t>
  </si>
  <si>
    <t>E9</t>
  </si>
  <si>
    <t>Secondary education - Support Sevices</t>
  </si>
  <si>
    <t>E15</t>
  </si>
  <si>
    <t xml:space="preserve">Secondary education - Gross Expenditure Adjusted for LFR </t>
  </si>
  <si>
    <t>Museums and Galleries - Net Expenditure (excluding Support Services)</t>
  </si>
  <si>
    <t>Museums and Galleries - Revenue Contribution to Capital (RCC)</t>
  </si>
  <si>
    <t>C26</t>
  </si>
  <si>
    <t>Museums and Galleries - Net Expenditure</t>
  </si>
  <si>
    <t>Museums and Galleries - Support Sevices</t>
  </si>
  <si>
    <t xml:space="preserve">Museums and Galleries - Gross Expenditure Adjusted for LFR </t>
  </si>
  <si>
    <t>Libaries - Net Expenditure (excluding Support Services)</t>
  </si>
  <si>
    <t>F36</t>
  </si>
  <si>
    <t>Libaries - Revenue Contribution to Capital (RCC)</t>
  </si>
  <si>
    <t>F26</t>
  </si>
  <si>
    <t>Libaries - Net Expenditure</t>
  </si>
  <si>
    <t>F9</t>
  </si>
  <si>
    <t>Libaries - Support Sevices</t>
  </si>
  <si>
    <t>F15</t>
  </si>
  <si>
    <t xml:space="preserve">Libaries - Gross Expenditure Adjusted for LFR </t>
  </si>
  <si>
    <t>Sports Facilities - Net Expenditure (excluding Support Services)</t>
  </si>
  <si>
    <t>K36</t>
  </si>
  <si>
    <t>Sports Facilities - Revenue Contribution to Capital (RCC)</t>
  </si>
  <si>
    <t>K26</t>
  </si>
  <si>
    <t>Sports Facilities - Net Expenditure</t>
  </si>
  <si>
    <t>K9</t>
  </si>
  <si>
    <t>Sports Facilities - Support Sevices</t>
  </si>
  <si>
    <t>K15</t>
  </si>
  <si>
    <t xml:space="preserve">Sports Facilities - Gross Expenditure Adjusted for LFR </t>
  </si>
  <si>
    <t>Community Parks and Open Spaces - Net Expenditure 
(excluding Support Services)</t>
  </si>
  <si>
    <t>L36</t>
  </si>
  <si>
    <t>Community Parks and Open Spaces - Revenue Contribution to Capital (RCC)</t>
  </si>
  <si>
    <t>L26</t>
  </si>
  <si>
    <t>Community Parks and Open Spaces - Net Expenditure</t>
  </si>
  <si>
    <t>L9</t>
  </si>
  <si>
    <t>Community Parks and Open Spaces - Support Sevices</t>
  </si>
  <si>
    <t>L15</t>
  </si>
  <si>
    <t xml:space="preserve">Community Parks and Open Spaces - Gross Expenditure Adjusted for LFR </t>
  </si>
  <si>
    <t>Tourism - Gross Expenditure (excluding Support Services)</t>
  </si>
  <si>
    <t>I36</t>
  </si>
  <si>
    <t>Tourism - Revenue Contribution to Capital (RCC)</t>
  </si>
  <si>
    <t>I9</t>
  </si>
  <si>
    <t>Tourism - Support Sevices</t>
  </si>
  <si>
    <t>I15</t>
  </si>
  <si>
    <t xml:space="preserve">Tourism - Gross Expenditure Adjusted for LFR </t>
  </si>
  <si>
    <t>LFR 03  &amp;  LFR SC</t>
  </si>
  <si>
    <t>E63</t>
  </si>
  <si>
    <t>Residential accommodation based services - Gross expenditure</t>
  </si>
  <si>
    <t>E73</t>
  </si>
  <si>
    <t>Fostering/Family placement - Gross expenditure</t>
  </si>
  <si>
    <r>
      <t xml:space="preserve">C19 </t>
    </r>
    <r>
      <rPr>
        <b/>
        <sz val="11"/>
        <color theme="1"/>
        <rFont val="Calibri"/>
        <family val="2"/>
        <scheme val="minor"/>
      </rPr>
      <t>(LFR SC)</t>
    </r>
  </si>
  <si>
    <t>Care at Home: Older people - Gross expenditure</t>
  </si>
  <si>
    <t>E18 (LFR SC)</t>
  </si>
  <si>
    <t>Care Homes : Older people - Gross expenditure net of customer and client receipts income</t>
  </si>
  <si>
    <t>C18 (LFR SC)</t>
  </si>
  <si>
    <t>Care Homes : Older people - Gross expenditure adjusted for LFR Purposes</t>
  </si>
  <si>
    <r>
      <rPr>
        <sz val="11"/>
        <color rgb="FF000000"/>
        <rFont val="Calibri"/>
        <family val="2"/>
      </rPr>
      <t>D18 (</t>
    </r>
    <r>
      <rPr>
        <b/>
        <sz val="11"/>
        <color rgb="FF000000"/>
        <rFont val="Calibri"/>
        <family val="2"/>
      </rPr>
      <t>LFR SC)</t>
    </r>
  </si>
  <si>
    <t>Care Homes : Older People - Customer Client Receipts Income</t>
  </si>
  <si>
    <t>Adult Social Work - Gross expenditure inc. RCC</t>
  </si>
  <si>
    <t>Adult Social Work - Revenue Contribution to Capital (RCC)</t>
  </si>
  <si>
    <t>Adult Social Work  - Support Sevices</t>
  </si>
  <si>
    <t xml:space="preserve">Adult Social Work  - Gross Expenditure Adjusted for LFR </t>
  </si>
  <si>
    <t>F47</t>
  </si>
  <si>
    <t>Direct Payments - Gross expenditure</t>
  </si>
  <si>
    <t>F48</t>
  </si>
  <si>
    <t>Managed personalised budgets - Gross expenditure</t>
  </si>
  <si>
    <t xml:space="preserve">Road and Winter Maintenance - Gross expenditure </t>
  </si>
  <si>
    <t>Road and Winter Maintenance - Revenue Contribution to Capital (RCC)</t>
  </si>
  <si>
    <t>Road and Winter Maintenance  - Support Sevices</t>
  </si>
  <si>
    <t xml:space="preserve">Road and Winter Maintenance  - Gross Expenditure Adjusted for LFR </t>
  </si>
  <si>
    <t>Trading Standards - Gross expenditure inc. RCC</t>
  </si>
  <si>
    <t>G9</t>
  </si>
  <si>
    <t>Trading Standards - Support Services</t>
  </si>
  <si>
    <t>G36</t>
  </si>
  <si>
    <t>Trading Standards - Revenue Contribution to Capital (RCC)</t>
  </si>
  <si>
    <t>G39</t>
  </si>
  <si>
    <t>Trading Standards - Support Services Costs -  Citizens Advice Bureaux/Money Advice</t>
  </si>
  <si>
    <t>G44</t>
  </si>
  <si>
    <t>Trading Standards  -  Citizens Advice Bureaux/Money Advice</t>
  </si>
  <si>
    <t>G15</t>
  </si>
  <si>
    <t xml:space="preserve">Trading Standards  - Gross Expenditure Adjusted for LFR </t>
  </si>
  <si>
    <t>G26</t>
  </si>
  <si>
    <t xml:space="preserve">Trading Standards - Net Revenue Expenditure on a Funding Basis </t>
  </si>
  <si>
    <t>Environmental Health - Gross expenditure inc. RCC</t>
  </si>
  <si>
    <t>Environmental Health - Revenue Contribution to Capital (RCC)</t>
  </si>
  <si>
    <t>Environmental Health  - Support Sevices</t>
  </si>
  <si>
    <t xml:space="preserve">Environmental Health  - Gross Expenditure Adjusted for LFR </t>
  </si>
  <si>
    <t>Waste Collection - Net expenditure inc. RCC</t>
  </si>
  <si>
    <t>H26</t>
  </si>
  <si>
    <t>Waste Collection - Net expenditure</t>
  </si>
  <si>
    <t>H36</t>
  </si>
  <si>
    <t>Waste Collection - Revenue Contribution to Capital (RCC)</t>
  </si>
  <si>
    <t>H9</t>
  </si>
  <si>
    <t>Waste Collection  - Support Sevices</t>
  </si>
  <si>
    <t>H15</t>
  </si>
  <si>
    <t xml:space="preserve">Waste Collection  - Gross Expenditure Adjusted for LFR </t>
  </si>
  <si>
    <t>Waste Disposal - Net expenditure inc. RCC</t>
  </si>
  <si>
    <t>I26</t>
  </si>
  <si>
    <t>Waste Disposal - Net expenditure</t>
  </si>
  <si>
    <t>Waste Disposal - Revenue Contribution to Capital (RCC)</t>
  </si>
  <si>
    <t>Waste Disposal  - Support Sevices</t>
  </si>
  <si>
    <t xml:space="preserve">Waste Disposal  - Gross Expenditure Adjusted for LFR </t>
  </si>
  <si>
    <r>
      <t xml:space="preserve">J46 </t>
    </r>
    <r>
      <rPr>
        <b/>
        <sz val="11"/>
        <color theme="1"/>
        <rFont val="Calibri"/>
        <family val="2"/>
        <scheme val="minor"/>
      </rPr>
      <t>minus</t>
    </r>
    <r>
      <rPr>
        <sz val="11"/>
        <color theme="1"/>
        <rFont val="Calibri"/>
        <family val="2"/>
        <scheme val="minor"/>
      </rPr>
      <t xml:space="preserve"> J40</t>
    </r>
  </si>
  <si>
    <t>Street cleaning - Net expenditure</t>
  </si>
  <si>
    <t>Planning - Gross Expenditure inc.RCC</t>
  </si>
  <si>
    <t>(C9:E9)</t>
  </si>
  <si>
    <t>Planning - Support Services</t>
  </si>
  <si>
    <t>(C36:E36)</t>
  </si>
  <si>
    <t>Planning - Revenue Contribution to Capital (RCC)</t>
  </si>
  <si>
    <t>(C15:E15)</t>
  </si>
  <si>
    <t xml:space="preserve">Planning  - Gross Expenditure Adjusted for LFR </t>
  </si>
  <si>
    <t>Economic Development - (excluding Support Services)</t>
  </si>
  <si>
    <t>Economic Development - Support Services</t>
  </si>
  <si>
    <t>Economic Development - Revenue Contribution to Capital (RCC)</t>
  </si>
  <si>
    <t xml:space="preserve">Economic Development  - Gross Expenditure Adjusted for LFR </t>
  </si>
  <si>
    <t>Captial Return</t>
  </si>
  <si>
    <t>G135</t>
  </si>
  <si>
    <t>Roads - Total Capital Expenditure</t>
  </si>
  <si>
    <t>G154</t>
  </si>
  <si>
    <t>Economic Development - Total Capital Expenditure</t>
  </si>
  <si>
    <t>G123</t>
  </si>
  <si>
    <t>Tourism - Total Capital Expenditure</t>
  </si>
  <si>
    <t xml:space="preserve">Source </t>
  </si>
  <si>
    <t>Financial Sustainability Indicators</t>
  </si>
  <si>
    <t xml:space="preserve">Reserves </t>
  </si>
  <si>
    <t>Per Movement in Reserves Statement</t>
  </si>
  <si>
    <t>Usable reserves as a % of council annual budgeted net revenue</t>
  </si>
  <si>
    <t>Per Financial Statements</t>
  </si>
  <si>
    <t xml:space="preserve">Uncommitted General Fund Balance as a % of council annual budgeted net revenue </t>
  </si>
  <si>
    <t>Debt</t>
  </si>
  <si>
    <t>Prudential Indicators</t>
  </si>
  <si>
    <t>Ratio of Financing Costs to Net revenue Stream - General Fund</t>
  </si>
  <si>
    <t>Ratio of Financing Costs to Net Revenue Stream - Housing Revenue Account</t>
  </si>
  <si>
    <t xml:space="preserve">Outturn </t>
  </si>
  <si>
    <t xml:space="preserve">Actual Outturn Report submitted to Committee </t>
  </si>
  <si>
    <t>Net outturn revenue expenditure as reported to committee (£000s)</t>
  </si>
  <si>
    <t>Net budgeted revenue expenditure as reported to committee (£000s)</t>
  </si>
  <si>
    <t>Actual outturn as a percentage of budgeted expenditure</t>
  </si>
  <si>
    <t xml:space="preserve">Local Government Benchmarking Framework </t>
  </si>
  <si>
    <t>($C$14:$D$14,$C$20:$D$22,$G$18:$H$19)</t>
  </si>
  <si>
    <t>($K$36,$K$43,$C$44:$G$44,$E$79:$F$79,$C$108:$G$108,$C$142:$G$142,$K$47:$L$47)</t>
  </si>
  <si>
    <t>Non-zero values must be provided in this section.</t>
  </si>
  <si>
    <t>Completed returns should be emailed to the LGF Stats mailbox by no later than Friday 25th October 2024.</t>
  </si>
  <si>
    <t>This worksheet agrees with G:\FCSD\Linked Spreadsheets\ASD Statistics\LFR - R Code\R Code - Finance Circular Checker - POBE 2024</t>
  </si>
  <si>
    <t>($F$9:$F$62,$D$52)</t>
  </si>
  <si>
    <t>General Revenue Grant (Circular 2/2024)</t>
  </si>
  <si>
    <t>General Revenue Grant (Circular 2/2024) - PLEASE IGNORE</t>
  </si>
  <si>
    <t>Local government finance circular No. 2/2024: settlement for 2024-2025 - gov.scot (www.gov.scot)</t>
  </si>
  <si>
    <t>GRG2</t>
  </si>
  <si>
    <t>The table below provides the figures used to calculate the pre-populated GRG figures in LFR A0, Cell C47. The note of the source of these figures is provided underneath the table.</t>
  </si>
  <si>
    <t>FC 2/2024
Annex C, Col J</t>
  </si>
  <si>
    <t>FC 2/2024
Annex C, Col L</t>
  </si>
  <si>
    <t>FC 2/2024
Not applicable for 2023-24.</t>
  </si>
  <si>
    <t>Long-term liabilities - Pensions (record as positive if now an asset)</t>
  </si>
  <si>
    <t>THERE ARE CRITICAL ERRORS IN THIS FORM - DO NOT SUBMIT</t>
  </si>
  <si>
    <t>($G$42:$G$43,$I$58:$I$62,$I$64,$I$66,$I$70:$I$73,$I$95:$I$97,$I$100:$I$101,$E$103:$F$103,$E$106:$E$108,$I$185,$S$185,$O$190,$O$197,$O$199:$O$201,$C$205:$D$205,$G$205:$I$205,$Q$213,$O$222,$O$229,$C$244:$D$244,$M$244,$G$250:$G$252,$G$254,$G$256),[$E$261,$E$271,$E$286,$G$296,$G$298,$G$300,$G$305,$G$309,$G$318, $G$52,$G$53, $I$53]</t>
  </si>
  <si>
    <t>CG - Gross</t>
  </si>
  <si>
    <t>CG - Income</t>
  </si>
  <si>
    <t>CG - Net</t>
  </si>
  <si>
    <t>CG Value from Last Year</t>
  </si>
  <si>
    <t>($Q$18,$Q$21,$Q$56,$Q$72,$Q$77,$Q$82,$X$43:$X$72)</t>
  </si>
  <si>
    <t>Please cut and paste these figures into the Improvement Service return.</t>
  </si>
  <si>
    <t>You still need to submit these figures directly to the Improvement Service.</t>
  </si>
  <si>
    <t>Please use this sheet to help you complete the Local Government Benchmarking Framework return.</t>
  </si>
  <si>
    <t>Not completed</t>
  </si>
  <si>
    <t>Note: The last seven cells, covering Financial Sustainability, have not been calculated.</t>
  </si>
  <si>
    <t>Additional breakdown of whether reserves are for: 
• Statutory commitments/specific grants
• Non-statutory earmarked reserves
• Reserves arising from Service Concessions flexibility
• Reserves arising from Loans Fund review</t>
  </si>
  <si>
    <t>Additional Information is being collected on Earmarked Reserves (LFR 23)</t>
  </si>
  <si>
    <t>A new tab has been added which pulls out the relevant figures from the LFR return. These can then be copied over to the LGBF return.</t>
  </si>
  <si>
    <t>Making it eaiser for Local authorities to complete the Local Government Benchmarking Framework (LGBF)</t>
  </si>
  <si>
    <t>Local Government Benchmarking Framework (LGBF) Return - Auto-Completed Return</t>
  </si>
  <si>
    <t>LGBF Return</t>
  </si>
  <si>
    <t>($B$33:$G$33)</t>
  </si>
  <si>
    <t>$E15 = "No"</t>
  </si>
  <si>
    <t>Version 2</t>
  </si>
  <si>
    <t xml:space="preserve">Richard Lloyd-Bithell </t>
  </si>
  <si>
    <t>Our methodology of allocating Education costs has been revised to ensure that costs reported in POBE and LFR are applied consistently. This has resulted in an increase in the amount allocated to Special Education expenditure.</t>
  </si>
  <si>
    <t xml:space="preserve">Museums &amp; Galleries - large increases in retail expenditureand income, and increase in employee costs - customer assistants
Increased income from City Chambers Events team with reduced net costs
Sport Facilities – reduction to service payment made to Edinburgh Leisure 
 </t>
  </si>
  <si>
    <t>Adult Social Care income included £30m of Ukraine funding in 2022/23</t>
  </si>
  <si>
    <t>Lighting expenditure up due to energy price increases
Network &amp; Traffic Management Other - income increase relates to drawdown of a £3.5m provision made for tram developer contributions should the tram line to Newhaven not go ahead
Parking Services – income increase due to expansion of Controlled Parking Zones and 20% increase in parking fees
Concessionary Fares - Increase due to expansion of trams to Newhaven and increase in over 60's concession costs for CEC concessionary cards used on trams 
Support to Operators &amp; Voluntary Groups - Edinburgh Trams reduced from £12m to £8m</t>
  </si>
  <si>
    <t>Environmental Health income - increases in pest control, water and food testing, Legionella testing and an uplift applied to all fees and charges, and favourable movement in bad debt provision
Waste collection income increase - ZWS (gov) grant for communal bins, favourable adjustment to bad debt provision and increased income from trade waste collections (inflation)
Waste disposal - large increase in income received from CRC contractors (inflation), favourable adjustments to bad debt provisions and increased income from recycling recharges</t>
  </si>
  <si>
    <t>Economic Development - reduction in spend due to no longer paying the Income Household grants CTax and FSM £5.650m from 22/23 position.
Economic Development - income increase relates to St James Quarter and Edinburgh International Conference Centre</t>
  </si>
  <si>
    <t>Election spend reduced by £950k as City Council election in 2022-23
Non-road lighting - increasing energy prices
Column T (Other ) Expenditure includes NDR Empty Property Relief of £17.6m.
Edinburgh Building Services (EBS) is also included here - increased activity in works to address and improve the Empty Homes position within HRA, primarily carried out by subcontractors, and 10% uplift in Framework Contract costs due to inflation
Column T (Other ) Income increase primarily the contra effect of the above EBS expenditure, recharged to HRA by EBS for the work on empty homes</t>
  </si>
  <si>
    <t xml:space="preserve">Private Sector Housing Renewal – reduced level of expenditure in this area primarily relates to less work activity being carried out on owners' properites in the Edinburgh Shared Repairs Service and works on mixed tenure properties through Mixed Tenure Improvement Service 
Homelessness Income - Work has been ongoing to improve gross Housing Benefit income collection rates.  In addition £4.4m of provisions have been drawn down to help mitigate the rising cost in 2023/24.                                                                Homelessness Expenditure - Temporary accommodation costs continue to increase due to rising rents and the number of households requiring Temporary Accommodation
Housing Support Services – additional extra £1m to community services (includes living wage uplift to providers) and £630k relating to Housing Benefit subsidies </t>
  </si>
  <si>
    <t>Row 66 Other £1,434k - difference per Andrew Waugh's email of 29/10/24</t>
  </si>
  <si>
    <t xml:space="preserve">cell C211 - £9.7m represents last years statutory repayment of debt use of capital receipts
</t>
  </si>
  <si>
    <t>LFR 2023-24 - Validation Queries</t>
  </si>
  <si>
    <t>Local Authority: City of Edinburgh</t>
  </si>
  <si>
    <t xml:space="preserve">Number of Queries: </t>
  </si>
  <si>
    <t>Deadline: Monday 9th December 2024</t>
  </si>
  <si>
    <t xml:space="preserve">Queries Completed: </t>
  </si>
  <si>
    <t>Validation checks have now been carried out on your return. The table below contains queries that have arisen as a result of these validation checks.</t>
  </si>
  <si>
    <r>
      <rPr>
        <b/>
        <sz val="12"/>
        <rFont val="Arial"/>
        <family val="2"/>
      </rPr>
      <t>Please review these queries, revising your return as required.</t>
    </r>
    <r>
      <rPr>
        <sz val="12"/>
        <rFont val="Arial"/>
        <family val="2"/>
      </rPr>
      <t xml:space="preserve"> The appropriate action taken should be selected from the dropdown in Column I and any additional comments can be provided in Column J.</t>
    </r>
  </si>
  <si>
    <r>
      <t xml:space="preserve">Once you have reviewed and actioned </t>
    </r>
    <r>
      <rPr>
        <b/>
        <sz val="12"/>
        <rFont val="Arial"/>
        <family val="2"/>
      </rPr>
      <t>all</t>
    </r>
    <r>
      <rPr>
        <sz val="12"/>
        <rFont val="Arial"/>
        <family val="2"/>
      </rPr>
      <t xml:space="preserve"> queries, please send a completed copy of this revised return to </t>
    </r>
    <r>
      <rPr>
        <u/>
        <sz val="12"/>
        <color rgb="FF0070C0"/>
        <rFont val="Arial"/>
        <family val="2"/>
      </rPr>
      <t>lgfstats@gov.scot</t>
    </r>
    <r>
      <rPr>
        <sz val="12"/>
        <rFont val="Arial"/>
        <family val="2"/>
      </rPr>
      <t>. To minimise version control issues, we will not be able to</t>
    </r>
  </si>
  <si>
    <r>
      <t xml:space="preserve">accept revised returns until </t>
    </r>
    <r>
      <rPr>
        <b/>
        <sz val="12"/>
        <rFont val="Arial"/>
        <family val="2"/>
      </rPr>
      <t xml:space="preserve">all </t>
    </r>
    <r>
      <rPr>
        <sz val="12"/>
        <rFont val="Arial"/>
        <family val="2"/>
      </rPr>
      <t>queries detailed in this file have been responded to.</t>
    </r>
  </si>
  <si>
    <r>
      <t>More information is provided in the 'Notes' tab. If you have</t>
    </r>
    <r>
      <rPr>
        <b/>
        <sz val="12"/>
        <rFont val="Arial"/>
        <family val="2"/>
      </rPr>
      <t xml:space="preserve"> any further questions</t>
    </r>
    <r>
      <rPr>
        <sz val="12"/>
        <rFont val="Arial"/>
        <family val="2"/>
      </rPr>
      <t>, please contact us via the above email address.</t>
    </r>
  </si>
  <si>
    <t>LFR</t>
  </si>
  <si>
    <t>Column</t>
  </si>
  <si>
    <t>Line</t>
  </si>
  <si>
    <t>Cell
Ref</t>
  </si>
  <si>
    <t>LFR 
2022-23</t>
  </si>
  <si>
    <t>LFR 
2023-24</t>
  </si>
  <si>
    <t>Alt.
Data</t>
  </si>
  <si>
    <t>Query</t>
  </si>
  <si>
    <t>Action Taken</t>
  </si>
  <si>
    <t>Comments</t>
  </si>
  <si>
    <t>Education Services</t>
  </si>
  <si>
    <t>C12</t>
  </si>
  <si>
    <t xml:space="preserve">    56,976</t>
  </si>
  <si>
    <t xml:space="preserve">   108,560</t>
  </si>
  <si>
    <t>C13</t>
  </si>
  <si>
    <t xml:space="preserve">    55,921</t>
  </si>
  <si>
    <t xml:space="preserve">    25,638</t>
  </si>
  <si>
    <t>C47</t>
  </si>
  <si>
    <t xml:space="preserve">   -48,755</t>
  </si>
  <si>
    <t xml:space="preserve">         0</t>
  </si>
  <si>
    <t>C51</t>
  </si>
  <si>
    <t xml:space="preserve">   -14,861</t>
  </si>
  <si>
    <t xml:space="preserve">   -60,348</t>
  </si>
  <si>
    <t>Social Work Services</t>
  </si>
  <si>
    <t>E29</t>
  </si>
  <si>
    <t xml:space="preserve">    35,028</t>
  </si>
  <si>
    <t xml:space="preserve">     3,222</t>
  </si>
  <si>
    <t>E47</t>
  </si>
  <si>
    <t xml:space="preserve">    -7,984</t>
  </si>
  <si>
    <t>E77</t>
  </si>
  <si>
    <t xml:space="preserve">     1,000</t>
  </si>
  <si>
    <t>Roads and Transport</t>
  </si>
  <si>
    <t>F77</t>
  </si>
  <si>
    <t xml:space="preserve">       992</t>
  </si>
  <si>
    <t>F86</t>
  </si>
  <si>
    <t xml:space="preserve">     1,001</t>
  </si>
  <si>
    <t>J77</t>
  </si>
  <si>
    <t xml:space="preserve">       335</t>
  </si>
  <si>
    <t>K32</t>
  </si>
  <si>
    <t xml:space="preserve">    56,450</t>
  </si>
  <si>
    <t>K49</t>
  </si>
  <si>
    <t xml:space="preserve">    -1,268</t>
  </si>
  <si>
    <t>K50</t>
  </si>
  <si>
    <t xml:space="preserve">   -55,182</t>
  </si>
  <si>
    <t>K51</t>
  </si>
  <si>
    <t xml:space="preserve">  -143,859</t>
  </si>
  <si>
    <t xml:space="preserve">      -847</t>
  </si>
  <si>
    <t>K59</t>
  </si>
  <si>
    <t xml:space="preserve">   -18,999</t>
  </si>
  <si>
    <t xml:space="preserve">  -222,437</t>
  </si>
  <si>
    <t>School Budgets: Special Education</t>
  </si>
  <si>
    <t>F40</t>
  </si>
  <si>
    <t xml:space="preserve">    11,013</t>
  </si>
  <si>
    <t xml:space="preserve">    30,302</t>
  </si>
  <si>
    <t>F58</t>
  </si>
  <si>
    <t xml:space="preserve">     6,470</t>
  </si>
  <si>
    <t xml:space="preserve">       379</t>
  </si>
  <si>
    <t>Tourism: Promotional Events</t>
  </si>
  <si>
    <t>G21</t>
  </si>
  <si>
    <t xml:space="preserve">      -556</t>
  </si>
  <si>
    <t xml:space="preserve">    -2,733</t>
  </si>
  <si>
    <t>Recreation and Sport: Sport Facilities</t>
  </si>
  <si>
    <t>K12</t>
  </si>
  <si>
    <t xml:space="preserve">    10,166</t>
  </si>
  <si>
    <t xml:space="preserve">     8,811</t>
  </si>
  <si>
    <t>Recreation and Sport: Community Parks &amp; Open Spaces</t>
  </si>
  <si>
    <t>L21</t>
  </si>
  <si>
    <t xml:space="preserve">    -6,962</t>
  </si>
  <si>
    <t xml:space="preserve">    -8,306</t>
  </si>
  <si>
    <t>E101</t>
  </si>
  <si>
    <t xml:space="preserve">      -217</t>
  </si>
  <si>
    <t>E68</t>
  </si>
  <si>
    <t xml:space="preserve">       466</t>
  </si>
  <si>
    <t>F20</t>
  </si>
  <si>
    <t xml:space="preserve">  -286,655</t>
  </si>
  <si>
    <t xml:space="preserve">  -317,566</t>
  </si>
  <si>
    <t>Roads: Maintenance: Other</t>
  </si>
  <si>
    <t>E21</t>
  </si>
  <si>
    <t xml:space="preserve">    -3,485</t>
  </si>
  <si>
    <t xml:space="preserve">    -4,127</t>
  </si>
  <si>
    <t>Network &amp; Traffic Management: Other</t>
  </si>
  <si>
    <t>J21</t>
  </si>
  <si>
    <t xml:space="preserve">    -3,711</t>
  </si>
  <si>
    <t xml:space="preserve">    -7,254</t>
  </si>
  <si>
    <t xml:space="preserve">   -32,693</t>
  </si>
  <si>
    <t xml:space="preserve">   -40,730</t>
  </si>
  <si>
    <t>Non-LA Public Transport: Support to Operators &amp; Voluntary Groups</t>
  </si>
  <si>
    <t>N12</t>
  </si>
  <si>
    <t xml:space="preserve">    14,694</t>
  </si>
  <si>
    <t xml:space="preserve">    10,332</t>
  </si>
  <si>
    <t>F21</t>
  </si>
  <si>
    <t xml:space="preserve">    -2,972</t>
  </si>
  <si>
    <t xml:space="preserve">    -4,768</t>
  </si>
  <si>
    <t>G45</t>
  </si>
  <si>
    <t xml:space="preserve">        NA</t>
  </si>
  <si>
    <t>Waste Management: Waste Collection</t>
  </si>
  <si>
    <t>H21</t>
  </si>
  <si>
    <t xml:space="preserve">    -4,744</t>
  </si>
  <si>
    <t xml:space="preserve">    -6,406</t>
  </si>
  <si>
    <t>Planning: Development Management</t>
  </si>
  <si>
    <t>D21</t>
  </si>
  <si>
    <t xml:space="preserve">    -4,528</t>
  </si>
  <si>
    <t xml:space="preserve">    -5,032</t>
  </si>
  <si>
    <t xml:space="preserve">   -27,041</t>
  </si>
  <si>
    <t xml:space="preserve">   -32,902</t>
  </si>
  <si>
    <t xml:space="preserve">       479</t>
  </si>
  <si>
    <t xml:space="preserve">    -7,078</t>
  </si>
  <si>
    <t xml:space="preserve">    -8,739</t>
  </si>
  <si>
    <t>T21</t>
  </si>
  <si>
    <t xml:space="preserve">   -62,169</t>
  </si>
  <si>
    <t xml:space="preserve">   -74,845</t>
  </si>
  <si>
    <t>T9</t>
  </si>
  <si>
    <t xml:space="preserve">     1,167</t>
  </si>
  <si>
    <t xml:space="preserve">     4,753</t>
  </si>
  <si>
    <t>C35</t>
  </si>
  <si>
    <t xml:space="preserve">     1,236</t>
  </si>
  <si>
    <t xml:space="preserve">   -40,436</t>
  </si>
  <si>
    <t xml:space="preserve">   -59,735</t>
  </si>
  <si>
    <t xml:space="preserve">Total External Debt at 31 March </t>
  </si>
  <si>
    <t>C42</t>
  </si>
  <si>
    <t xml:space="preserve">  -271,681</t>
  </si>
  <si>
    <t xml:space="preserve">   -76,965</t>
  </si>
  <si>
    <t xml:space="preserve">Operational Boundary and Authorised Limit at 31 March </t>
  </si>
  <si>
    <t>E52</t>
  </si>
  <si>
    <t>-2,177,494</t>
  </si>
  <si>
    <t>-2,995,070</t>
  </si>
  <si>
    <t>E53</t>
  </si>
  <si>
    <t>-2,227,494</t>
  </si>
  <si>
    <t>-3,045,070</t>
  </si>
  <si>
    <t>Part F: Loans Fund</t>
  </si>
  <si>
    <t>M235</t>
  </si>
  <si>
    <t xml:space="preserve">       211</t>
  </si>
  <si>
    <t>Validation Queries</t>
  </si>
  <si>
    <t>Validation checks have now been carried out on your return and the 'Queries' tab contains the queries that have arisen as a result of these validation checks. Please review these queries, revising your</t>
  </si>
  <si>
    <r>
      <t xml:space="preserve">return as required. The appropriate action taken should be selected from the dropdown in Column I and any additional comments can be provided in Column J. </t>
    </r>
    <r>
      <rPr>
        <b/>
        <sz val="12"/>
        <rFont val="Arial"/>
        <family val="2"/>
      </rPr>
      <t>Please note</t>
    </r>
    <r>
      <rPr>
        <sz val="12"/>
        <rFont val="Arial"/>
        <family val="2"/>
      </rPr>
      <t>, any explanations provided</t>
    </r>
  </si>
  <si>
    <r>
      <rPr>
        <sz val="12"/>
        <rFont val="Arial"/>
        <family val="2"/>
      </rPr>
      <t xml:space="preserve">to support your figures should be added to the relevant comments box </t>
    </r>
    <r>
      <rPr>
        <b/>
        <sz val="12"/>
        <rFont val="Arial"/>
        <family val="2"/>
      </rPr>
      <t>within your return</t>
    </r>
    <r>
      <rPr>
        <sz val="12"/>
        <rFont val="Arial"/>
        <family val="2"/>
      </rPr>
      <t xml:space="preserve"> for clarity and future reference. </t>
    </r>
  </si>
  <si>
    <r>
      <t xml:space="preserve">Once you have reviewed and actioned </t>
    </r>
    <r>
      <rPr>
        <b/>
        <sz val="12"/>
        <rFont val="Arial"/>
        <family val="2"/>
      </rPr>
      <t>all</t>
    </r>
    <r>
      <rPr>
        <sz val="12"/>
        <rFont val="Arial"/>
        <family val="2"/>
      </rPr>
      <t xml:space="preserve"> queries, please send a completed copy of this file alongside your revised return to the LGF Stats mailbox, linked to below. To minimise version control issues,</t>
    </r>
  </si>
  <si>
    <r>
      <t xml:space="preserve">we will not be able to accept revised returns until </t>
    </r>
    <r>
      <rPr>
        <b/>
        <sz val="12"/>
        <rFont val="Arial"/>
        <family val="2"/>
      </rPr>
      <t>all</t>
    </r>
    <r>
      <rPr>
        <sz val="12"/>
        <rFont val="Arial"/>
        <family val="2"/>
      </rPr>
      <t xml:space="preserve"> queries detailed in this file have been responded to.</t>
    </r>
  </si>
  <si>
    <r>
      <t xml:space="preserve">If you have </t>
    </r>
    <r>
      <rPr>
        <b/>
        <u/>
        <sz val="12"/>
        <color rgb="FF0000DA"/>
        <rFont val="Arial"/>
        <family val="2"/>
      </rPr>
      <t>any further questions</t>
    </r>
    <r>
      <rPr>
        <u/>
        <sz val="12"/>
        <color rgb="FF0000DA"/>
        <rFont val="Arial"/>
        <family val="2"/>
      </rPr>
      <t>, please contact us via the LGF Stats mailbox at lgfstats@gov.scot.</t>
    </r>
  </si>
  <si>
    <t>'Alt Data' Sources</t>
  </si>
  <si>
    <t>A number of figures within the return were compared to alternative data sources as part of the validation checks carried out. Alternative data sources may include other figures within the LFR; other</t>
  </si>
  <si>
    <t>statistical returns your LA has submitted to SG; or published data on specific funding sources, such as Ring-Fenced Revenue Grants or DWP data.</t>
  </si>
  <si>
    <t>Where an alternative data source has been used, the figure from the alternative data source is provided in Column G in the 'Queries' tab and a note of the specific comparison made is included in the query</t>
  </si>
  <si>
    <r>
      <t>text for your reference. Please note, in some cases the validation check will have consisted of looking at the queried figure as a</t>
    </r>
    <r>
      <rPr>
        <b/>
        <sz val="12"/>
        <rFont val="Arial"/>
        <family val="2"/>
      </rPr>
      <t xml:space="preserve"> proportion</t>
    </r>
    <r>
      <rPr>
        <sz val="12"/>
        <rFont val="Arial"/>
        <family val="2"/>
      </rPr>
      <t xml:space="preserve"> of the 'Alt Data' figure, rather than a straight comparison.</t>
    </r>
  </si>
  <si>
    <t>Further Information</t>
  </si>
  <si>
    <r>
      <rPr>
        <b/>
        <u/>
        <sz val="12"/>
        <color rgb="FF0000DA"/>
        <rFont val="Arial"/>
        <family val="2"/>
      </rPr>
      <t>Published LFR data</t>
    </r>
    <r>
      <rPr>
        <u/>
        <sz val="12"/>
        <color rgb="FF0000DA"/>
        <rFont val="Arial"/>
        <family val="2"/>
      </rPr>
      <t xml:space="preserve"> is available on the Local Government Finance Statistics page of the Scottish Government website.</t>
    </r>
  </si>
  <si>
    <t>***PRIORITY QUERY*** - BIG REDUCTION - Number of paid for School Meals - Term time (units), decreased by  94% ( 6,091) from 2022-23. Can you please review and either provide an explanation for this change or amend the return as required.</t>
  </si>
  <si>
    <t>MISSING VALUE - Animal Health Services: This variable is currently set to zero when a non-zero value is required. Can you please review and amend the return as required.</t>
  </si>
  <si>
    <t>OUTLIER COMPARED TO OTHER LAs - Non-Teachers, increased by  91% (£51,584k) from 2022-23. Can you please review and either provide an explanation for this change or amend the return as required.</t>
  </si>
  <si>
    <t>BIG REDUCTION - Non-Teacher pension costs, decreased by  54% (£30,283k) from 2022-23. Can you please review and either provide an explanation for this change or amend the return as required.</t>
  </si>
  <si>
    <t>MISSING VALUE - Ring-Fenced Revenue Grants: This variable is currently set to zero. However, in 2022-23 it had the value (£48,755k). Can you please review and either provide an explanation for this change or amend the return as required.</t>
  </si>
  <si>
    <t>BIG INCREASE - Other central government grants (excl GRG), increased by 306% (£45,487k) from 2022-23. Can you please review and either provide an explanation for this change or amend the return as required.</t>
  </si>
  <si>
    <t>BIG REDUCTION - Social Work clients, decreased by  91% (£31,806k) from 2022-23. Can you please review and either provide an explanation for this change or amend the return as required.</t>
  </si>
  <si>
    <t>MISSING VALUE - Ring-Fenced Revenue Grants: This variable is currently set to zero. However, in 2022-23 it had the value (£7,984k). Can you please review and either provide an explanation for this change or amend the return as required.</t>
  </si>
  <si>
    <t>MISSING VALUE - Total Revenue Contributions to Capital (RCC): This variable is currently set to zero. However, in 2022-23 it had the value (£1,000k). Can you please review and either provide an explanation for this change or amend the return as required.</t>
  </si>
  <si>
    <t>MISSING VALUE - Total Revenue Contributions to Capital (RCC): This variable is currently set to zero. However, in 2022-23 it had the value (£ 992k). Can you please review and either provide an explanation for this change or amend the return as required.</t>
  </si>
  <si>
    <t>MISSING VALUE - Payment for the provision of services by Third Sector Bodies: This variable is currently set to zero. However, in 2022-23 it had the value (£1,001k). Can you please review and either provide an explanation for this change or amend the return as required.</t>
  </si>
  <si>
    <t>MISSING VALUE - Total Revenue Contributions to Capital (RCC): This variable is currently set to zero. However, in 2022-23 it had the value (£ 335k). Can you please review and either provide an explanation for this change or amend the return as required.</t>
  </si>
  <si>
    <t>MISSING VALUE - Third party capital projects funded from capital grant: This variable is currently set to zero. However, in 2022-23 it had the value (£56,450k). Can you please review and either provide an explanation for this change or amend the return as required.</t>
  </si>
  <si>
    <t>MISSING VALUE - General Capital Grant used to fund third party capital projects: This variable is currently set to zero. However, in 2022-23 it had the value (£1,268k). Can you please review and either provide an explanation for this change or amend the return as required.</t>
  </si>
  <si>
    <t>MISSING VALUE - Other central government capital grants used to fund third party capital projects: This variable is currently set to zero. However, in 2022-23 it had the value (£55,182k). Can you please review and either provide an explanation for this change or amend the return as required.</t>
  </si>
  <si>
    <t>OUTLIER COMPARED TO OTHER LAs - Other central government grants (excl GRG), decreased by  99% (£143,012k) from 2022-23. Can you please review and either provide an explanation for this change or amend the return as required.</t>
  </si>
  <si>
    <t>BIG INCREASE - All other grants, reimbursements and contributions, increased by 1,071% (£203,438k) from 2022-23. Can you please review and either provide an explanation for this change or amend the return as required.</t>
  </si>
  <si>
    <t>BIG INCREASE - Employee Costs: All other employees, increased by 175% (£19,289k) from 2022-23. Can you please review and either provide an explanation for this change or amend the return as required.</t>
  </si>
  <si>
    <t>BIG INCREASE - All other income, increased by 392% (£2,177k) from 2022-23. Can you please review and either provide an explanation for this change or amend the return as required.</t>
  </si>
  <si>
    <t>BIG REDUCTION - All other expenditure, decreased by  13% (£1,355k) from 2022-23. Can you please review and either provide an explanation for this change or amend the return as required.</t>
  </si>
  <si>
    <t>BIG INCREASE - All other income, increased by  19% (£1,344k) from 2022-23. Can you please review and either provide an explanation for this change or amend the return as required.</t>
  </si>
  <si>
    <t>MISSING VALUE - Adoption Services: This variable is currently set to zero. However, in 2022-23 it had the value (£ 217k). Can you please review and either provide an explanation for this change or amend the return as required.</t>
  </si>
  <si>
    <t>MISSING VALUE - Day Care: This variable is currently set to zero. However, in 2022-23 it had the value (£ 466k). Can you please review and either provide an explanation for this change or amend the return as required.</t>
  </si>
  <si>
    <t>BIG INCREASE - Income from IJB to commission services, increased by  11% (£30,911k) from 2022-23. Can you please review and either provide an explanation for this change or amend the return as required.</t>
  </si>
  <si>
    <t>BIG INCREASE - All other income, increased by  18% (£ 642k) from 2022-23. Can you please review and either provide an explanation for this change or amend the return as required.</t>
  </si>
  <si>
    <t>BIG INCREASE - All other income, increased by  95% (£3,543k) from 2022-23. Can you please review and either provide an explanation for this change or amend the return as required.</t>
  </si>
  <si>
    <t>BIG INCREASE - All other income, increased by  25% (£8,037k) from 2022-23. Can you please review and either provide an explanation for this change or amend the return as required.</t>
  </si>
  <si>
    <t>BIG REDUCTION - All other expenditure, decreased by  30% (£4,362k) from 2022-23. Can you please review and either provide an explanation for this change or amend the return as required.</t>
  </si>
  <si>
    <t>BIG INCREASE - All other income, increased by  60% (£1,796k) from 2022-23. Can you please review and either provide an explanation for this change or amend the return as required.</t>
  </si>
  <si>
    <t>BIG INCREASE - All other income, increased by  35% (£1,662k) from 2022-23. Can you please review and either provide an explanation for this change or amend the return as required.</t>
  </si>
  <si>
    <t>BIG INCREASE - All other income, increased by  11% (£ 504k) from 2022-23. Can you please review and either provide an explanation for this change or amend the return as required.</t>
  </si>
  <si>
    <t>BIG INCREASE - All other income, increased by  22% (£5,861k) from 2022-23. Can you please review and either provide an explanation for this change or amend the return as required.</t>
  </si>
  <si>
    <t>BIG INCREASE - Support Services, increased by 109% (£ 521k) from 2022-23. Can you please review and either provide an explanation for this change or amend the return as required.</t>
  </si>
  <si>
    <t>BIG INCREASE - All other income, increased by  23% (£1,661k) from 2022-23. Can you please review and either provide an explanation for this change or amend the return as required.</t>
  </si>
  <si>
    <t>BIG INCREASE - All other income, increased by  20% (£12,676k) from 2022-23. Can you please review and either provide an explanation for this change or amend the return as required.</t>
  </si>
  <si>
    <t>BIG INCREASE - Support Services, increased by 307% (£3,586k) from 2022-23. Can you please review and either provide an explanation for this change or amend the return as required.</t>
  </si>
  <si>
    <t>£thousands</t>
  </si>
  <si>
    <t>MISSING VALUE - Expenditure on Affordable Housing - HRA Revenue Expenditure: This variable is currently set to zero. However, in 2022-23 it had the value (£1,236k). Can you please review and either provide an explanation for this change or amend the return as required.</t>
  </si>
  <si>
    <t>BIG INCREASE - All other income, increased by  48% (£19,299k) from 2022-23. Can you please review and either provide an explanation for this change or amend the return as required.</t>
  </si>
  <si>
    <t>OUTLIER COMPARED TO OTHER LAs - Long and short-term liabilities for service concession arrangements from the Balance Sheet, decreased by  72% (£194,716k) from 2022-23. Can you please review and either provide an explanation for this change or amend the return as required.</t>
  </si>
  <si>
    <t>BIG INCREASE - Operational Boundary for External Debt, increased by  38% (£817,576k) from 2022-23. Can you please review and either provide an explanation for this change or amend the return as required.</t>
  </si>
  <si>
    <t>BIG INCREASE - Authorised Limit for External Debt, increased by  37% (£817,576k) from 2022-23. Can you please review and either provide an explanation for this change or amend the return as required.</t>
  </si>
  <si>
    <t>MISSING VALUE - Advances to be repaid within 16 to 20 years: This variable is currently set to zero. However, in 2022-23 it had the value (£ 211k). Can you please review and either provide an explanation for this change or amend the return as required.</t>
  </si>
  <si>
    <t>Incorrect split of non-teacher costs in 2022-23 return - should have been shown as £89,140k</t>
  </si>
  <si>
    <t>Incorrect split of non-teacher costs in 2022-23 return - should have been shown as £23,757k</t>
  </si>
  <si>
    <t>Amended</t>
  </si>
  <si>
    <t>Split of RCC amended however capital requirements vary each year depending on projects ongoing so not appropriate to compare to previous years</t>
  </si>
  <si>
    <t>Explanation already provided in comments box</t>
  </si>
  <si>
    <t>SG introduced universal free term-time school meals at lunch time for children who go to a special school from August 2022.</t>
  </si>
  <si>
    <t>Explanation already provided in comments box - increase in City Chambers events</t>
  </si>
  <si>
    <t xml:space="preserve">Explanation already provided in comments box -reduction to service payment made to Edinburgh Leisure 
 </t>
  </si>
  <si>
    <t xml:space="preserve">Increase in income-generating events held in parks and greenspaces  </t>
  </si>
  <si>
    <t>None in 23/24. The process is subject to adoption orders so fluctuates between years</t>
  </si>
  <si>
    <t>Adult Social Care uplift - Scottish Living Wage,  internal pay award; increase in demography and growth which required funding from CEC, NHSL and drawdowns from EIJB reserves</t>
  </si>
  <si>
    <t>More capital works carried out, leading to an increase in income</t>
  </si>
  <si>
    <t>Not applicable - no animal health services</t>
  </si>
  <si>
    <t>More Planning Applications received, therefore increased income</t>
  </si>
  <si>
    <t>Full review of recharges was carried out and changes made to basis of allocations to services</t>
  </si>
  <si>
    <t>This respresents the impact of increases in license fees and the introduction of a new license for Short Term Lets</t>
  </si>
  <si>
    <t xml:space="preserve">Increase relates to unallocable support costs </t>
  </si>
  <si>
    <t>None in 2023/24</t>
  </si>
  <si>
    <t>Ambitious capital programme for the HRA to address the housing emergency.</t>
  </si>
  <si>
    <t>No Change Made - Please comment</t>
  </si>
  <si>
    <t>Value Changed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</si>
</sst>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quot;£&quot;#,##0.00"/>
    <numFmt numFmtId="166" formatCode="#,##0.000"/>
    <numFmt numFmtId="167" formatCode="#,##0.000000"/>
    <numFmt numFmtId="168" formatCode="&quot;£&quot;#,##0"/>
    <numFmt numFmtId="169" formatCode="_-[$£-809]* #,##0.00_-;\-[$£-809]* #,##0.00_-;_-[$£-809]* &quot;-&quot;??_-;_-@_-"/>
    <numFmt numFmtId="170" formatCode="_(* #,##0_);_(* \(#,##0\);_(* &quot;-&quot;??_);_(@_)"/>
    <numFmt numFmtId="171" formatCode="0.0"/>
  </numFmts>
  <fonts count="69">
    <font>
      <sz val="11"/>
      <color theme="1"/>
      <name val="Calibri"/>
      <family val="2"/>
      <scheme val="minor"/>
    </font>
    <font>
      <sz val="11"/>
      <color theme="1"/>
      <name val="Arial"/>
      <family val="2"/>
    </font>
    <font>
      <b/>
      <sz val="16"/>
      <name val="Arial"/>
      <family val="2"/>
    </font>
    <font>
      <sz val="12"/>
      <name val="Arial"/>
      <family val="2"/>
    </font>
    <font>
      <sz val="12"/>
      <color theme="1"/>
      <name val="Arial"/>
      <family val="2"/>
    </font>
    <font>
      <b/>
      <sz val="12"/>
      <color theme="1"/>
      <name val="Arial"/>
      <family val="2"/>
    </font>
    <font>
      <b/>
      <sz val="12"/>
      <name val="Arial"/>
      <family val="2"/>
    </font>
    <font>
      <sz val="12"/>
      <color rgb="FFFF0000"/>
      <name val="Arial"/>
      <family val="2"/>
    </font>
    <font>
      <b/>
      <sz val="12"/>
      <color theme="0"/>
      <name val="Arial"/>
      <family val="2"/>
    </font>
    <font>
      <b/>
      <sz val="12"/>
      <color theme="0" tint="-0.34998626667073579"/>
      <name val="Arial"/>
      <family val="2"/>
    </font>
    <font>
      <sz val="12"/>
      <color theme="0" tint="-0.34998626667073579"/>
      <name val="Arial"/>
      <family val="2"/>
    </font>
    <font>
      <b/>
      <sz val="14"/>
      <name val="Arial"/>
      <family val="2"/>
    </font>
    <font>
      <sz val="14"/>
      <name val="Arial"/>
      <family val="2"/>
    </font>
    <font>
      <sz val="11"/>
      <color rgb="FF000000"/>
      <name val="Calibri"/>
      <family val="2"/>
    </font>
    <font>
      <sz val="10"/>
      <name val="Geneva"/>
    </font>
    <font>
      <sz val="11"/>
      <name val="Arial"/>
      <family val="2"/>
    </font>
    <font>
      <sz val="10"/>
      <name val="Arial"/>
      <family val="2"/>
    </font>
    <font>
      <sz val="10"/>
      <color theme="0"/>
      <name val="Arial"/>
      <family val="2"/>
    </font>
    <font>
      <b/>
      <sz val="10"/>
      <name val="Arial"/>
      <family val="2"/>
    </font>
    <font>
      <sz val="7"/>
      <name val="Arial"/>
      <family val="2"/>
    </font>
    <font>
      <b/>
      <u/>
      <sz val="10"/>
      <name val="Arial"/>
      <family val="2"/>
    </font>
    <font>
      <b/>
      <sz val="10"/>
      <color theme="0"/>
      <name val="Arial"/>
      <family val="2"/>
    </font>
    <font>
      <b/>
      <sz val="11"/>
      <name val="Arial"/>
      <family val="2"/>
    </font>
    <font>
      <sz val="10"/>
      <color theme="1"/>
      <name val="Arial"/>
      <family val="2"/>
    </font>
    <font>
      <b/>
      <sz val="8"/>
      <name val="Arial"/>
      <family val="2"/>
    </font>
    <font>
      <b/>
      <sz val="10"/>
      <color theme="1"/>
      <name val="Arial"/>
      <family val="2"/>
    </font>
    <font>
      <sz val="8"/>
      <color theme="1"/>
      <name val="Arial"/>
      <family val="2"/>
    </font>
    <font>
      <sz val="8"/>
      <name val="Arial"/>
      <family val="2"/>
    </font>
    <font>
      <b/>
      <sz val="8"/>
      <color rgb="FFFF0000"/>
      <name val="Arial"/>
      <family val="2"/>
    </font>
    <font>
      <u/>
      <sz val="10"/>
      <name val="Arial"/>
      <family val="2"/>
    </font>
    <font>
      <sz val="10"/>
      <color rgb="FFFF0000"/>
      <name val="Arial"/>
      <family val="2"/>
    </font>
    <font>
      <sz val="11"/>
      <color theme="1"/>
      <name val="Calibri"/>
      <family val="2"/>
      <scheme val="minor"/>
    </font>
    <font>
      <b/>
      <sz val="11"/>
      <color theme="1"/>
      <name val="Arial"/>
      <family val="2"/>
    </font>
    <font>
      <i/>
      <sz val="10"/>
      <color theme="0" tint="-0.34998626667073579"/>
      <name val="Arial"/>
      <family val="2"/>
    </font>
    <font>
      <b/>
      <sz val="8"/>
      <color theme="1"/>
      <name val="Arial"/>
      <family val="2"/>
    </font>
    <font>
      <sz val="8"/>
      <color theme="0"/>
      <name val="Arial"/>
      <family val="2"/>
    </font>
    <font>
      <b/>
      <sz val="8"/>
      <color indexed="10"/>
      <name val="Arial"/>
      <family val="2"/>
    </font>
    <font>
      <sz val="8"/>
      <color rgb="FFFF0000"/>
      <name val="Arial"/>
      <family val="2"/>
    </font>
    <font>
      <b/>
      <sz val="10"/>
      <color rgb="FF7030A0"/>
      <name val="Arial"/>
      <family val="2"/>
    </font>
    <font>
      <sz val="10"/>
      <color rgb="FF7030A0"/>
      <name val="Arial"/>
      <family val="2"/>
    </font>
    <font>
      <sz val="10"/>
      <color theme="5" tint="-0.249977111117893"/>
      <name val="Arial"/>
      <family val="2"/>
    </font>
    <font>
      <u/>
      <sz val="10"/>
      <color indexed="12"/>
      <name val="Arial"/>
      <family val="2"/>
    </font>
    <font>
      <b/>
      <sz val="11"/>
      <color theme="1"/>
      <name val="Calibri"/>
      <family val="2"/>
      <scheme val="minor"/>
    </font>
    <font>
      <sz val="10"/>
      <color rgb="FF777777"/>
      <name val="Arial"/>
      <family val="2"/>
    </font>
    <font>
      <u/>
      <sz val="10"/>
      <color rgb="FF0000DA"/>
      <name val="Arial"/>
      <family val="2"/>
    </font>
    <font>
      <u/>
      <sz val="12"/>
      <color rgb="FF0000DA"/>
      <name val="Arial"/>
      <family val="2"/>
    </font>
    <font>
      <sz val="11"/>
      <color rgb="FF0000DA"/>
      <name val="Arial"/>
      <family val="2"/>
    </font>
    <font>
      <sz val="12"/>
      <color rgb="FF0000DA"/>
      <name val="Arial"/>
      <family val="2"/>
    </font>
    <font>
      <b/>
      <u/>
      <sz val="12"/>
      <color theme="0"/>
      <name val="Arial"/>
      <family val="2"/>
    </font>
    <font>
      <sz val="11"/>
      <name val="Calibri"/>
      <family val="2"/>
      <scheme val="minor"/>
    </font>
    <font>
      <b/>
      <sz val="11"/>
      <name val="Calibri"/>
      <family val="2"/>
      <scheme val="minor"/>
    </font>
    <font>
      <b/>
      <u/>
      <sz val="12"/>
      <color rgb="FF0000DA"/>
      <name val="Arial"/>
      <family val="2"/>
    </font>
    <font>
      <sz val="12"/>
      <color theme="0"/>
      <name val="Arial"/>
      <family val="2"/>
    </font>
    <font>
      <b/>
      <sz val="11"/>
      <color theme="0"/>
      <name val="Calibri"/>
      <family val="2"/>
      <scheme val="minor"/>
    </font>
    <font>
      <u/>
      <sz val="12"/>
      <color rgb="FF0000FF"/>
      <name val="Arial"/>
      <family val="2"/>
    </font>
    <font>
      <i/>
      <sz val="11"/>
      <color theme="1"/>
      <name val="Arial"/>
      <family val="2"/>
    </font>
    <font>
      <b/>
      <i/>
      <sz val="11"/>
      <color theme="1"/>
      <name val="Arial"/>
      <family val="2"/>
    </font>
    <font>
      <sz val="11"/>
      <color rgb="FFFF0000"/>
      <name val="Arial"/>
      <family val="2"/>
    </font>
    <font>
      <sz val="11"/>
      <color rgb="FF7030A0"/>
      <name val="Arial"/>
      <family val="2"/>
    </font>
    <font>
      <sz val="9"/>
      <color indexed="81"/>
      <name val="Tahoma"/>
      <family val="2"/>
    </font>
    <font>
      <sz val="11"/>
      <color rgb="FFBFBFBF"/>
      <name val="Arial"/>
      <family val="2"/>
    </font>
    <font>
      <b/>
      <sz val="9"/>
      <color indexed="81"/>
      <name val="Tahoma"/>
      <family val="2"/>
    </font>
    <font>
      <u/>
      <sz val="11"/>
      <color theme="10"/>
      <name val="Calibri"/>
      <family val="2"/>
      <scheme val="minor"/>
    </font>
    <font>
      <b/>
      <sz val="14"/>
      <color theme="1"/>
      <name val="Arial"/>
      <family val="2"/>
    </font>
    <font>
      <sz val="11"/>
      <color theme="0"/>
      <name val="Calibri"/>
      <family val="2"/>
      <scheme val="minor"/>
    </font>
    <font>
      <sz val="11"/>
      <color rgb="FF000000"/>
      <name val="Calibri"/>
      <family val="2"/>
      <scheme val="minor"/>
    </font>
    <font>
      <b/>
      <sz val="11"/>
      <color rgb="FF000000"/>
      <name val="Calibri"/>
      <family val="2"/>
    </font>
    <font>
      <b/>
      <sz val="16"/>
      <color theme="1"/>
      <name val="Arial"/>
      <family val="2"/>
    </font>
    <font>
      <u/>
      <sz val="12"/>
      <color rgb="FF0070C0"/>
      <name val="Arial"/>
      <family val="2"/>
    </font>
  </fonts>
  <fills count="3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D9D9D9"/>
        <bgColor indexed="64"/>
      </patternFill>
    </fill>
    <fill>
      <patternFill patternType="solid">
        <fgColor rgb="FF8DB4E2"/>
        <bgColor indexed="64"/>
      </patternFill>
    </fill>
    <fill>
      <patternFill patternType="solid">
        <fgColor rgb="FFFF3232"/>
        <bgColor indexed="64"/>
      </patternFill>
    </fill>
    <fill>
      <patternFill patternType="solid">
        <fgColor rgb="FF1F497D"/>
        <bgColor indexed="64"/>
      </patternFill>
    </fill>
    <fill>
      <patternFill patternType="solid">
        <fgColor rgb="FF777777"/>
        <bgColor indexed="64"/>
      </patternFill>
    </fill>
    <fill>
      <patternFill patternType="solid">
        <fgColor rgb="FF122B4A"/>
        <bgColor indexed="64"/>
      </patternFill>
    </fill>
    <fill>
      <patternFill patternType="solid">
        <fgColor theme="0" tint="-0.249977111117893"/>
        <bgColor indexed="64"/>
      </patternFill>
    </fill>
    <fill>
      <patternFill patternType="solid">
        <fgColor rgb="FFBFBFBF"/>
        <bgColor indexed="64"/>
      </patternFill>
    </fill>
    <fill>
      <patternFill patternType="solid">
        <fgColor rgb="FFEAF1FA"/>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CE4D6"/>
        <bgColor indexed="64"/>
      </patternFill>
    </fill>
    <fill>
      <patternFill patternType="solid">
        <fgColor theme="7" tint="0.79998168889431442"/>
        <bgColor indexed="64"/>
      </patternFill>
    </fill>
    <fill>
      <patternFill patternType="solid">
        <fgColor rgb="FFE2EFDA"/>
        <bgColor indexed="64"/>
      </patternFill>
    </fill>
    <fill>
      <patternFill patternType="solid">
        <fgColor rgb="FFFFF2CC"/>
        <bgColor indexed="64"/>
      </patternFill>
    </fill>
    <fill>
      <patternFill patternType="solid">
        <fgColor rgb="FFFFFFFE"/>
        <bgColor indexed="64"/>
      </patternFill>
    </fill>
    <fill>
      <patternFill patternType="solid">
        <fgColor rgb="FFFFFF00"/>
        <bgColor indexed="64"/>
      </patternFill>
    </fill>
    <fill>
      <patternFill patternType="solid">
        <fgColor rgb="FFD8D8D8"/>
        <bgColor indexed="64"/>
      </patternFill>
    </fill>
    <fill>
      <patternFill patternType="solid">
        <fgColor theme="4" tint="0.79998168889431442"/>
        <bgColor indexed="64"/>
      </patternFill>
    </fill>
    <fill>
      <patternFill patternType="solid">
        <fgColor theme="7" tint="0.59996337778862885"/>
        <bgColor indexed="64"/>
      </patternFill>
    </fill>
    <fill>
      <patternFill patternType="solid">
        <fgColor rgb="FFD9E1F2"/>
        <bgColor indexed="64"/>
      </patternFill>
    </fill>
    <fill>
      <patternFill patternType="solid">
        <fgColor theme="1" tint="4.9989318521683403E-2"/>
        <bgColor indexed="64"/>
      </patternFill>
    </fill>
    <fill>
      <patternFill patternType="solid">
        <fgColor rgb="FFFFFFFF"/>
        <bgColor indexed="64"/>
      </patternFill>
    </fill>
    <fill>
      <patternFill patternType="solid">
        <fgColor rgb="FF92D050"/>
        <bgColor indexed="64"/>
      </patternFill>
    </fill>
    <fill>
      <patternFill patternType="solid">
        <fgColor theme="9" tint="0.59999389629810485"/>
        <bgColor indexed="64"/>
      </patternFill>
    </fill>
    <fill>
      <patternFill patternType="solid">
        <fgColor rgb="FFDDE9F7"/>
        <bgColor indexed="64"/>
      </patternFill>
    </fill>
  </fills>
  <borders count="82">
    <border>
      <left/>
      <right/>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theme="0" tint="-0.34998626667073579"/>
      </left>
      <right style="thin">
        <color theme="0" tint="-0.34998626667073579"/>
      </right>
      <top/>
      <bottom/>
      <diagonal/>
    </border>
    <border>
      <left style="thin">
        <color rgb="FFA6A6A6"/>
      </left>
      <right style="thin">
        <color rgb="FFA6A6A6"/>
      </right>
      <top/>
      <bottom style="thin">
        <color rgb="FFA6A6A6"/>
      </bottom>
      <diagonal/>
    </border>
    <border>
      <left/>
      <right style="thin">
        <color rgb="FFA6A6A6"/>
      </right>
      <top/>
      <bottom style="thin">
        <color rgb="FFA6A6A6"/>
      </bottom>
      <diagonal/>
    </border>
    <border>
      <left/>
      <right/>
      <top/>
      <bottom style="thin">
        <color rgb="FFA6A6A6"/>
      </bottom>
      <diagonal/>
    </border>
    <border>
      <left style="thin">
        <color rgb="FFA6A6A6"/>
      </left>
      <right style="thin">
        <color rgb="FFA6A6A6"/>
      </right>
      <top style="thin">
        <color rgb="FFA6A6A6"/>
      </top>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top/>
      <bottom/>
      <diagonal/>
    </border>
    <border>
      <left/>
      <right style="thin">
        <color rgb="FFA6A6A6"/>
      </right>
      <top/>
      <bottom/>
      <diagonal/>
    </border>
    <border>
      <left style="thin">
        <color rgb="FFA6A6A6"/>
      </left>
      <right/>
      <top/>
      <bottom style="thin">
        <color rgb="FFA6A6A6"/>
      </bottom>
      <diagonal/>
    </border>
    <border>
      <left style="thin">
        <color rgb="FFA6A6A6"/>
      </left>
      <right style="thin">
        <color rgb="FFA6A6A6"/>
      </right>
      <top/>
      <bottom/>
      <diagonal/>
    </border>
    <border>
      <left style="thin">
        <color rgb="FFA6A6A6"/>
      </left>
      <right style="thin">
        <color theme="0" tint="-0.34998626667073579"/>
      </right>
      <top style="thin">
        <color theme="0" tint="-0.34998626667073579"/>
      </top>
      <bottom style="thin">
        <color rgb="FFA6A6A6"/>
      </bottom>
      <diagonal/>
    </border>
    <border>
      <left style="thin">
        <color rgb="FFA6A6A6"/>
      </left>
      <right style="thin">
        <color rgb="FFA6A6A6"/>
      </right>
      <top style="thin">
        <color rgb="FFA6A6A6"/>
      </top>
      <bottom style="thin">
        <color theme="0" tint="-0.34998626667073579"/>
      </bottom>
      <diagonal/>
    </border>
    <border>
      <left style="thin">
        <color rgb="FFA6A6A6"/>
      </left>
      <right style="thin">
        <color rgb="FFA6A6A6"/>
      </right>
      <top style="thin">
        <color theme="0" tint="-0.34998626667073579"/>
      </top>
      <bottom style="thin">
        <color theme="0" tint="-0.34998626667073579"/>
      </bottom>
      <diagonal/>
    </border>
    <border>
      <left style="thin">
        <color rgb="FFA6A6A6"/>
      </left>
      <right style="thin">
        <color rgb="FFA6A6A6"/>
      </right>
      <top style="thin">
        <color theme="0" tint="-0.34998626667073579"/>
      </top>
      <bottom style="thin">
        <color rgb="FFA6A6A6"/>
      </bottom>
      <diagonal/>
    </border>
    <border>
      <left style="thin">
        <color theme="0" tint="-0.34998626667073579"/>
      </left>
      <right style="thin">
        <color rgb="FFA6A6A6"/>
      </right>
      <top style="thin">
        <color rgb="FFA6A6A6"/>
      </top>
      <bottom style="thin">
        <color rgb="FFA6A6A6"/>
      </bottom>
      <diagonal/>
    </border>
    <border>
      <left style="thin">
        <color theme="0" tint="-0.34998626667073579"/>
      </left>
      <right/>
      <top/>
      <bottom style="thin">
        <color rgb="FFA6A6A6"/>
      </bottom>
      <diagonal/>
    </border>
    <border>
      <left style="thin">
        <color theme="0" tint="-0.34998626667073579"/>
      </left>
      <right style="thin">
        <color theme="0" tint="-0.34998626667073579"/>
      </right>
      <top/>
      <bottom style="thin">
        <color rgb="FFA6A6A6"/>
      </bottom>
      <diagonal/>
    </border>
    <border>
      <left/>
      <right/>
      <top style="thin">
        <color rgb="FFA6A6A6"/>
      </top>
      <bottom style="thin">
        <color theme="0" tint="-0.34998626667073579"/>
      </bottom>
      <diagonal/>
    </border>
    <border>
      <left/>
      <right/>
      <top/>
      <bottom style="medium">
        <color rgb="FF1F497D"/>
      </bottom>
      <diagonal/>
    </border>
    <border>
      <left style="thin">
        <color theme="0" tint="-0.34998626667073579"/>
      </left>
      <right/>
      <top style="thin">
        <color rgb="FFA6A6A6"/>
      </top>
      <bottom style="thin">
        <color rgb="FFA6A6A6"/>
      </bottom>
      <diagonal/>
    </border>
    <border>
      <left style="thin">
        <color rgb="FF808080"/>
      </left>
      <right style="thin">
        <color rgb="FF808080"/>
      </right>
      <top style="thin">
        <color rgb="FF808080"/>
      </top>
      <bottom style="thin">
        <color rgb="FF808080"/>
      </bottom>
      <diagonal/>
    </border>
    <border>
      <left style="thin">
        <color theme="0" tint="-0.34998626667073579"/>
      </left>
      <right/>
      <top style="thin">
        <color theme="0" tint="-0.34998626667073579"/>
      </top>
      <bottom style="thin">
        <color rgb="FFA6A6A6"/>
      </bottom>
      <diagonal/>
    </border>
    <border>
      <left/>
      <right/>
      <top style="thin">
        <color theme="0" tint="-0.34998626667073579"/>
      </top>
      <bottom style="thin">
        <color rgb="FFA6A6A6"/>
      </bottom>
      <diagonal/>
    </border>
    <border>
      <left/>
      <right style="thin">
        <color theme="0" tint="-0.34998626667073579"/>
      </right>
      <top style="thin">
        <color theme="0" tint="-0.34998626667073579"/>
      </top>
      <bottom style="thin">
        <color rgb="FFA6A6A6"/>
      </bottom>
      <diagonal/>
    </border>
    <border>
      <left style="thin">
        <color rgb="FFA6A6A6"/>
      </left>
      <right style="thin">
        <color rgb="FFA6A6A6"/>
      </right>
      <top/>
      <bottom style="thin">
        <color theme="0" tint="-0.34998626667073579"/>
      </bottom>
      <diagonal/>
    </border>
    <border>
      <left style="thin">
        <color rgb="FFA6A6A6"/>
      </left>
      <right style="thin">
        <color theme="0" tint="-0.34998626667073579"/>
      </right>
      <top style="thin">
        <color theme="0" tint="-0.34998626667073579"/>
      </top>
      <bottom/>
      <diagonal/>
    </border>
    <border>
      <left style="thin">
        <color rgb="FFA6A6A6"/>
      </left>
      <right style="thin">
        <color theme="0" tint="-0.34998626667073579"/>
      </right>
      <top/>
      <bottom style="thin">
        <color rgb="FFA6A6A6"/>
      </bottom>
      <diagonal/>
    </border>
    <border>
      <left style="thin">
        <color theme="0" tint="-0.34998626667073579"/>
      </left>
      <right style="thin">
        <color theme="0" tint="-0.34998626667073579"/>
      </right>
      <top style="thin">
        <color theme="0" tint="-0.34998626667073579"/>
      </top>
      <bottom style="thin">
        <color rgb="FFA6A6A6"/>
      </bottom>
      <diagonal/>
    </border>
    <border>
      <left style="thin">
        <color theme="0" tint="-0.34998626667073579"/>
      </left>
      <right style="thin">
        <color theme="0" tint="-0.34998626667073579"/>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000000"/>
      </left>
      <right/>
      <top/>
      <bottom/>
      <diagonal/>
    </border>
    <border>
      <left style="thin">
        <color indexed="64"/>
      </left>
      <right style="thin">
        <color rgb="FF000000"/>
      </right>
      <top style="thin">
        <color indexed="64"/>
      </top>
      <bottom/>
      <diagonal/>
    </border>
    <border>
      <left/>
      <right/>
      <top style="thin">
        <color auto="1"/>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right style="thin">
        <color rgb="FF000000"/>
      </right>
      <top style="thin">
        <color rgb="FF000000"/>
      </top>
      <bottom style="thin">
        <color rgb="FF000000"/>
      </bottom>
      <diagonal/>
    </border>
    <border>
      <left style="thin">
        <color theme="0"/>
      </left>
      <right style="thin">
        <color theme="0"/>
      </right>
      <top style="thin">
        <color theme="0"/>
      </top>
      <bottom/>
      <diagonal/>
    </border>
    <border>
      <left style="thin">
        <color rgb="FF1F497D"/>
      </left>
      <right style="thin">
        <color rgb="FF1F497D"/>
      </right>
      <top style="thin">
        <color rgb="FF1F497D"/>
      </top>
      <bottom style="thin">
        <color rgb="FF1F497D"/>
      </bottom>
      <diagonal/>
    </border>
  </borders>
  <cellStyleXfs count="14">
    <xf numFmtId="0" fontId="0" fillId="0" borderId="0"/>
    <xf numFmtId="0" fontId="44" fillId="0" borderId="0" applyNumberFormat="0" applyFill="0" applyBorder="0" applyAlignment="0" applyProtection="0">
      <alignment vertical="top"/>
      <protection locked="0"/>
    </xf>
    <xf numFmtId="0" fontId="14" fillId="0" borderId="0"/>
    <xf numFmtId="0" fontId="14" fillId="0" borderId="0"/>
    <xf numFmtId="164" fontId="31" fillId="0" borderId="0" applyFont="0" applyFill="0" applyBorder="0" applyAlignment="0" applyProtection="0"/>
    <xf numFmtId="9" fontId="31" fillId="0" borderId="0" applyFont="0" applyFill="0" applyBorder="0" applyAlignment="0" applyProtection="0"/>
    <xf numFmtId="0" fontId="23" fillId="0" borderId="0"/>
    <xf numFmtId="0" fontId="16" fillId="0" borderId="0"/>
    <xf numFmtId="0" fontId="44" fillId="0" borderId="0" applyNumberFormat="0" applyFill="0" applyBorder="0" applyAlignment="0" applyProtection="0"/>
    <xf numFmtId="0" fontId="62" fillId="0" borderId="0" applyNumberFormat="0" applyFill="0" applyBorder="0" applyAlignment="0" applyProtection="0"/>
    <xf numFmtId="0" fontId="3" fillId="0" borderId="0"/>
    <xf numFmtId="0" fontId="16" fillId="0" borderId="0"/>
    <xf numFmtId="0" fontId="14" fillId="0" borderId="0"/>
    <xf numFmtId="0" fontId="41" fillId="0" borderId="0" applyNumberFormat="0" applyFill="0" applyBorder="0" applyAlignment="0" applyProtection="0">
      <alignment vertical="top"/>
      <protection locked="0"/>
    </xf>
  </cellStyleXfs>
  <cellXfs count="846">
    <xf numFmtId="0" fontId="0" fillId="0" borderId="0" xfId="0"/>
    <xf numFmtId="0" fontId="2" fillId="2" borderId="0" xfId="0" applyFont="1" applyFill="1" applyAlignment="1">
      <alignment vertical="center"/>
    </xf>
    <xf numFmtId="0" fontId="3" fillId="2" borderId="0" xfId="0" applyFont="1" applyFill="1" applyAlignment="1">
      <alignment vertical="center"/>
    </xf>
    <xf numFmtId="0" fontId="6" fillId="2" borderId="0" xfId="0" applyFont="1" applyFill="1" applyAlignment="1">
      <alignment vertical="center"/>
    </xf>
    <xf numFmtId="0" fontId="3" fillId="4" borderId="0" xfId="2" applyFont="1" applyFill="1" applyAlignment="1" applyProtection="1">
      <alignment horizontal="center" vertical="center" wrapText="1"/>
      <protection locked="0"/>
    </xf>
    <xf numFmtId="3" fontId="23" fillId="2" borderId="0" xfId="0" applyNumberFormat="1" applyFont="1" applyFill="1" applyAlignment="1">
      <alignment vertical="center"/>
    </xf>
    <xf numFmtId="0" fontId="18" fillId="0" borderId="0" xfId="0" applyFont="1" applyAlignment="1">
      <alignment vertical="center"/>
    </xf>
    <xf numFmtId="0" fontId="16" fillId="0" borderId="0" xfId="0" applyFont="1" applyAlignment="1">
      <alignment vertical="center"/>
    </xf>
    <xf numFmtId="0" fontId="33" fillId="0" borderId="0" xfId="0" applyFont="1" applyAlignment="1">
      <alignment horizontal="left" vertical="center"/>
    </xf>
    <xf numFmtId="0" fontId="18" fillId="0" borderId="0" xfId="0" quotePrefix="1" applyFont="1" applyAlignment="1">
      <alignment vertical="center"/>
    </xf>
    <xf numFmtId="0" fontId="16" fillId="0" borderId="0" xfId="0" quotePrefix="1" applyFont="1" applyAlignment="1">
      <alignment vertical="center"/>
    </xf>
    <xf numFmtId="0" fontId="23" fillId="0" borderId="0" xfId="0" applyFont="1" applyAlignment="1">
      <alignment vertical="center"/>
    </xf>
    <xf numFmtId="3" fontId="16" fillId="2" borderId="0" xfId="2" applyNumberFormat="1" applyFont="1" applyFill="1" applyAlignment="1">
      <alignment vertical="center" wrapText="1"/>
    </xf>
    <xf numFmtId="3" fontId="3" fillId="4" borderId="0" xfId="2" applyNumberFormat="1" applyFont="1" applyFill="1" applyAlignment="1" applyProtection="1">
      <alignment horizontal="center" vertical="center" wrapText="1"/>
      <protection locked="0"/>
    </xf>
    <xf numFmtId="3" fontId="18" fillId="2" borderId="0" xfId="0" applyNumberFormat="1" applyFont="1" applyFill="1" applyAlignment="1">
      <alignment vertical="center"/>
    </xf>
    <xf numFmtId="0" fontId="33" fillId="0" borderId="0" xfId="0" applyFont="1" applyAlignment="1">
      <alignment horizontal="right" vertical="center"/>
    </xf>
    <xf numFmtId="0" fontId="18" fillId="0" borderId="0" xfId="0" applyFont="1" applyAlignment="1">
      <alignment horizontal="right" vertical="center"/>
    </xf>
    <xf numFmtId="0" fontId="16" fillId="0" borderId="0" xfId="0" applyFont="1" applyAlignment="1">
      <alignment horizontal="right" vertical="center"/>
    </xf>
    <xf numFmtId="0" fontId="23" fillId="0" borderId="0" xfId="0" applyFont="1" applyAlignment="1">
      <alignment horizontal="right" vertical="center"/>
    </xf>
    <xf numFmtId="3" fontId="16" fillId="2" borderId="0" xfId="2" quotePrefix="1" applyNumberFormat="1" applyFont="1" applyFill="1" applyAlignment="1">
      <alignment horizontal="center" vertical="center" wrapText="1"/>
    </xf>
    <xf numFmtId="3" fontId="33" fillId="2" borderId="0" xfId="6" applyNumberFormat="1" applyFont="1" applyFill="1" applyAlignment="1">
      <alignment horizontal="left" vertical="center"/>
    </xf>
    <xf numFmtId="3" fontId="33" fillId="2" borderId="0" xfId="6" applyNumberFormat="1" applyFont="1" applyFill="1" applyAlignment="1">
      <alignment vertical="center"/>
    </xf>
    <xf numFmtId="3" fontId="16" fillId="2" borderId="0" xfId="0" applyNumberFormat="1" applyFont="1" applyFill="1" applyAlignment="1">
      <alignment vertical="center"/>
    </xf>
    <xf numFmtId="3" fontId="16" fillId="2" borderId="0" xfId="2" quotePrefix="1" applyNumberFormat="1" applyFont="1" applyFill="1" applyAlignment="1">
      <alignment vertical="center" wrapText="1"/>
    </xf>
    <xf numFmtId="3" fontId="23" fillId="2" borderId="0" xfId="6" applyNumberFormat="1" applyFill="1" applyAlignment="1">
      <alignment vertical="center"/>
    </xf>
    <xf numFmtId="3" fontId="23" fillId="2" borderId="0" xfId="4" applyNumberFormat="1" applyFont="1" applyFill="1" applyAlignment="1">
      <alignment vertical="center"/>
    </xf>
    <xf numFmtId="3" fontId="23" fillId="2" borderId="0" xfId="4" applyNumberFormat="1" applyFont="1" applyFill="1" applyBorder="1" applyAlignment="1">
      <alignment vertical="center"/>
    </xf>
    <xf numFmtId="3" fontId="16" fillId="2" borderId="7" xfId="2" applyNumberFormat="1" applyFont="1" applyFill="1" applyBorder="1" applyAlignment="1">
      <alignment vertical="center" wrapText="1"/>
    </xf>
    <xf numFmtId="3" fontId="18" fillId="11" borderId="0" xfId="0" applyNumberFormat="1" applyFont="1" applyFill="1" applyAlignment="1">
      <alignment vertical="center"/>
    </xf>
    <xf numFmtId="3" fontId="23" fillId="11" borderId="0" xfId="0" applyNumberFormat="1" applyFont="1" applyFill="1" applyAlignment="1">
      <alignment vertical="center"/>
    </xf>
    <xf numFmtId="3" fontId="16" fillId="11" borderId="0" xfId="0" applyNumberFormat="1" applyFont="1" applyFill="1" applyAlignment="1">
      <alignment vertical="center"/>
    </xf>
    <xf numFmtId="3" fontId="23" fillId="11" borderId="0" xfId="6" applyNumberFormat="1" applyFill="1" applyAlignment="1">
      <alignment vertical="center"/>
    </xf>
    <xf numFmtId="3" fontId="23" fillId="11" borderId="0" xfId="4" applyNumberFormat="1" applyFont="1" applyFill="1" applyAlignment="1">
      <alignment vertical="center"/>
    </xf>
    <xf numFmtId="3" fontId="33" fillId="11" borderId="0" xfId="6" applyNumberFormat="1" applyFont="1" applyFill="1" applyAlignment="1">
      <alignment vertical="center"/>
    </xf>
    <xf numFmtId="3" fontId="23" fillId="11" borderId="0" xfId="4" applyNumberFormat="1" applyFont="1" applyFill="1" applyBorder="1" applyAlignment="1">
      <alignment vertical="center"/>
    </xf>
    <xf numFmtId="3" fontId="16" fillId="11" borderId="0" xfId="2" quotePrefix="1" applyNumberFormat="1" applyFont="1" applyFill="1" applyAlignment="1">
      <alignment horizontal="center" vertical="center" wrapText="1"/>
    </xf>
    <xf numFmtId="3" fontId="16" fillId="11" borderId="0" xfId="2" applyNumberFormat="1" applyFont="1" applyFill="1" applyAlignment="1">
      <alignment vertical="center" wrapText="1"/>
    </xf>
    <xf numFmtId="3" fontId="16" fillId="11" borderId="7" xfId="2" applyNumberFormat="1" applyFont="1" applyFill="1" applyBorder="1" applyAlignment="1">
      <alignment vertical="center" wrapText="1"/>
    </xf>
    <xf numFmtId="3" fontId="16" fillId="11" borderId="0" xfId="2" quotePrefix="1" applyNumberFormat="1" applyFont="1" applyFill="1" applyAlignment="1">
      <alignment vertical="center" wrapText="1"/>
    </xf>
    <xf numFmtId="0" fontId="15" fillId="3" borderId="0" xfId="0" applyFont="1" applyFill="1" applyAlignment="1" applyProtection="1">
      <alignment vertical="center"/>
      <protection locked="0"/>
    </xf>
    <xf numFmtId="0" fontId="4" fillId="2" borderId="0" xfId="0" applyFont="1" applyFill="1" applyAlignment="1">
      <alignment vertical="center"/>
    </xf>
    <xf numFmtId="0" fontId="38" fillId="0" borderId="0" xfId="0" applyFont="1" applyAlignment="1">
      <alignment horizontal="right" vertical="center" wrapText="1"/>
    </xf>
    <xf numFmtId="3" fontId="39" fillId="0" borderId="0" xfId="0" applyNumberFormat="1" applyFont="1" applyAlignment="1">
      <alignment vertical="center"/>
    </xf>
    <xf numFmtId="0" fontId="39" fillId="0" borderId="0" xfId="0" applyFont="1" applyAlignment="1">
      <alignment vertical="center"/>
    </xf>
    <xf numFmtId="0" fontId="40" fillId="0" borderId="0" xfId="0" applyFont="1" applyAlignment="1">
      <alignment vertical="center"/>
    </xf>
    <xf numFmtId="0" fontId="18" fillId="0" borderId="0" xfId="0" applyFont="1" applyAlignment="1">
      <alignment horizontal="right" vertical="center" wrapText="1"/>
    </xf>
    <xf numFmtId="3" fontId="23" fillId="11" borderId="0" xfId="4" applyNumberFormat="1" applyFont="1" applyFill="1" applyAlignment="1">
      <alignment horizontal="right" vertical="center"/>
    </xf>
    <xf numFmtId="3" fontId="33" fillId="12" borderId="0" xfId="6" applyNumberFormat="1" applyFont="1" applyFill="1" applyAlignment="1">
      <alignment vertical="center"/>
    </xf>
    <xf numFmtId="3" fontId="16" fillId="2" borderId="0" xfId="4" applyNumberFormat="1" applyFont="1" applyFill="1" applyAlignment="1">
      <alignment vertical="center"/>
    </xf>
    <xf numFmtId="3" fontId="18" fillId="12" borderId="0" xfId="0" applyNumberFormat="1" applyFont="1" applyFill="1" applyAlignment="1">
      <alignment vertical="center"/>
    </xf>
    <xf numFmtId="3" fontId="16" fillId="12" borderId="0" xfId="0" applyNumberFormat="1" applyFont="1" applyFill="1" applyAlignment="1">
      <alignment vertical="center"/>
    </xf>
    <xf numFmtId="3" fontId="16" fillId="12" borderId="15" xfId="2" quotePrefix="1" applyNumberFormat="1" applyFont="1" applyFill="1" applyBorder="1" applyAlignment="1">
      <alignment horizontal="center" vertical="center" wrapText="1"/>
    </xf>
    <xf numFmtId="0" fontId="18" fillId="0" borderId="0" xfId="2" quotePrefix="1" applyFont="1" applyAlignment="1">
      <alignment horizontal="right" vertical="center" wrapText="1"/>
    </xf>
    <xf numFmtId="3" fontId="16" fillId="0" borderId="0" xfId="0" applyNumberFormat="1" applyFont="1" applyAlignment="1">
      <alignment vertical="center"/>
    </xf>
    <xf numFmtId="49" fontId="41" fillId="2" borderId="0" xfId="1" applyNumberFormat="1" applyFont="1" applyFill="1" applyAlignment="1" applyProtection="1">
      <alignment horizontal="right" vertical="center"/>
    </xf>
    <xf numFmtId="9" fontId="16" fillId="0" borderId="0" xfId="5" applyFont="1" applyFill="1" applyAlignment="1">
      <alignment vertical="center"/>
    </xf>
    <xf numFmtId="9" fontId="16" fillId="0" borderId="0" xfId="5" applyFont="1" applyFill="1" applyBorder="1" applyAlignment="1">
      <alignment vertical="center"/>
    </xf>
    <xf numFmtId="0" fontId="45" fillId="2" borderId="0" xfId="1" applyFont="1" applyFill="1" applyAlignment="1" applyProtection="1">
      <alignment horizontal="left" vertical="center"/>
    </xf>
    <xf numFmtId="0" fontId="3" fillId="2" borderId="0" xfId="0" applyFont="1" applyFill="1" applyAlignment="1">
      <alignment horizontal="left" vertical="center" indent="1"/>
    </xf>
    <xf numFmtId="3" fontId="16" fillId="11" borderId="1" xfId="2" applyNumberFormat="1" applyFont="1" applyFill="1" applyBorder="1" applyAlignment="1">
      <alignment horizontal="center" vertical="center" wrapText="1"/>
    </xf>
    <xf numFmtId="3" fontId="16" fillId="11" borderId="13" xfId="2" applyNumberFormat="1" applyFont="1" applyFill="1" applyBorder="1" applyAlignment="1">
      <alignment horizontal="center" vertical="center" wrapText="1"/>
    </xf>
    <xf numFmtId="3" fontId="16" fillId="11" borderId="13" xfId="2" quotePrefix="1" applyNumberFormat="1" applyFont="1" applyFill="1" applyBorder="1" applyAlignment="1">
      <alignment horizontal="center" vertical="center" wrapText="1"/>
    </xf>
    <xf numFmtId="3" fontId="16" fillId="12" borderId="15" xfId="2" applyNumberFormat="1" applyFont="1" applyFill="1" applyBorder="1" applyAlignment="1">
      <alignment horizontal="center" vertical="center" wrapText="1"/>
    </xf>
    <xf numFmtId="3" fontId="16" fillId="11" borderId="0" xfId="2" applyNumberFormat="1" applyFont="1" applyFill="1" applyAlignment="1">
      <alignment horizontal="center" vertical="center" wrapText="1"/>
    </xf>
    <xf numFmtId="3" fontId="16" fillId="2" borderId="13" xfId="2" applyNumberFormat="1" applyFont="1" applyFill="1" applyBorder="1" applyAlignment="1">
      <alignment horizontal="center" vertical="center" wrapText="1"/>
    </xf>
    <xf numFmtId="3" fontId="16" fillId="2" borderId="13" xfId="2" quotePrefix="1" applyNumberFormat="1" applyFont="1" applyFill="1" applyBorder="1" applyAlignment="1">
      <alignment horizontal="center" vertical="center" wrapText="1"/>
    </xf>
    <xf numFmtId="3" fontId="16" fillId="2" borderId="0" xfId="2" applyNumberFormat="1" applyFont="1" applyFill="1" applyAlignment="1">
      <alignment horizontal="center" vertical="center" wrapText="1"/>
    </xf>
    <xf numFmtId="3" fontId="16" fillId="2" borderId="15" xfId="2" applyNumberFormat="1" applyFont="1" applyFill="1" applyBorder="1" applyAlignment="1">
      <alignment horizontal="center" vertical="center" wrapText="1"/>
    </xf>
    <xf numFmtId="3" fontId="16" fillId="2" borderId="1" xfId="2" applyNumberFormat="1" applyFont="1" applyFill="1" applyBorder="1" applyAlignment="1">
      <alignment horizontal="center" vertical="center" wrapText="1"/>
    </xf>
    <xf numFmtId="3" fontId="16" fillId="2" borderId="15" xfId="2" quotePrefix="1" applyNumberFormat="1" applyFont="1" applyFill="1" applyBorder="1" applyAlignment="1">
      <alignment horizontal="center" vertical="center" wrapText="1"/>
    </xf>
    <xf numFmtId="3" fontId="18" fillId="2" borderId="13" xfId="2" quotePrefix="1" applyNumberFormat="1" applyFont="1" applyFill="1" applyBorder="1" applyAlignment="1">
      <alignment horizontal="center" vertical="center" wrapText="1"/>
    </xf>
    <xf numFmtId="3" fontId="18" fillId="11" borderId="13" xfId="2" quotePrefix="1" applyNumberFormat="1" applyFont="1" applyFill="1" applyBorder="1" applyAlignment="1">
      <alignment horizontal="center" vertical="center" wrapText="1"/>
    </xf>
    <xf numFmtId="3" fontId="25" fillId="2" borderId="0" xfId="4" applyNumberFormat="1" applyFont="1" applyFill="1" applyAlignment="1">
      <alignment vertical="center"/>
    </xf>
    <xf numFmtId="3" fontId="25" fillId="2" borderId="0" xfId="6" applyNumberFormat="1" applyFont="1" applyFill="1" applyAlignment="1">
      <alignment vertical="center"/>
    </xf>
    <xf numFmtId="3" fontId="25" fillId="11" borderId="0" xfId="4" applyNumberFormat="1" applyFont="1" applyFill="1" applyAlignment="1">
      <alignment horizontal="right" vertical="center"/>
    </xf>
    <xf numFmtId="3" fontId="18" fillId="2" borderId="13" xfId="2" applyNumberFormat="1" applyFont="1" applyFill="1" applyBorder="1" applyAlignment="1">
      <alignment horizontal="center" vertical="center" wrapText="1"/>
    </xf>
    <xf numFmtId="3" fontId="18" fillId="11" borderId="13" xfId="2" applyNumberFormat="1" applyFont="1" applyFill="1" applyBorder="1" applyAlignment="1">
      <alignment horizontal="center" vertical="center" wrapText="1"/>
    </xf>
    <xf numFmtId="3" fontId="18" fillId="2" borderId="0" xfId="4" applyNumberFormat="1" applyFont="1" applyFill="1" applyAlignment="1">
      <alignment vertical="center"/>
    </xf>
    <xf numFmtId="3" fontId="16" fillId="2" borderId="0" xfId="6" applyNumberFormat="1" applyFont="1" applyFill="1" applyAlignment="1">
      <alignment vertical="center"/>
    </xf>
    <xf numFmtId="3" fontId="16" fillId="2" borderId="0" xfId="2" applyNumberFormat="1" applyFont="1" applyFill="1" applyAlignment="1">
      <alignment horizontal="right" vertical="center" wrapText="1"/>
    </xf>
    <xf numFmtId="3" fontId="16" fillId="2" borderId="0" xfId="4" applyNumberFormat="1" applyFont="1" applyFill="1" applyBorder="1" applyAlignment="1">
      <alignment vertical="center"/>
    </xf>
    <xf numFmtId="3" fontId="16" fillId="11" borderId="0" xfId="4" applyNumberFormat="1" applyFont="1" applyFill="1" applyAlignment="1">
      <alignment horizontal="right" vertical="center"/>
    </xf>
    <xf numFmtId="3" fontId="18" fillId="11" borderId="0" xfId="4" applyNumberFormat="1" applyFont="1" applyFill="1" applyAlignment="1">
      <alignment horizontal="right" vertical="center"/>
    </xf>
    <xf numFmtId="3" fontId="16" fillId="11" borderId="0" xfId="4" applyNumberFormat="1" applyFont="1" applyFill="1" applyBorder="1" applyAlignment="1">
      <alignment vertical="center"/>
    </xf>
    <xf numFmtId="3" fontId="16" fillId="11" borderId="0" xfId="4" applyNumberFormat="1" applyFont="1" applyFill="1" applyAlignment="1">
      <alignment vertical="center"/>
    </xf>
    <xf numFmtId="3" fontId="16" fillId="11" borderId="0" xfId="6" applyNumberFormat="1" applyFont="1" applyFill="1" applyAlignment="1">
      <alignment vertical="center"/>
    </xf>
    <xf numFmtId="3" fontId="16" fillId="0" borderId="0" xfId="4" applyNumberFormat="1" applyFont="1" applyFill="1" applyAlignment="1">
      <alignment vertical="center"/>
    </xf>
    <xf numFmtId="3" fontId="18" fillId="0" borderId="0" xfId="4" applyNumberFormat="1" applyFont="1" applyFill="1" applyAlignment="1">
      <alignment vertical="center"/>
    </xf>
    <xf numFmtId="3" fontId="18" fillId="2" borderId="15" xfId="2" applyNumberFormat="1" applyFont="1" applyFill="1" applyBorder="1" applyAlignment="1">
      <alignment horizontal="center" vertical="center" wrapText="1"/>
    </xf>
    <xf numFmtId="3" fontId="18" fillId="12" borderId="15" xfId="2" applyNumberFormat="1" applyFont="1" applyFill="1" applyBorder="1" applyAlignment="1">
      <alignment horizontal="center" vertical="center" wrapText="1"/>
    </xf>
    <xf numFmtId="0" fontId="16" fillId="2" borderId="0" xfId="6" applyFont="1" applyFill="1" applyAlignment="1">
      <alignment vertical="center"/>
    </xf>
    <xf numFmtId="49" fontId="6" fillId="2" borderId="0" xfId="0" applyNumberFormat="1" applyFont="1" applyFill="1" applyAlignment="1">
      <alignment horizontal="left" vertical="center"/>
    </xf>
    <xf numFmtId="49" fontId="3" fillId="2" borderId="0" xfId="0" applyNumberFormat="1" applyFont="1" applyFill="1" applyAlignment="1">
      <alignment horizontal="left" vertical="center"/>
    </xf>
    <xf numFmtId="0" fontId="54" fillId="2" borderId="0" xfId="1" applyFont="1" applyFill="1" applyAlignment="1" applyProtection="1">
      <alignment vertical="center"/>
    </xf>
    <xf numFmtId="0" fontId="45" fillId="2" borderId="0" xfId="1" applyFont="1" applyFill="1" applyAlignment="1" applyProtection="1">
      <alignment vertical="center"/>
    </xf>
    <xf numFmtId="49" fontId="3" fillId="2" borderId="0" xfId="0" applyNumberFormat="1" applyFont="1" applyFill="1" applyAlignment="1">
      <alignment horizontal="left" vertical="center" indent="1"/>
    </xf>
    <xf numFmtId="49" fontId="3" fillId="2" borderId="0" xfId="0" applyNumberFormat="1" applyFont="1" applyFill="1" applyAlignment="1">
      <alignment horizontal="left" vertical="center" indent="2"/>
    </xf>
    <xf numFmtId="49" fontId="3" fillId="2" borderId="0" xfId="0" applyNumberFormat="1" applyFont="1" applyFill="1" applyAlignment="1">
      <alignment horizontal="left" vertical="center" wrapText="1" indent="2"/>
    </xf>
    <xf numFmtId="0" fontId="45" fillId="2" borderId="0" xfId="1" applyFont="1" applyFill="1" applyAlignment="1" applyProtection="1">
      <alignment horizontal="left" vertical="center" indent="2"/>
    </xf>
    <xf numFmtId="49" fontId="45" fillId="2" borderId="0" xfId="1" applyNumberFormat="1" applyFont="1" applyFill="1" applyAlignment="1" applyProtection="1">
      <alignment horizontal="left" vertical="center" wrapText="1" indent="2"/>
    </xf>
    <xf numFmtId="0" fontId="4" fillId="0" borderId="0" xfId="0" applyFont="1" applyAlignment="1">
      <alignment vertical="center"/>
    </xf>
    <xf numFmtId="0" fontId="6" fillId="2" borderId="0" xfId="0" applyFont="1" applyFill="1" applyAlignment="1">
      <alignment horizontal="left" vertical="center" indent="1"/>
    </xf>
    <xf numFmtId="49" fontId="3" fillId="2" borderId="0" xfId="0" applyNumberFormat="1" applyFont="1" applyFill="1" applyAlignment="1">
      <alignment horizontal="left" vertical="center" indent="3"/>
    </xf>
    <xf numFmtId="0" fontId="32" fillId="0" borderId="0" xfId="0" applyFont="1" applyAlignment="1">
      <alignment vertical="center"/>
    </xf>
    <xf numFmtId="0" fontId="1" fillId="0" borderId="0" xfId="0" applyFont="1" applyAlignment="1">
      <alignment vertical="center"/>
    </xf>
    <xf numFmtId="0" fontId="1" fillId="0" borderId="0" xfId="0" quotePrefix="1" applyFont="1" applyAlignment="1">
      <alignment vertical="center"/>
    </xf>
    <xf numFmtId="0" fontId="55" fillId="0" borderId="0" xfId="0" applyFont="1" applyAlignment="1">
      <alignment vertical="center"/>
    </xf>
    <xf numFmtId="0" fontId="56" fillId="0" borderId="0" xfId="0" applyFont="1" applyAlignment="1">
      <alignment vertical="center"/>
    </xf>
    <xf numFmtId="0" fontId="57" fillId="0" borderId="0" xfId="0" applyFont="1" applyAlignment="1">
      <alignment vertical="center"/>
    </xf>
    <xf numFmtId="0" fontId="15" fillId="0" borderId="0" xfId="0" quotePrefix="1" applyFont="1" applyAlignment="1">
      <alignment vertical="center"/>
    </xf>
    <xf numFmtId="0" fontId="15" fillId="0" borderId="0" xfId="0" applyFont="1" applyAlignment="1">
      <alignment vertical="center"/>
    </xf>
    <xf numFmtId="0" fontId="15" fillId="0" borderId="0" xfId="0" quotePrefix="1" applyFont="1" applyAlignment="1">
      <alignment horizontal="left" vertical="center"/>
    </xf>
    <xf numFmtId="0" fontId="15" fillId="0" borderId="0" xfId="0" applyFont="1" applyAlignment="1">
      <alignment horizontal="left" vertical="center"/>
    </xf>
    <xf numFmtId="3" fontId="23" fillId="14" borderId="16" xfId="0" applyNumberFormat="1" applyFont="1" applyFill="1" applyBorder="1" applyAlignment="1" applyProtection="1">
      <alignment vertical="center"/>
      <protection locked="0"/>
    </xf>
    <xf numFmtId="3" fontId="23" fillId="15" borderId="16" xfId="0" applyNumberFormat="1" applyFont="1" applyFill="1" applyBorder="1" applyAlignment="1" applyProtection="1">
      <alignment vertical="center"/>
      <protection locked="0"/>
    </xf>
    <xf numFmtId="3" fontId="23" fillId="16" borderId="16" xfId="0" applyNumberFormat="1" applyFont="1" applyFill="1" applyBorder="1" applyAlignment="1" applyProtection="1">
      <alignment vertical="center"/>
      <protection locked="0"/>
    </xf>
    <xf numFmtId="3" fontId="23" fillId="17" borderId="16" xfId="0" applyNumberFormat="1" applyFont="1" applyFill="1" applyBorder="1" applyAlignment="1" applyProtection="1">
      <alignment vertical="center"/>
      <protection locked="0"/>
    </xf>
    <xf numFmtId="0" fontId="1" fillId="18" borderId="0" xfId="0" quotePrefix="1" applyFont="1" applyFill="1" applyAlignment="1">
      <alignment vertical="center"/>
    </xf>
    <xf numFmtId="0" fontId="15" fillId="16" borderId="0" xfId="0" quotePrefix="1" applyFont="1" applyFill="1" applyAlignment="1">
      <alignment vertical="center"/>
    </xf>
    <xf numFmtId="3" fontId="23" fillId="18" borderId="16" xfId="0" applyNumberFormat="1" applyFont="1" applyFill="1" applyBorder="1" applyAlignment="1" applyProtection="1">
      <alignment vertical="center"/>
      <protection locked="0"/>
    </xf>
    <xf numFmtId="3" fontId="25" fillId="16" borderId="16" xfId="0" applyNumberFormat="1" applyFont="1" applyFill="1" applyBorder="1" applyAlignment="1" applyProtection="1">
      <alignment vertical="center"/>
      <protection locked="0"/>
    </xf>
    <xf numFmtId="3" fontId="23" fillId="19" borderId="16" xfId="0" applyNumberFormat="1" applyFont="1" applyFill="1" applyBorder="1" applyAlignment="1" applyProtection="1">
      <alignment vertical="center"/>
      <protection locked="0"/>
    </xf>
    <xf numFmtId="0" fontId="1" fillId="19" borderId="0" xfId="0" quotePrefix="1" applyFont="1" applyFill="1" applyAlignment="1">
      <alignment vertical="center"/>
    </xf>
    <xf numFmtId="3" fontId="23" fillId="16" borderId="36" xfId="0" applyNumberFormat="1" applyFont="1" applyFill="1" applyBorder="1" applyAlignment="1" applyProtection="1">
      <alignment vertical="center"/>
      <protection locked="0"/>
    </xf>
    <xf numFmtId="3" fontId="16" fillId="16" borderId="16" xfId="0" applyNumberFormat="1" applyFont="1" applyFill="1" applyBorder="1" applyAlignment="1" applyProtection="1">
      <alignment vertical="center"/>
      <protection locked="0"/>
    </xf>
    <xf numFmtId="3" fontId="16" fillId="18" borderId="16" xfId="0" applyNumberFormat="1" applyFont="1" applyFill="1" applyBorder="1" applyAlignment="1" applyProtection="1">
      <alignment vertical="center"/>
      <protection locked="0"/>
    </xf>
    <xf numFmtId="3" fontId="23" fillId="16" borderId="13" xfId="0" applyNumberFormat="1" applyFont="1" applyFill="1" applyBorder="1" applyAlignment="1" applyProtection="1">
      <alignment vertical="center"/>
      <protection locked="0"/>
    </xf>
    <xf numFmtId="3" fontId="23" fillId="16" borderId="13" xfId="0" applyNumberFormat="1" applyFont="1" applyFill="1" applyBorder="1" applyAlignment="1" applyProtection="1">
      <alignment horizontal="right" vertical="center"/>
      <protection locked="0"/>
    </xf>
    <xf numFmtId="3" fontId="23" fillId="18" borderId="13" xfId="0" applyNumberFormat="1" applyFont="1" applyFill="1" applyBorder="1" applyAlignment="1" applyProtection="1">
      <alignment vertical="center"/>
      <protection locked="0"/>
    </xf>
    <xf numFmtId="3" fontId="23" fillId="19" borderId="16" xfId="0" applyNumberFormat="1" applyFont="1" applyFill="1" applyBorder="1" applyAlignment="1" applyProtection="1">
      <alignment horizontal="right" vertical="center"/>
      <protection locked="0"/>
    </xf>
    <xf numFmtId="3" fontId="25" fillId="18" borderId="16" xfId="0" applyNumberFormat="1" applyFont="1" applyFill="1" applyBorder="1" applyAlignment="1" applyProtection="1">
      <alignment vertical="center"/>
      <protection locked="0"/>
    </xf>
    <xf numFmtId="3" fontId="23" fillId="18" borderId="16" xfId="0" applyNumberFormat="1" applyFont="1" applyFill="1" applyBorder="1" applyAlignment="1" applyProtection="1">
      <alignment horizontal="right" vertical="center"/>
      <protection locked="0"/>
    </xf>
    <xf numFmtId="3" fontId="23" fillId="16" borderId="19" xfId="0" applyNumberFormat="1" applyFont="1" applyFill="1" applyBorder="1" applyAlignment="1" applyProtection="1">
      <alignment vertical="center"/>
      <protection locked="0"/>
    </xf>
    <xf numFmtId="3" fontId="25" fillId="16" borderId="16" xfId="0" applyNumberFormat="1" applyFont="1" applyFill="1" applyBorder="1" applyAlignment="1" applyProtection="1">
      <alignment horizontal="right" vertical="center"/>
      <protection locked="0"/>
    </xf>
    <xf numFmtId="3" fontId="23" fillId="16" borderId="16" xfId="0" applyNumberFormat="1" applyFont="1" applyFill="1" applyBorder="1" applyAlignment="1" applyProtection="1">
      <alignment horizontal="right" vertical="center"/>
      <protection locked="0"/>
    </xf>
    <xf numFmtId="3" fontId="23" fillId="18" borderId="19" xfId="0" applyNumberFormat="1" applyFont="1" applyFill="1" applyBorder="1" applyAlignment="1" applyProtection="1">
      <alignment horizontal="right" vertical="center"/>
      <protection locked="0"/>
    </xf>
    <xf numFmtId="0" fontId="1" fillId="0" borderId="0" xfId="0" applyFont="1" applyAlignment="1">
      <alignment horizontal="left" vertical="center"/>
    </xf>
    <xf numFmtId="0" fontId="32" fillId="0" borderId="0" xfId="0" applyFont="1" applyAlignment="1">
      <alignment horizontal="left" vertical="center"/>
    </xf>
    <xf numFmtId="49" fontId="1" fillId="20" borderId="13" xfId="0" applyNumberFormat="1" applyFont="1" applyFill="1" applyBorder="1" applyAlignment="1" applyProtection="1">
      <alignment vertical="center"/>
      <protection locked="0"/>
    </xf>
    <xf numFmtId="49" fontId="10" fillId="20" borderId="12" xfId="0" applyNumberFormat="1" applyFont="1" applyFill="1" applyBorder="1" applyAlignment="1" applyProtection="1">
      <alignment horizontal="left" vertical="center"/>
      <protection locked="0"/>
    </xf>
    <xf numFmtId="0" fontId="55" fillId="0" borderId="0" xfId="0" applyFont="1" applyAlignment="1">
      <alignment horizontal="left" vertical="center"/>
    </xf>
    <xf numFmtId="0" fontId="15" fillId="9" borderId="0" xfId="0" quotePrefix="1" applyFont="1" applyFill="1" applyAlignment="1">
      <alignment vertical="center"/>
    </xf>
    <xf numFmtId="0" fontId="60" fillId="2" borderId="0" xfId="0" quotePrefix="1" applyFont="1" applyFill="1" applyAlignment="1">
      <alignment vertical="center"/>
    </xf>
    <xf numFmtId="0" fontId="1" fillId="7" borderId="0" xfId="0" quotePrefix="1" applyFont="1" applyFill="1" applyAlignment="1">
      <alignment vertical="center"/>
    </xf>
    <xf numFmtId="0" fontId="15" fillId="7" borderId="0" xfId="0" quotePrefix="1" applyFont="1" applyFill="1" applyAlignment="1">
      <alignment vertical="center"/>
    </xf>
    <xf numFmtId="0" fontId="58" fillId="0" borderId="0" xfId="0" applyFont="1" applyAlignment="1">
      <alignment horizontal="left" vertical="center"/>
    </xf>
    <xf numFmtId="0" fontId="1" fillId="0" borderId="0" xfId="0" quotePrefix="1" applyFont="1" applyAlignment="1">
      <alignment horizontal="left" vertical="center"/>
    </xf>
    <xf numFmtId="0" fontId="58" fillId="0" borderId="0" xfId="0" quotePrefix="1" applyFont="1" applyAlignment="1">
      <alignment horizontal="left" vertical="center"/>
    </xf>
    <xf numFmtId="0" fontId="1" fillId="21" borderId="0" xfId="0" applyFont="1" applyFill="1" applyAlignment="1">
      <alignment horizontal="left" vertical="center"/>
    </xf>
    <xf numFmtId="0" fontId="44" fillId="0" borderId="0" xfId="1" applyAlignment="1" applyProtection="1"/>
    <xf numFmtId="0" fontId="18" fillId="21" borderId="0" xfId="0" applyFont="1" applyFill="1" applyAlignment="1">
      <alignment vertical="center"/>
    </xf>
    <xf numFmtId="0" fontId="6" fillId="4" borderId="0" xfId="9" applyFont="1" applyFill="1" applyAlignment="1" applyProtection="1">
      <alignment vertical="center" wrapText="1"/>
    </xf>
    <xf numFmtId="0" fontId="62" fillId="2" borderId="16" xfId="9" applyFill="1" applyBorder="1" applyAlignment="1" applyProtection="1">
      <alignment vertical="center"/>
    </xf>
    <xf numFmtId="0" fontId="44" fillId="2" borderId="0" xfId="1" applyFill="1" applyAlignment="1" applyProtection="1">
      <alignment vertical="center"/>
    </xf>
    <xf numFmtId="0" fontId="51" fillId="2" borderId="0" xfId="1" applyFont="1" applyFill="1" applyAlignment="1" applyProtection="1">
      <alignment horizontal="left" vertical="center"/>
    </xf>
    <xf numFmtId="3" fontId="23" fillId="21" borderId="0" xfId="0" applyNumberFormat="1" applyFont="1" applyFill="1" applyAlignment="1">
      <alignment vertical="center"/>
    </xf>
    <xf numFmtId="168" fontId="16" fillId="0" borderId="51" xfId="10" applyNumberFormat="1" applyFont="1" applyBorder="1" applyAlignment="1" applyProtection="1">
      <alignment vertical="center" wrapText="1"/>
      <protection hidden="1"/>
    </xf>
    <xf numFmtId="168" fontId="18" fillId="0" borderId="51" xfId="10" applyNumberFormat="1" applyFont="1" applyBorder="1" applyAlignment="1" applyProtection="1">
      <alignment vertical="center" wrapText="1"/>
      <protection hidden="1"/>
    </xf>
    <xf numFmtId="168" fontId="18" fillId="28" borderId="51" xfId="10" applyNumberFormat="1" applyFont="1" applyFill="1" applyBorder="1" applyAlignment="1" applyProtection="1">
      <alignment vertical="center" wrapText="1"/>
      <protection hidden="1"/>
    </xf>
    <xf numFmtId="0" fontId="18" fillId="0" borderId="51" xfId="10" applyFont="1" applyBorder="1" applyAlignment="1" applyProtection="1">
      <alignment vertical="center" wrapText="1"/>
      <protection hidden="1"/>
    </xf>
    <xf numFmtId="0" fontId="2" fillId="2" borderId="0" xfId="0" applyFont="1" applyFill="1" applyAlignment="1">
      <alignment horizontal="center" vertical="center"/>
    </xf>
    <xf numFmtId="0" fontId="2" fillId="2" borderId="0" xfId="0" applyFont="1" applyFill="1" applyAlignment="1">
      <alignment horizontal="right" vertical="center"/>
    </xf>
    <xf numFmtId="0" fontId="1" fillId="2" borderId="0" xfId="0" applyFont="1" applyFill="1" applyAlignment="1">
      <alignment vertical="center"/>
    </xf>
    <xf numFmtId="0" fontId="5" fillId="2" borderId="0" xfId="0" applyFont="1" applyFill="1" applyAlignment="1">
      <alignment vertical="center"/>
    </xf>
    <xf numFmtId="0" fontId="15" fillId="3" borderId="0" xfId="0" applyFont="1" applyFill="1" applyAlignment="1">
      <alignment vertical="center"/>
    </xf>
    <xf numFmtId="0" fontId="6" fillId="2" borderId="0" xfId="0" applyFont="1" applyFill="1" applyAlignment="1">
      <alignment horizontal="right" vertical="center"/>
    </xf>
    <xf numFmtId="0" fontId="6" fillId="2" borderId="0" xfId="0" applyFont="1" applyFill="1" applyAlignment="1">
      <alignment horizontal="left" vertical="center"/>
    </xf>
    <xf numFmtId="0" fontId="27" fillId="2" borderId="0" xfId="0" applyFont="1" applyFill="1" applyAlignment="1">
      <alignment horizontal="left" vertical="center"/>
    </xf>
    <xf numFmtId="0" fontId="4" fillId="2" borderId="0" xfId="0" applyFont="1" applyFill="1" applyAlignment="1">
      <alignment horizontal="right" vertical="center"/>
    </xf>
    <xf numFmtId="3" fontId="4" fillId="2" borderId="0" xfId="0" applyNumberFormat="1" applyFont="1" applyFill="1" applyAlignment="1">
      <alignment vertical="center"/>
    </xf>
    <xf numFmtId="3" fontId="4" fillId="2" borderId="0" xfId="0" applyNumberFormat="1" applyFont="1" applyFill="1" applyAlignment="1">
      <alignment horizontal="right" vertical="center"/>
    </xf>
    <xf numFmtId="0" fontId="46" fillId="2" borderId="0" xfId="0" applyFont="1" applyFill="1" applyAlignment="1">
      <alignment vertical="center"/>
    </xf>
    <xf numFmtId="0" fontId="37" fillId="2" borderId="0" xfId="0" applyFont="1" applyFill="1" applyAlignment="1">
      <alignment horizontal="left" vertical="center"/>
    </xf>
    <xf numFmtId="0" fontId="47" fillId="2" borderId="0" xfId="0" applyFont="1" applyFill="1" applyAlignment="1">
      <alignment vertical="center"/>
    </xf>
    <xf numFmtId="0" fontId="8" fillId="2" borderId="0" xfId="0" applyFont="1" applyFill="1" applyAlignment="1">
      <alignment horizontal="center" vertical="center"/>
    </xf>
    <xf numFmtId="0" fontId="3" fillId="2" borderId="7" xfId="0" applyFont="1" applyFill="1" applyBorder="1" applyAlignment="1">
      <alignment vertical="center"/>
    </xf>
    <xf numFmtId="0" fontId="9" fillId="2" borderId="0" xfId="0" applyFont="1" applyFill="1" applyAlignment="1">
      <alignment vertical="center"/>
    </xf>
    <xf numFmtId="0" fontId="10" fillId="2" borderId="0" xfId="0" applyFont="1" applyFill="1" applyAlignment="1">
      <alignment horizontal="left" vertical="center"/>
    </xf>
    <xf numFmtId="0" fontId="10" fillId="2" borderId="0" xfId="0" applyFont="1" applyFill="1" applyAlignment="1">
      <alignment horizontal="right" vertical="center"/>
    </xf>
    <xf numFmtId="0" fontId="32" fillId="2" borderId="0" xfId="0" applyFont="1" applyFill="1" applyAlignment="1">
      <alignment vertical="center"/>
    </xf>
    <xf numFmtId="0" fontId="11" fillId="2" borderId="0" xfId="0" applyFont="1" applyFill="1" applyAlignment="1">
      <alignment vertical="center"/>
    </xf>
    <xf numFmtId="0" fontId="12" fillId="2" borderId="0" xfId="0" applyFont="1" applyFill="1" applyAlignment="1">
      <alignment vertical="center"/>
    </xf>
    <xf numFmtId="0" fontId="3" fillId="2" borderId="0" xfId="0" applyFont="1" applyFill="1" applyAlignment="1">
      <alignment horizontal="left" vertical="center" indent="2"/>
    </xf>
    <xf numFmtId="0" fontId="3" fillId="2" borderId="0" xfId="0" applyFont="1" applyFill="1" applyAlignment="1">
      <alignment horizontal="left" vertical="center"/>
    </xf>
    <xf numFmtId="0" fontId="13" fillId="2" borderId="0" xfId="0" applyFont="1" applyFill="1"/>
    <xf numFmtId="0" fontId="6" fillId="5" borderId="42" xfId="0" applyFont="1" applyFill="1" applyBorder="1" applyAlignment="1">
      <alignment horizontal="left" vertical="center" wrapText="1" indent="1"/>
    </xf>
    <xf numFmtId="0" fontId="6" fillId="6" borderId="42" xfId="0" applyFont="1" applyFill="1" applyBorder="1" applyAlignment="1">
      <alignment horizontal="left" vertical="center" indent="1"/>
    </xf>
    <xf numFmtId="0" fontId="8" fillId="8" borderId="42" xfId="0" applyFont="1" applyFill="1" applyBorder="1" applyAlignment="1">
      <alignment horizontal="left" vertical="center" indent="1"/>
    </xf>
    <xf numFmtId="0" fontId="6" fillId="7" borderId="42" xfId="0" applyFont="1" applyFill="1" applyBorder="1" applyAlignment="1">
      <alignment horizontal="left" vertical="center" indent="1"/>
    </xf>
    <xf numFmtId="0" fontId="3" fillId="2" borderId="0" xfId="0" quotePrefix="1" applyFont="1" applyFill="1" applyAlignment="1">
      <alignment vertical="center"/>
    </xf>
    <xf numFmtId="0" fontId="3" fillId="2" borderId="0" xfId="0" applyFont="1" applyFill="1" applyAlignment="1">
      <alignment horizontal="left" vertical="center" indent="3"/>
    </xf>
    <xf numFmtId="0" fontId="5" fillId="0" borderId="0" xfId="0" applyFont="1" applyAlignment="1">
      <alignment vertical="center"/>
    </xf>
    <xf numFmtId="0" fontId="3" fillId="16" borderId="51" xfId="0" quotePrefix="1" applyFont="1" applyFill="1" applyBorder="1" applyAlignment="1" applyProtection="1">
      <alignment vertical="center"/>
      <protection locked="0"/>
    </xf>
    <xf numFmtId="0" fontId="4" fillId="18" borderId="51" xfId="0" quotePrefix="1" applyFont="1" applyFill="1" applyBorder="1" applyAlignment="1" applyProtection="1">
      <alignment vertical="center"/>
      <protection locked="0"/>
    </xf>
    <xf numFmtId="0" fontId="4" fillId="19" borderId="51" xfId="0" quotePrefix="1" applyFont="1" applyFill="1" applyBorder="1" applyAlignment="1" applyProtection="1">
      <alignment vertical="center"/>
      <protection locked="0"/>
    </xf>
    <xf numFmtId="0" fontId="3" fillId="0" borderId="0" xfId="0" applyFont="1" applyAlignment="1">
      <alignment horizontal="left" vertical="center" wrapText="1" indent="1"/>
    </xf>
    <xf numFmtId="0" fontId="4" fillId="2" borderId="0" xfId="0" applyFont="1" applyFill="1"/>
    <xf numFmtId="0" fontId="3" fillId="2" borderId="0" xfId="0" applyFont="1" applyFill="1" applyAlignment="1">
      <alignment vertical="center" wrapText="1"/>
    </xf>
    <xf numFmtId="49" fontId="3" fillId="2" borderId="0" xfId="0" applyNumberFormat="1" applyFont="1" applyFill="1" applyAlignment="1">
      <alignment horizontal="right" vertical="center"/>
    </xf>
    <xf numFmtId="0" fontId="3" fillId="2" borderId="0" xfId="0" applyFont="1" applyFill="1" applyAlignment="1">
      <alignment horizontal="right" vertical="center"/>
    </xf>
    <xf numFmtId="0" fontId="8" fillId="8" borderId="0" xfId="0" applyFont="1" applyFill="1" applyAlignment="1">
      <alignment vertical="center"/>
    </xf>
    <xf numFmtId="49" fontId="8" fillId="8" borderId="0" xfId="0" applyNumberFormat="1" applyFont="1" applyFill="1" applyAlignment="1">
      <alignment horizontal="right" vertical="center" wrapText="1"/>
    </xf>
    <xf numFmtId="49" fontId="8" fillId="2" borderId="0" xfId="0" applyNumberFormat="1" applyFont="1" applyFill="1" applyAlignment="1">
      <alignment horizontal="right" vertical="center" wrapText="1"/>
    </xf>
    <xf numFmtId="3" fontId="3" fillId="2" borderId="0" xfId="0" applyNumberFormat="1" applyFont="1" applyFill="1" applyAlignment="1">
      <alignment horizontal="right" vertical="center"/>
    </xf>
    <xf numFmtId="3" fontId="6" fillId="2" borderId="0" xfId="0" applyNumberFormat="1" applyFont="1" applyFill="1" applyAlignment="1">
      <alignment horizontal="right" vertical="center"/>
    </xf>
    <xf numFmtId="0" fontId="3" fillId="13" borderId="0" xfId="0" applyFont="1" applyFill="1" applyAlignment="1">
      <alignment vertical="center"/>
    </xf>
    <xf numFmtId="0" fontId="3" fillId="13" borderId="0" xfId="0" applyFont="1" applyFill="1" applyAlignment="1">
      <alignment horizontal="right" vertical="center"/>
    </xf>
    <xf numFmtId="3" fontId="3" fillId="13" borderId="0" xfId="0" applyNumberFormat="1" applyFont="1" applyFill="1" applyAlignment="1">
      <alignment horizontal="right" vertical="center"/>
    </xf>
    <xf numFmtId="3" fontId="6" fillId="13" borderId="0" xfId="0" applyNumberFormat="1" applyFont="1" applyFill="1" applyAlignment="1">
      <alignment horizontal="right" vertical="center"/>
    </xf>
    <xf numFmtId="0" fontId="3" fillId="13" borderId="40" xfId="0" applyFont="1" applyFill="1" applyBorder="1" applyAlignment="1">
      <alignment vertical="center"/>
    </xf>
    <xf numFmtId="0" fontId="3" fillId="13" borderId="40" xfId="0" applyFont="1" applyFill="1" applyBorder="1" applyAlignment="1">
      <alignment horizontal="right" vertical="center"/>
    </xf>
    <xf numFmtId="3" fontId="3" fillId="13" borderId="40" xfId="0" applyNumberFormat="1" applyFont="1" applyFill="1" applyBorder="1" applyAlignment="1">
      <alignment horizontal="right" vertical="center"/>
    </xf>
    <xf numFmtId="3" fontId="6" fillId="13" borderId="40" xfId="0" applyNumberFormat="1" applyFont="1" applyFill="1" applyBorder="1" applyAlignment="1">
      <alignment horizontal="right" vertical="center"/>
    </xf>
    <xf numFmtId="0" fontId="18" fillId="2" borderId="0" xfId="0" applyFont="1" applyFill="1" applyAlignment="1">
      <alignment vertical="center"/>
    </xf>
    <xf numFmtId="0" fontId="16" fillId="2" borderId="0" xfId="0" applyFont="1" applyFill="1" applyAlignment="1">
      <alignment horizontal="right" vertical="center" wrapText="1"/>
    </xf>
    <xf numFmtId="0" fontId="16" fillId="2" borderId="0" xfId="0" applyFont="1" applyFill="1" applyAlignment="1">
      <alignment vertical="center"/>
    </xf>
    <xf numFmtId="0" fontId="11" fillId="4" borderId="0" xfId="2" applyFont="1" applyFill="1" applyAlignment="1">
      <alignment vertical="center" wrapText="1"/>
    </xf>
    <xf numFmtId="0" fontId="3" fillId="2" borderId="0" xfId="2" applyFont="1" applyFill="1" applyAlignment="1">
      <alignment horizontal="right" vertical="center"/>
    </xf>
    <xf numFmtId="0" fontId="45" fillId="2" borderId="0" xfId="1" applyFont="1" applyFill="1" applyBorder="1" applyAlignment="1" applyProtection="1">
      <alignment horizontal="left" vertical="center"/>
    </xf>
    <xf numFmtId="0" fontId="16" fillId="4" borderId="0" xfId="2" applyFont="1" applyFill="1" applyAlignment="1">
      <alignment vertical="center" wrapText="1"/>
    </xf>
    <xf numFmtId="0" fontId="18" fillId="2" borderId="0" xfId="2" applyFont="1" applyFill="1" applyAlignment="1">
      <alignment vertical="center"/>
    </xf>
    <xf numFmtId="0" fontId="16" fillId="2" borderId="0" xfId="2" applyFont="1" applyFill="1" applyAlignment="1">
      <alignment vertical="center" wrapText="1"/>
    </xf>
    <xf numFmtId="0" fontId="6" fillId="4" borderId="0" xfId="1" applyFont="1" applyFill="1" applyAlignment="1" applyProtection="1">
      <alignment vertical="center" wrapText="1"/>
    </xf>
    <xf numFmtId="0" fontId="3" fillId="2" borderId="0" xfId="2" applyFont="1" applyFill="1" applyAlignment="1">
      <alignment vertical="center"/>
    </xf>
    <xf numFmtId="3" fontId="3" fillId="2" borderId="0" xfId="2" applyNumberFormat="1" applyFont="1" applyFill="1" applyAlignment="1">
      <alignment vertical="center" wrapText="1"/>
    </xf>
    <xf numFmtId="0" fontId="3" fillId="4" borderId="0" xfId="2" applyFont="1" applyFill="1" applyAlignment="1">
      <alignment vertical="center"/>
    </xf>
    <xf numFmtId="0" fontId="3" fillId="4" borderId="0" xfId="2" applyFont="1" applyFill="1" applyAlignment="1">
      <alignment horizontal="right" vertical="center"/>
    </xf>
    <xf numFmtId="0" fontId="16" fillId="4" borderId="0" xfId="2" applyFont="1" applyFill="1" applyAlignment="1">
      <alignment horizontal="right" vertical="center"/>
    </xf>
    <xf numFmtId="0" fontId="20" fillId="4" borderId="0" xfId="3" applyFont="1" applyFill="1" applyAlignment="1">
      <alignment vertical="center" wrapText="1"/>
    </xf>
    <xf numFmtId="0" fontId="19" fillId="4" borderId="0" xfId="3" applyFont="1" applyFill="1" applyAlignment="1">
      <alignment vertical="center"/>
    </xf>
    <xf numFmtId="0" fontId="18" fillId="4" borderId="0" xfId="3" applyFont="1" applyFill="1" applyAlignment="1">
      <alignment horizontal="right" vertical="center"/>
    </xf>
    <xf numFmtId="0" fontId="19" fillId="2" borderId="0" xfId="3" applyFont="1" applyFill="1" applyAlignment="1">
      <alignment vertical="center"/>
    </xf>
    <xf numFmtId="0" fontId="18" fillId="2" borderId="0" xfId="2" applyFont="1" applyFill="1" applyAlignment="1">
      <alignment vertical="center" wrapText="1"/>
    </xf>
    <xf numFmtId="0" fontId="1" fillId="2" borderId="23" xfId="0" applyFont="1" applyFill="1" applyBorder="1" applyAlignment="1">
      <alignment vertical="center"/>
    </xf>
    <xf numFmtId="0" fontId="18" fillId="2" borderId="8" xfId="2" applyFont="1" applyFill="1" applyBorder="1" applyAlignment="1">
      <alignment vertical="center" wrapText="1"/>
    </xf>
    <xf numFmtId="0" fontId="18" fillId="2" borderId="0" xfId="0" quotePrefix="1" applyFont="1" applyFill="1" applyAlignment="1">
      <alignment horizontal="left" vertical="top" wrapText="1"/>
    </xf>
    <xf numFmtId="0" fontId="25" fillId="2" borderId="16" xfId="0" applyFont="1" applyFill="1" applyBorder="1" applyAlignment="1">
      <alignment horizontal="center" vertical="center"/>
    </xf>
    <xf numFmtId="0" fontId="21" fillId="8" borderId="16" xfId="0" applyFont="1" applyFill="1" applyBorder="1" applyAlignment="1">
      <alignment horizontal="center" vertical="center"/>
    </xf>
    <xf numFmtId="0" fontId="25" fillId="5" borderId="16" xfId="0" applyFont="1" applyFill="1" applyBorder="1" applyAlignment="1">
      <alignment horizontal="center" vertical="center"/>
    </xf>
    <xf numFmtId="0" fontId="28" fillId="4" borderId="0" xfId="0" applyFont="1" applyFill="1" applyAlignment="1">
      <alignment vertical="center"/>
    </xf>
    <xf numFmtId="3" fontId="28" fillId="4" borderId="0" xfId="0" applyNumberFormat="1" applyFont="1" applyFill="1" applyAlignment="1">
      <alignment vertical="center"/>
    </xf>
    <xf numFmtId="3" fontId="27" fillId="4" borderId="0" xfId="0" applyNumberFormat="1" applyFont="1" applyFill="1" applyAlignment="1">
      <alignment vertical="center"/>
    </xf>
    <xf numFmtId="3" fontId="27" fillId="2" borderId="0" xfId="0" applyNumberFormat="1" applyFont="1" applyFill="1" applyAlignment="1">
      <alignment vertical="center"/>
    </xf>
    <xf numFmtId="0" fontId="27" fillId="0" borderId="0" xfId="0" applyFont="1" applyAlignment="1">
      <alignment vertical="center"/>
    </xf>
    <xf numFmtId="0" fontId="27" fillId="2" borderId="0" xfId="0" applyFont="1" applyFill="1" applyAlignment="1">
      <alignment vertical="center"/>
    </xf>
    <xf numFmtId="0" fontId="27" fillId="4" borderId="0" xfId="0" applyFont="1" applyFill="1" applyAlignment="1">
      <alignment vertical="center"/>
    </xf>
    <xf numFmtId="0" fontId="23" fillId="2" borderId="16" xfId="0" applyFont="1" applyFill="1" applyBorder="1" applyAlignment="1">
      <alignment vertical="center"/>
    </xf>
    <xf numFmtId="3" fontId="21" fillId="8" borderId="16" xfId="0" applyNumberFormat="1" applyFont="1" applyFill="1" applyBorder="1" applyAlignment="1">
      <alignment vertical="center"/>
    </xf>
    <xf numFmtId="3" fontId="23" fillId="5" borderId="16" xfId="0" applyNumberFormat="1" applyFont="1" applyFill="1" applyBorder="1" applyAlignment="1">
      <alignment vertical="center"/>
    </xf>
    <xf numFmtId="0" fontId="23" fillId="2" borderId="0" xfId="0" applyFont="1" applyFill="1" applyAlignment="1">
      <alignment vertical="center"/>
    </xf>
    <xf numFmtId="0" fontId="23" fillId="0" borderId="0" xfId="0" applyFont="1" applyAlignment="1">
      <alignment horizontal="center" vertical="center"/>
    </xf>
    <xf numFmtId="0" fontId="1" fillId="2" borderId="0" xfId="0" applyFont="1" applyFill="1" applyAlignment="1">
      <alignment horizontal="center" vertical="center"/>
    </xf>
    <xf numFmtId="0" fontId="1" fillId="2" borderId="52" xfId="0" applyFont="1" applyFill="1" applyBorder="1" applyAlignment="1">
      <alignment horizontal="center" vertical="center"/>
    </xf>
    <xf numFmtId="0" fontId="23" fillId="2" borderId="52" xfId="0" applyFont="1" applyFill="1" applyBorder="1" applyAlignment="1">
      <alignment horizontal="center" vertical="center"/>
    </xf>
    <xf numFmtId="3" fontId="23" fillId="9" borderId="16" xfId="0" applyNumberFormat="1" applyFont="1" applyFill="1" applyBorder="1" applyAlignment="1">
      <alignment vertical="center"/>
    </xf>
    <xf numFmtId="0" fontId="21" fillId="8" borderId="16" xfId="0" applyFont="1" applyFill="1" applyBorder="1" applyAlignment="1">
      <alignment vertical="center"/>
    </xf>
    <xf numFmtId="0" fontId="25" fillId="2" borderId="0" xfId="0" applyFont="1" applyFill="1" applyAlignment="1">
      <alignment vertical="center"/>
    </xf>
    <xf numFmtId="3" fontId="21" fillId="9" borderId="16" xfId="0" applyNumberFormat="1" applyFont="1" applyFill="1" applyBorder="1" applyAlignment="1">
      <alignment vertical="center"/>
    </xf>
    <xf numFmtId="0" fontId="23" fillId="5" borderId="16" xfId="0" applyFont="1" applyFill="1" applyBorder="1" applyAlignment="1">
      <alignment vertical="center"/>
    </xf>
    <xf numFmtId="0" fontId="25" fillId="6" borderId="16" xfId="0" applyFont="1" applyFill="1" applyBorder="1" applyAlignment="1">
      <alignment vertical="center"/>
    </xf>
    <xf numFmtId="3" fontId="25" fillId="6" borderId="16" xfId="0" applyNumberFormat="1" applyFont="1" applyFill="1" applyBorder="1" applyAlignment="1">
      <alignment vertical="center"/>
    </xf>
    <xf numFmtId="0" fontId="18" fillId="6" borderId="16" xfId="0" applyFont="1" applyFill="1" applyBorder="1" applyAlignment="1">
      <alignment vertical="center"/>
    </xf>
    <xf numFmtId="3" fontId="18" fillId="6" borderId="16" xfId="0" applyNumberFormat="1" applyFont="1" applyFill="1" applyBorder="1" applyAlignment="1">
      <alignment vertical="center"/>
    </xf>
    <xf numFmtId="0" fontId="16" fillId="5" borderId="16" xfId="0" applyFont="1" applyFill="1" applyBorder="1" applyAlignment="1">
      <alignment vertical="center"/>
    </xf>
    <xf numFmtId="3" fontId="16" fillId="22" borderId="16" xfId="0" applyNumberFormat="1" applyFont="1" applyFill="1" applyBorder="1" applyAlignment="1">
      <alignment horizontal="right" vertical="center"/>
    </xf>
    <xf numFmtId="3" fontId="21" fillId="8" borderId="16" xfId="0" applyNumberFormat="1" applyFont="1" applyFill="1" applyBorder="1" applyAlignment="1">
      <alignment horizontal="right" vertical="center"/>
    </xf>
    <xf numFmtId="3" fontId="23" fillId="5" borderId="16" xfId="0" applyNumberFormat="1" applyFont="1" applyFill="1" applyBorder="1" applyAlignment="1">
      <alignment horizontal="right" vertical="center"/>
    </xf>
    <xf numFmtId="0" fontId="16" fillId="2" borderId="16" xfId="0" applyFont="1" applyFill="1" applyBorder="1" applyAlignment="1">
      <alignment vertical="center"/>
    </xf>
    <xf numFmtId="3" fontId="25" fillId="6" borderId="16" xfId="0" applyNumberFormat="1" applyFont="1" applyFill="1" applyBorder="1" applyAlignment="1">
      <alignment horizontal="right" vertical="center"/>
    </xf>
    <xf numFmtId="3" fontId="43" fillId="9" borderId="16" xfId="0" applyNumberFormat="1" applyFont="1" applyFill="1" applyBorder="1" applyAlignment="1">
      <alignment vertical="center"/>
    </xf>
    <xf numFmtId="3" fontId="16" fillId="5" borderId="16" xfId="0" applyNumberFormat="1" applyFont="1" applyFill="1" applyBorder="1" applyAlignment="1">
      <alignment vertical="center"/>
    </xf>
    <xf numFmtId="3" fontId="1" fillId="2" borderId="0" xfId="0" applyNumberFormat="1" applyFont="1" applyFill="1" applyAlignment="1">
      <alignment vertical="center"/>
    </xf>
    <xf numFmtId="0" fontId="18" fillId="2" borderId="23" xfId="0" applyFont="1" applyFill="1" applyBorder="1" applyAlignment="1">
      <alignment vertical="center"/>
    </xf>
    <xf numFmtId="3" fontId="23" fillId="22" borderId="16" xfId="0" applyNumberFormat="1" applyFont="1" applyFill="1" applyBorder="1" applyAlignment="1">
      <alignment vertical="center"/>
    </xf>
    <xf numFmtId="3" fontId="26" fillId="5" borderId="16" xfId="0" applyNumberFormat="1" applyFont="1" applyFill="1" applyBorder="1" applyAlignment="1">
      <alignment horizontal="center" vertical="center"/>
    </xf>
    <xf numFmtId="0" fontId="27" fillId="4" borderId="0" xfId="2" applyFont="1" applyFill="1" applyAlignment="1">
      <alignment vertical="center"/>
    </xf>
    <xf numFmtId="3" fontId="27" fillId="4" borderId="0" xfId="2" applyNumberFormat="1" applyFont="1" applyFill="1" applyAlignment="1">
      <alignment vertical="center"/>
    </xf>
    <xf numFmtId="3" fontId="24" fillId="4" borderId="0" xfId="2" applyNumberFormat="1" applyFont="1" applyFill="1" applyAlignment="1">
      <alignment vertical="center" wrapText="1"/>
    </xf>
    <xf numFmtId="0" fontId="18" fillId="4" borderId="0" xfId="2" applyFont="1" applyFill="1" applyAlignment="1">
      <alignment vertical="center"/>
    </xf>
    <xf numFmtId="0" fontId="27" fillId="4" borderId="0" xfId="2" applyFont="1" applyFill="1" applyAlignment="1">
      <alignment vertical="center" wrapText="1"/>
    </xf>
    <xf numFmtId="0" fontId="27" fillId="0" borderId="0" xfId="2" applyFont="1" applyAlignment="1">
      <alignment vertical="center" wrapText="1"/>
    </xf>
    <xf numFmtId="0" fontId="27" fillId="2" borderId="0" xfId="2" applyFont="1" applyFill="1" applyAlignment="1">
      <alignment vertical="center" wrapText="1"/>
    </xf>
    <xf numFmtId="0" fontId="16" fillId="4" borderId="0" xfId="0" applyFont="1" applyFill="1" applyAlignment="1">
      <alignment vertical="center"/>
    </xf>
    <xf numFmtId="0" fontId="20" fillId="4" borderId="0" xfId="3" quotePrefix="1" applyFont="1" applyFill="1" applyAlignment="1">
      <alignment horizontal="left" vertical="center" wrapText="1"/>
    </xf>
    <xf numFmtId="0" fontId="15" fillId="4" borderId="0" xfId="0" applyFont="1" applyFill="1" applyAlignment="1">
      <alignment vertical="center"/>
    </xf>
    <xf numFmtId="0" fontId="18" fillId="2" borderId="8" xfId="2" applyFont="1" applyFill="1" applyBorder="1" applyAlignment="1">
      <alignment wrapText="1"/>
    </xf>
    <xf numFmtId="0" fontId="27" fillId="4" borderId="0" xfId="2" applyFont="1" applyFill="1" applyAlignment="1">
      <alignment horizontal="center" vertical="center" wrapText="1"/>
    </xf>
    <xf numFmtId="0" fontId="24" fillId="2" borderId="0" xfId="2" applyFont="1" applyFill="1" applyAlignment="1">
      <alignment horizontal="center" vertical="center" wrapText="1"/>
    </xf>
    <xf numFmtId="0" fontId="27" fillId="2" borderId="0" xfId="2" applyFont="1" applyFill="1" applyAlignment="1">
      <alignment horizontal="center" vertical="center" wrapText="1"/>
    </xf>
    <xf numFmtId="0" fontId="16" fillId="2" borderId="32" xfId="2" quotePrefix="1" applyFont="1" applyFill="1" applyBorder="1" applyAlignment="1">
      <alignment horizontal="center" vertical="center" wrapText="1"/>
    </xf>
    <xf numFmtId="0" fontId="16" fillId="2" borderId="14" xfId="2" applyFont="1" applyFill="1" applyBorder="1" applyAlignment="1">
      <alignment horizontal="center" vertical="center" wrapText="1"/>
    </xf>
    <xf numFmtId="0" fontId="16" fillId="2" borderId="14" xfId="2" quotePrefix="1" applyFont="1" applyFill="1" applyBorder="1" applyAlignment="1">
      <alignment horizontal="center" vertical="center" wrapText="1"/>
    </xf>
    <xf numFmtId="0" fontId="27" fillId="4" borderId="7" xfId="2" applyFont="1" applyFill="1" applyBorder="1" applyAlignment="1">
      <alignment horizontal="center" vertical="center" wrapText="1"/>
    </xf>
    <xf numFmtId="0" fontId="25" fillId="2" borderId="23" xfId="0" applyFont="1" applyFill="1" applyBorder="1" applyAlignment="1">
      <alignment vertical="center"/>
    </xf>
    <xf numFmtId="0" fontId="25" fillId="2" borderId="18" xfId="0" applyFont="1" applyFill="1" applyBorder="1" applyAlignment="1">
      <alignment vertical="center"/>
    </xf>
    <xf numFmtId="0" fontId="25" fillId="2" borderId="26" xfId="0" applyFont="1" applyFill="1" applyBorder="1" applyAlignment="1">
      <alignment vertical="center"/>
    </xf>
    <xf numFmtId="3" fontId="25" fillId="9" borderId="16" xfId="0" applyNumberFormat="1" applyFont="1" applyFill="1" applyBorder="1" applyAlignment="1">
      <alignment vertical="center"/>
    </xf>
    <xf numFmtId="0" fontId="23" fillId="2" borderId="0" xfId="0" applyFont="1" applyFill="1" applyAlignment="1">
      <alignment horizontal="center" vertical="center"/>
    </xf>
    <xf numFmtId="3" fontId="25" fillId="9" borderId="16" xfId="0" applyNumberFormat="1" applyFont="1" applyFill="1" applyBorder="1" applyAlignment="1">
      <alignment horizontal="right" vertical="center"/>
    </xf>
    <xf numFmtId="3" fontId="1" fillId="2" borderId="0" xfId="0" applyNumberFormat="1" applyFont="1" applyFill="1" applyAlignment="1">
      <alignment horizontal="right" vertical="center"/>
    </xf>
    <xf numFmtId="3" fontId="23" fillId="2" borderId="0" xfId="0" applyNumberFormat="1" applyFont="1" applyFill="1" applyAlignment="1">
      <alignment horizontal="right" vertical="center"/>
    </xf>
    <xf numFmtId="3" fontId="23" fillId="9" borderId="16" xfId="0" applyNumberFormat="1" applyFont="1" applyFill="1" applyBorder="1" applyAlignment="1">
      <alignment horizontal="right" vertical="center"/>
    </xf>
    <xf numFmtId="3" fontId="21" fillId="9" borderId="16" xfId="0" applyNumberFormat="1" applyFont="1" applyFill="1" applyBorder="1" applyAlignment="1">
      <alignment horizontal="right" vertical="center"/>
    </xf>
    <xf numFmtId="3" fontId="23" fillId="22" borderId="16" xfId="0" applyNumberFormat="1" applyFont="1" applyFill="1" applyBorder="1" applyAlignment="1">
      <alignment horizontal="right" vertical="center"/>
    </xf>
    <xf numFmtId="3" fontId="23" fillId="2" borderId="0" xfId="0" applyNumberFormat="1" applyFont="1" applyFill="1" applyAlignment="1">
      <alignment horizontal="right" vertical="center" indent="1"/>
    </xf>
    <xf numFmtId="3" fontId="1" fillId="2" borderId="0" xfId="0" applyNumberFormat="1" applyFont="1" applyFill="1" applyAlignment="1">
      <alignment horizontal="right" vertical="center" indent="1"/>
    </xf>
    <xf numFmtId="0" fontId="23" fillId="2" borderId="16" xfId="0" applyFont="1" applyFill="1" applyBorder="1" applyAlignment="1">
      <alignment horizontal="left" vertical="center" indent="2"/>
    </xf>
    <xf numFmtId="0" fontId="44" fillId="2" borderId="16" xfId="1" applyFill="1" applyBorder="1" applyAlignment="1" applyProtection="1">
      <alignment vertical="center"/>
    </xf>
    <xf numFmtId="0" fontId="26" fillId="5" borderId="16" xfId="0" applyFont="1" applyFill="1" applyBorder="1" applyAlignment="1">
      <alignment horizontal="center" vertical="center"/>
    </xf>
    <xf numFmtId="0" fontId="16" fillId="4" borderId="28" xfId="2" applyFont="1" applyFill="1" applyBorder="1" applyAlignment="1">
      <alignment vertical="top" wrapText="1"/>
    </xf>
    <xf numFmtId="0" fontId="16" fillId="4" borderId="0" xfId="2" applyFont="1" applyFill="1" applyAlignment="1">
      <alignment vertical="top" wrapText="1"/>
    </xf>
    <xf numFmtId="3" fontId="11" fillId="4" borderId="0" xfId="2" applyNumberFormat="1" applyFont="1" applyFill="1" applyAlignment="1">
      <alignment vertical="center" wrapText="1"/>
    </xf>
    <xf numFmtId="3" fontId="18" fillId="2" borderId="0" xfId="2" applyNumberFormat="1" applyFont="1" applyFill="1" applyAlignment="1">
      <alignment vertical="center"/>
    </xf>
    <xf numFmtId="3" fontId="16" fillId="4" borderId="0" xfId="2" applyNumberFormat="1" applyFont="1" applyFill="1" applyAlignment="1">
      <alignment vertical="center" wrapText="1"/>
    </xf>
    <xf numFmtId="3" fontId="6" fillId="4" borderId="0" xfId="1" applyNumberFormat="1" applyFont="1" applyFill="1" applyAlignment="1" applyProtection="1">
      <alignment vertical="center" wrapText="1"/>
    </xf>
    <xf numFmtId="3" fontId="16" fillId="4" borderId="0" xfId="2" applyNumberFormat="1" applyFont="1" applyFill="1" applyAlignment="1">
      <alignment horizontal="right" vertical="center"/>
    </xf>
    <xf numFmtId="3" fontId="20" fillId="4" borderId="0" xfId="3" applyNumberFormat="1" applyFont="1" applyFill="1" applyAlignment="1">
      <alignment vertical="center" wrapText="1"/>
    </xf>
    <xf numFmtId="3" fontId="19" fillId="4" borderId="0" xfId="3" applyNumberFormat="1" applyFont="1" applyFill="1" applyAlignment="1">
      <alignment vertical="center"/>
    </xf>
    <xf numFmtId="3" fontId="18" fillId="4" borderId="0" xfId="3" applyNumberFormat="1" applyFont="1" applyFill="1" applyAlignment="1">
      <alignment horizontal="right" vertical="center"/>
    </xf>
    <xf numFmtId="3" fontId="19" fillId="2" borderId="0" xfId="3" applyNumberFormat="1" applyFont="1" applyFill="1" applyAlignment="1">
      <alignment vertical="center"/>
    </xf>
    <xf numFmtId="3" fontId="25" fillId="2" borderId="0" xfId="0" applyNumberFormat="1" applyFont="1" applyFill="1" applyAlignment="1">
      <alignment vertical="center"/>
    </xf>
    <xf numFmtId="3" fontId="20" fillId="4" borderId="0" xfId="3" quotePrefix="1" applyNumberFormat="1" applyFont="1" applyFill="1" applyAlignment="1">
      <alignment horizontal="left" vertical="center" wrapText="1"/>
    </xf>
    <xf numFmtId="3" fontId="32" fillId="2" borderId="0" xfId="0" applyNumberFormat="1" applyFont="1" applyFill="1" applyAlignment="1">
      <alignment vertical="center"/>
    </xf>
    <xf numFmtId="3" fontId="25" fillId="2" borderId="29" xfId="0" applyNumberFormat="1" applyFont="1" applyFill="1" applyBorder="1" applyAlignment="1">
      <alignment vertical="center"/>
    </xf>
    <xf numFmtId="3" fontId="25" fillId="5" borderId="16" xfId="0" applyNumberFormat="1" applyFont="1" applyFill="1" applyBorder="1" applyAlignment="1">
      <alignment horizontal="center" vertical="center"/>
    </xf>
    <xf numFmtId="3" fontId="21" fillId="8" borderId="16" xfId="0" applyNumberFormat="1" applyFont="1" applyFill="1" applyBorder="1" applyAlignment="1">
      <alignment horizontal="center" vertical="center"/>
    </xf>
    <xf numFmtId="3" fontId="25" fillId="2" borderId="23" xfId="0" applyNumberFormat="1" applyFont="1" applyFill="1" applyBorder="1" applyAlignment="1">
      <alignment vertical="center"/>
    </xf>
    <xf numFmtId="3" fontId="25" fillId="2" borderId="18" xfId="0" applyNumberFormat="1" applyFont="1" applyFill="1" applyBorder="1" applyAlignment="1">
      <alignment horizontal="center" vertical="center"/>
    </xf>
    <xf numFmtId="3" fontId="16" fillId="5" borderId="16" xfId="2" applyNumberFormat="1" applyFont="1" applyFill="1" applyBorder="1" applyAlignment="1">
      <alignment vertical="center"/>
    </xf>
    <xf numFmtId="3" fontId="21" fillId="8" borderId="16" xfId="2" applyNumberFormat="1" applyFont="1" applyFill="1" applyBorder="1" applyAlignment="1">
      <alignment vertical="center"/>
    </xf>
    <xf numFmtId="3" fontId="25" fillId="2" borderId="23" xfId="0" applyNumberFormat="1" applyFont="1" applyFill="1" applyBorder="1" applyAlignment="1">
      <alignment horizontal="center" vertical="center"/>
    </xf>
    <xf numFmtId="3" fontId="25" fillId="2" borderId="24" xfId="0" applyNumberFormat="1" applyFont="1" applyFill="1" applyBorder="1" applyAlignment="1">
      <alignment horizontal="center" vertical="center"/>
    </xf>
    <xf numFmtId="3" fontId="21" fillId="8" borderId="24" xfId="0" applyNumberFormat="1" applyFont="1" applyFill="1" applyBorder="1" applyAlignment="1">
      <alignment horizontal="center" vertical="center"/>
    </xf>
    <xf numFmtId="3" fontId="25" fillId="2" borderId="16" xfId="0" applyNumberFormat="1" applyFont="1" applyFill="1" applyBorder="1" applyAlignment="1">
      <alignment vertical="center"/>
    </xf>
    <xf numFmtId="0" fontId="16" fillId="2" borderId="0" xfId="7" applyFill="1" applyAlignment="1">
      <alignment vertical="center"/>
    </xf>
    <xf numFmtId="0" fontId="30" fillId="2" borderId="0" xfId="7" applyFont="1" applyFill="1" applyAlignment="1">
      <alignment vertical="center"/>
    </xf>
    <xf numFmtId="3" fontId="23" fillId="2" borderId="0" xfId="0" applyNumberFormat="1" applyFont="1" applyFill="1" applyAlignment="1">
      <alignment horizontal="center" vertical="center"/>
    </xf>
    <xf numFmtId="3" fontId="23" fillId="2" borderId="52" xfId="0" applyNumberFormat="1" applyFont="1" applyFill="1" applyBorder="1" applyAlignment="1">
      <alignment horizontal="center" vertical="center"/>
    </xf>
    <xf numFmtId="3" fontId="16" fillId="2" borderId="16" xfId="0" quotePrefix="1" applyNumberFormat="1" applyFont="1" applyFill="1" applyBorder="1" applyAlignment="1">
      <alignment vertical="center"/>
    </xf>
    <xf numFmtId="3" fontId="44" fillId="2" borderId="16" xfId="1" quotePrefix="1" applyNumberFormat="1" applyFill="1" applyBorder="1" applyAlignment="1" applyProtection="1">
      <alignment vertical="center"/>
    </xf>
    <xf numFmtId="0" fontId="23" fillId="2" borderId="26" xfId="0" applyFont="1" applyFill="1" applyBorder="1" applyAlignment="1">
      <alignment vertical="center"/>
    </xf>
    <xf numFmtId="3" fontId="30" fillId="2" borderId="0" xfId="0" applyNumberFormat="1" applyFont="1" applyFill="1" applyAlignment="1">
      <alignment horizontal="left" vertical="center"/>
    </xf>
    <xf numFmtId="3" fontId="16" fillId="2" borderId="16" xfId="0" applyNumberFormat="1" applyFont="1" applyFill="1" applyBorder="1" applyAlignment="1">
      <alignment vertical="center"/>
    </xf>
    <xf numFmtId="3" fontId="23" fillId="2" borderId="16" xfId="0" applyNumberFormat="1" applyFont="1" applyFill="1" applyBorder="1" applyAlignment="1">
      <alignment vertical="center" wrapText="1"/>
    </xf>
    <xf numFmtId="3" fontId="25" fillId="2" borderId="22" xfId="0" applyNumberFormat="1" applyFont="1" applyFill="1" applyBorder="1" applyAlignment="1">
      <alignment vertical="center"/>
    </xf>
    <xf numFmtId="3" fontId="25" fillId="5" borderId="24" xfId="0" applyNumberFormat="1" applyFont="1" applyFill="1" applyBorder="1" applyAlignment="1">
      <alignment horizontal="center" vertical="center"/>
    </xf>
    <xf numFmtId="3" fontId="23" fillId="2" borderId="16" xfId="0" applyNumberFormat="1" applyFont="1" applyFill="1" applyBorder="1" applyAlignment="1">
      <alignment vertical="center"/>
    </xf>
    <xf numFmtId="3" fontId="25" fillId="2" borderId="16" xfId="0" applyNumberFormat="1" applyFont="1" applyFill="1" applyBorder="1" applyAlignment="1">
      <alignment horizontal="center" vertical="center" wrapText="1"/>
    </xf>
    <xf numFmtId="3" fontId="25" fillId="2" borderId="0" xfId="0" applyNumberFormat="1" applyFont="1" applyFill="1" applyAlignment="1">
      <alignment horizontal="center" vertical="center" wrapText="1"/>
    </xf>
    <xf numFmtId="3" fontId="25" fillId="2" borderId="29" xfId="0" applyNumberFormat="1" applyFont="1" applyFill="1" applyBorder="1" applyAlignment="1">
      <alignment horizontal="center" vertical="center" wrapText="1"/>
    </xf>
    <xf numFmtId="3" fontId="25" fillId="2" borderId="19" xfId="0" applyNumberFormat="1" applyFont="1" applyFill="1" applyBorder="1" applyAlignment="1">
      <alignment horizontal="center" vertical="center"/>
    </xf>
    <xf numFmtId="3" fontId="25" fillId="2" borderId="16" xfId="0" applyNumberFormat="1" applyFont="1" applyFill="1" applyBorder="1" applyAlignment="1">
      <alignment horizontal="center" vertical="center"/>
    </xf>
    <xf numFmtId="3" fontId="25" fillId="5" borderId="16" xfId="0" applyNumberFormat="1" applyFont="1" applyFill="1" applyBorder="1" applyAlignment="1">
      <alignment horizontal="center" vertical="center" wrapText="1"/>
    </xf>
    <xf numFmtId="3" fontId="23" fillId="2" borderId="29" xfId="0" applyNumberFormat="1" applyFont="1" applyFill="1" applyBorder="1" applyAlignment="1">
      <alignment vertical="center"/>
    </xf>
    <xf numFmtId="3" fontId="23" fillId="2" borderId="28" xfId="0" applyNumberFormat="1" applyFont="1" applyFill="1" applyBorder="1" applyAlignment="1">
      <alignment vertical="center"/>
    </xf>
    <xf numFmtId="3" fontId="43" fillId="9" borderId="19" xfId="0" applyNumberFormat="1" applyFont="1" applyFill="1" applyBorder="1" applyAlignment="1">
      <alignment vertical="center"/>
    </xf>
    <xf numFmtId="3" fontId="35" fillId="2" borderId="0" xfId="0" applyNumberFormat="1" applyFont="1" applyFill="1" applyAlignment="1">
      <alignment vertical="center"/>
    </xf>
    <xf numFmtId="3" fontId="17" fillId="2" borderId="0" xfId="0" applyNumberFormat="1" applyFont="1" applyFill="1" applyAlignment="1">
      <alignment vertical="center"/>
    </xf>
    <xf numFmtId="3" fontId="25" fillId="6" borderId="19" xfId="0" applyNumberFormat="1" applyFont="1" applyFill="1" applyBorder="1" applyAlignment="1">
      <alignment vertical="center"/>
    </xf>
    <xf numFmtId="3" fontId="25" fillId="2" borderId="28" xfId="0" applyNumberFormat="1" applyFont="1" applyFill="1" applyBorder="1" applyAlignment="1">
      <alignment vertical="center"/>
    </xf>
    <xf numFmtId="3" fontId="26" fillId="2" borderId="0" xfId="0" applyNumberFormat="1" applyFont="1" applyFill="1" applyAlignment="1">
      <alignment vertical="center"/>
    </xf>
    <xf numFmtId="3" fontId="23" fillId="9" borderId="19" xfId="0" applyNumberFormat="1" applyFont="1" applyFill="1" applyBorder="1" applyAlignment="1">
      <alignment vertical="center"/>
    </xf>
    <xf numFmtId="3" fontId="44" fillId="2" borderId="16" xfId="1" applyNumberFormat="1" applyFill="1" applyBorder="1" applyAlignment="1" applyProtection="1">
      <alignment vertical="center"/>
    </xf>
    <xf numFmtId="3" fontId="21" fillId="2" borderId="29" xfId="0" applyNumberFormat="1" applyFont="1" applyFill="1" applyBorder="1" applyAlignment="1">
      <alignment vertical="center"/>
    </xf>
    <xf numFmtId="3" fontId="21" fillId="8" borderId="19" xfId="0" applyNumberFormat="1" applyFont="1" applyFill="1" applyBorder="1" applyAlignment="1">
      <alignment vertical="center"/>
    </xf>
    <xf numFmtId="3" fontId="21" fillId="2" borderId="0" xfId="0" applyNumberFormat="1" applyFont="1" applyFill="1" applyAlignment="1">
      <alignment vertical="center"/>
    </xf>
    <xf numFmtId="4" fontId="23" fillId="2" borderId="0" xfId="0" applyNumberFormat="1" applyFont="1" applyFill="1" applyAlignment="1">
      <alignment vertical="center"/>
    </xf>
    <xf numFmtId="3" fontId="23" fillId="2" borderId="29" xfId="0" applyNumberFormat="1" applyFont="1" applyFill="1" applyBorder="1" applyAlignment="1">
      <alignment horizontal="right" vertical="center"/>
    </xf>
    <xf numFmtId="166" fontId="23" fillId="2" borderId="0" xfId="0" applyNumberFormat="1" applyFont="1" applyFill="1" applyAlignment="1">
      <alignment vertical="center"/>
    </xf>
    <xf numFmtId="3" fontId="23" fillId="2" borderId="28" xfId="0" applyNumberFormat="1" applyFont="1" applyFill="1" applyBorder="1" applyAlignment="1">
      <alignment horizontal="right" vertical="center"/>
    </xf>
    <xf numFmtId="3" fontId="30" fillId="2" borderId="0" xfId="0" applyNumberFormat="1" applyFont="1" applyFill="1" applyAlignment="1">
      <alignment vertical="center"/>
    </xf>
    <xf numFmtId="3" fontId="23" fillId="2" borderId="31" xfId="0" applyNumberFormat="1" applyFont="1" applyFill="1" applyBorder="1" applyAlignment="1">
      <alignment horizontal="right" vertical="center"/>
    </xf>
    <xf numFmtId="3" fontId="25" fillId="2" borderId="31" xfId="0" applyNumberFormat="1" applyFont="1" applyFill="1" applyBorder="1" applyAlignment="1">
      <alignment vertical="center"/>
    </xf>
    <xf numFmtId="3" fontId="21" fillId="2" borderId="31" xfId="0" applyNumberFormat="1" applyFont="1" applyFill="1" applyBorder="1" applyAlignment="1">
      <alignment vertical="center"/>
    </xf>
    <xf numFmtId="3" fontId="21" fillId="2" borderId="28" xfId="0" applyNumberFormat="1" applyFont="1" applyFill="1" applyBorder="1" applyAlignment="1">
      <alignment vertical="center"/>
    </xf>
    <xf numFmtId="3" fontId="23" fillId="5" borderId="19" xfId="0" applyNumberFormat="1" applyFont="1" applyFill="1" applyBorder="1" applyAlignment="1">
      <alignment horizontal="right" vertical="center"/>
    </xf>
    <xf numFmtId="167" fontId="23" fillId="2" borderId="0" xfId="0" applyNumberFormat="1" applyFont="1" applyFill="1" applyAlignment="1">
      <alignment vertical="center"/>
    </xf>
    <xf numFmtId="3" fontId="26" fillId="5" borderId="16" xfId="0" applyNumberFormat="1" applyFont="1" applyFill="1" applyBorder="1" applyAlignment="1">
      <alignment vertical="center"/>
    </xf>
    <xf numFmtId="3" fontId="26" fillId="5" borderId="19" xfId="0" applyNumberFormat="1" applyFont="1" applyFill="1" applyBorder="1" applyAlignment="1">
      <alignment horizontal="right" vertical="center"/>
    </xf>
    <xf numFmtId="3" fontId="26" fillId="5" borderId="16" xfId="0" applyNumberFormat="1" applyFont="1" applyFill="1" applyBorder="1" applyAlignment="1">
      <alignment horizontal="right" vertical="center"/>
    </xf>
    <xf numFmtId="3" fontId="26" fillId="5" borderId="19" xfId="0" applyNumberFormat="1" applyFont="1" applyFill="1" applyBorder="1" applyAlignment="1">
      <alignment horizontal="center" vertical="center"/>
    </xf>
    <xf numFmtId="3" fontId="25" fillId="2" borderId="0" xfId="0" applyNumberFormat="1" applyFont="1" applyFill="1" applyAlignment="1">
      <alignment horizontal="center" vertical="center"/>
    </xf>
    <xf numFmtId="3" fontId="21" fillId="8" borderId="16" xfId="0" applyNumberFormat="1" applyFont="1" applyFill="1" applyBorder="1" applyAlignment="1">
      <alignment horizontal="center" vertical="center" wrapText="1"/>
    </xf>
    <xf numFmtId="3" fontId="23" fillId="2" borderId="0" xfId="0" quotePrefix="1" applyNumberFormat="1" applyFont="1" applyFill="1" applyAlignment="1">
      <alignment vertical="center" wrapText="1"/>
    </xf>
    <xf numFmtId="3" fontId="23" fillId="2" borderId="16" xfId="0" applyNumberFormat="1" applyFont="1" applyFill="1" applyBorder="1" applyAlignment="1">
      <alignment horizontal="center" vertical="center" wrapText="1"/>
    </xf>
    <xf numFmtId="3" fontId="23" fillId="2" borderId="0" xfId="0" applyNumberFormat="1" applyFont="1" applyFill="1" applyAlignment="1">
      <alignment vertical="center" wrapText="1"/>
    </xf>
    <xf numFmtId="3" fontId="25" fillId="2" borderId="26" xfId="0" applyNumberFormat="1" applyFont="1" applyFill="1" applyBorder="1" applyAlignment="1">
      <alignment horizontal="center" vertical="center"/>
    </xf>
    <xf numFmtId="3" fontId="1" fillId="2" borderId="26" xfId="0" applyNumberFormat="1" applyFont="1" applyFill="1" applyBorder="1" applyAlignment="1">
      <alignment vertical="center"/>
    </xf>
    <xf numFmtId="3" fontId="34" fillId="5" borderId="16" xfId="0" applyNumberFormat="1" applyFont="1" applyFill="1" applyBorder="1" applyAlignment="1">
      <alignment vertical="center"/>
    </xf>
    <xf numFmtId="3" fontId="24" fillId="9" borderId="16" xfId="0" applyNumberFormat="1" applyFont="1" applyFill="1" applyBorder="1" applyAlignment="1">
      <alignment vertical="center"/>
    </xf>
    <xf numFmtId="3" fontId="27" fillId="5" borderId="16" xfId="0" applyNumberFormat="1" applyFont="1" applyFill="1" applyBorder="1" applyAlignment="1">
      <alignment horizontal="center" vertical="center"/>
    </xf>
    <xf numFmtId="3" fontId="25" fillId="2" borderId="24" xfId="0" applyNumberFormat="1" applyFont="1" applyFill="1" applyBorder="1" applyAlignment="1">
      <alignment horizontal="center" vertical="center" wrapText="1"/>
    </xf>
    <xf numFmtId="3" fontId="25" fillId="5" borderId="24" xfId="0" applyNumberFormat="1" applyFont="1" applyFill="1" applyBorder="1" applyAlignment="1">
      <alignment horizontal="center" vertical="center" wrapText="1"/>
    </xf>
    <xf numFmtId="3" fontId="23" fillId="2" borderId="39" xfId="0" applyNumberFormat="1" applyFont="1" applyFill="1" applyBorder="1" applyAlignment="1">
      <alignment vertical="center"/>
    </xf>
    <xf numFmtId="3" fontId="23" fillId="2" borderId="7" xfId="0" applyNumberFormat="1" applyFont="1" applyFill="1" applyBorder="1" applyAlignment="1">
      <alignment vertical="center"/>
    </xf>
    <xf numFmtId="3" fontId="37" fillId="2" borderId="31" xfId="0" applyNumberFormat="1" applyFont="1" applyFill="1" applyBorder="1" applyAlignment="1">
      <alignment vertical="center"/>
    </xf>
    <xf numFmtId="3" fontId="21" fillId="8" borderId="17" xfId="0" applyNumberFormat="1" applyFont="1" applyFill="1" applyBorder="1" applyAlignment="1">
      <alignment horizontal="right" vertical="center"/>
    </xf>
    <xf numFmtId="3" fontId="25" fillId="2" borderId="30" xfId="0" applyNumberFormat="1" applyFont="1" applyFill="1" applyBorder="1" applyAlignment="1">
      <alignment vertical="center"/>
    </xf>
    <xf numFmtId="3" fontId="18" fillId="2" borderId="22" xfId="0" applyNumberFormat="1" applyFont="1" applyFill="1" applyBorder="1" applyAlignment="1">
      <alignment vertical="center"/>
    </xf>
    <xf numFmtId="3" fontId="18" fillId="2" borderId="21" xfId="0" applyNumberFormat="1" applyFont="1" applyFill="1" applyBorder="1" applyAlignment="1">
      <alignment vertical="center"/>
    </xf>
    <xf numFmtId="3" fontId="18" fillId="2" borderId="30" xfId="0" applyNumberFormat="1" applyFont="1" applyFill="1" applyBorder="1" applyAlignment="1">
      <alignment vertical="center"/>
    </xf>
    <xf numFmtId="3" fontId="18" fillId="2" borderId="23" xfId="0" applyNumberFormat="1" applyFont="1" applyFill="1" applyBorder="1" applyAlignment="1">
      <alignment vertical="center"/>
    </xf>
    <xf numFmtId="3" fontId="23" fillId="2" borderId="23" xfId="0" applyNumberFormat="1" applyFont="1" applyFill="1" applyBorder="1" applyAlignment="1">
      <alignment vertical="center"/>
    </xf>
    <xf numFmtId="3" fontId="18" fillId="2" borderId="16" xfId="0" applyNumberFormat="1" applyFont="1" applyFill="1" applyBorder="1" applyAlignment="1">
      <alignment horizontal="center" vertical="center" wrapText="1"/>
    </xf>
    <xf numFmtId="3" fontId="21" fillId="8" borderId="19" xfId="0" applyNumberFormat="1" applyFont="1" applyFill="1" applyBorder="1" applyAlignment="1">
      <alignment horizontal="center" vertical="center" wrapText="1"/>
    </xf>
    <xf numFmtId="3" fontId="21" fillId="8" borderId="17" xfId="0" applyNumberFormat="1" applyFont="1" applyFill="1" applyBorder="1" applyAlignment="1">
      <alignment vertical="center"/>
    </xf>
    <xf numFmtId="3" fontId="16" fillId="22" borderId="16" xfId="0" applyNumberFormat="1" applyFont="1" applyFill="1" applyBorder="1" applyAlignment="1">
      <alignment vertical="center"/>
    </xf>
    <xf numFmtId="3" fontId="21" fillId="9" borderId="17" xfId="0" applyNumberFormat="1" applyFont="1" applyFill="1" applyBorder="1" applyAlignment="1">
      <alignment vertical="center"/>
    </xf>
    <xf numFmtId="3" fontId="23" fillId="9" borderId="17" xfId="0" applyNumberFormat="1" applyFont="1" applyFill="1" applyBorder="1" applyAlignment="1">
      <alignment vertical="center"/>
    </xf>
    <xf numFmtId="3" fontId="21" fillId="9" borderId="18" xfId="0" applyNumberFormat="1" applyFont="1" applyFill="1" applyBorder="1" applyAlignment="1">
      <alignment vertical="center"/>
    </xf>
    <xf numFmtId="3" fontId="23" fillId="9" borderId="18" xfId="0" applyNumberFormat="1" applyFont="1" applyFill="1" applyBorder="1" applyAlignment="1">
      <alignment vertical="center"/>
    </xf>
    <xf numFmtId="3" fontId="23" fillId="2" borderId="31" xfId="0" applyNumberFormat="1" applyFont="1" applyFill="1" applyBorder="1" applyAlignment="1">
      <alignment vertical="center"/>
    </xf>
    <xf numFmtId="3" fontId="23" fillId="2" borderId="26" xfId="0" applyNumberFormat="1" applyFont="1" applyFill="1" applyBorder="1" applyAlignment="1">
      <alignment vertical="center"/>
    </xf>
    <xf numFmtId="3" fontId="26" fillId="2" borderId="27" xfId="0" applyNumberFormat="1" applyFont="1" applyFill="1" applyBorder="1" applyAlignment="1">
      <alignment vertical="center"/>
    </xf>
    <xf numFmtId="0" fontId="16" fillId="2" borderId="0" xfId="0" applyFont="1" applyFill="1" applyAlignment="1">
      <alignment horizontal="left" vertical="center"/>
    </xf>
    <xf numFmtId="3" fontId="17" fillId="8" borderId="24" xfId="0" applyNumberFormat="1" applyFont="1" applyFill="1" applyBorder="1" applyAlignment="1">
      <alignment horizontal="center" vertical="center"/>
    </xf>
    <xf numFmtId="3" fontId="23" fillId="2" borderId="0" xfId="0" applyNumberFormat="1" applyFont="1" applyFill="1" applyAlignment="1">
      <alignment vertical="top"/>
    </xf>
    <xf numFmtId="0" fontId="20" fillId="4" borderId="0" xfId="3" applyFont="1" applyFill="1" applyAlignment="1">
      <alignment vertical="center"/>
    </xf>
    <xf numFmtId="0" fontId="25" fillId="2" borderId="0" xfId="0" applyFont="1" applyFill="1"/>
    <xf numFmtId="0" fontId="16" fillId="2" borderId="10" xfId="1" applyFont="1" applyFill="1" applyBorder="1" applyAlignment="1" applyProtection="1">
      <alignment horizontal="center" vertical="center" wrapText="1"/>
    </xf>
    <xf numFmtId="0" fontId="23" fillId="2" borderId="10" xfId="0" applyFont="1" applyFill="1" applyBorder="1" applyAlignment="1">
      <alignment horizontal="center" vertical="center" wrapText="1"/>
    </xf>
    <xf numFmtId="0" fontId="21" fillId="2" borderId="10" xfId="3" applyFont="1" applyFill="1" applyBorder="1" applyAlignment="1">
      <alignment horizontal="center" vertical="center" wrapText="1"/>
    </xf>
    <xf numFmtId="0" fontId="16" fillId="2" borderId="10" xfId="3" applyFont="1" applyFill="1" applyBorder="1" applyAlignment="1">
      <alignment horizontal="center" vertical="center" wrapText="1"/>
    </xf>
    <xf numFmtId="0" fontId="23" fillId="2" borderId="0" xfId="0" applyFont="1" applyFill="1" applyAlignment="1">
      <alignment horizontal="center" vertical="center" wrapText="1"/>
    </xf>
    <xf numFmtId="0" fontId="16" fillId="4" borderId="10" xfId="3" applyFont="1" applyFill="1" applyBorder="1" applyAlignment="1">
      <alignment vertical="center" wrapText="1"/>
    </xf>
    <xf numFmtId="0" fontId="16" fillId="4" borderId="0" xfId="3" applyFont="1" applyFill="1" applyAlignment="1">
      <alignment vertical="center"/>
    </xf>
    <xf numFmtId="0" fontId="16" fillId="2" borderId="0" xfId="3" applyFont="1" applyFill="1" applyAlignment="1">
      <alignment vertical="center"/>
    </xf>
    <xf numFmtId="0" fontId="25" fillId="2" borderId="0" xfId="0" applyFont="1" applyFill="1" applyAlignment="1">
      <alignment vertical="top"/>
    </xf>
    <xf numFmtId="0" fontId="23" fillId="0" borderId="49" xfId="0" applyFont="1" applyBorder="1" applyAlignment="1">
      <alignment horizontal="center" vertical="center" wrapText="1"/>
    </xf>
    <xf numFmtId="0" fontId="16" fillId="4" borderId="49" xfId="1" applyFont="1" applyFill="1" applyBorder="1" applyAlignment="1" applyProtection="1">
      <alignment horizontal="center" vertical="center" wrapText="1"/>
    </xf>
    <xf numFmtId="0" fontId="21" fillId="8" borderId="49" xfId="3" applyFont="1" applyFill="1" applyBorder="1" applyAlignment="1">
      <alignment horizontal="center" vertical="center" wrapText="1"/>
    </xf>
    <xf numFmtId="0" fontId="16" fillId="4" borderId="49" xfId="3" applyFont="1" applyFill="1" applyBorder="1" applyAlignment="1">
      <alignment horizontal="center" vertical="center" wrapText="1"/>
    </xf>
    <xf numFmtId="0" fontId="24" fillId="5" borderId="50" xfId="2" applyFont="1" applyFill="1" applyBorder="1" applyAlignment="1">
      <alignment horizontal="center" vertical="center" wrapText="1"/>
    </xf>
    <xf numFmtId="0" fontId="22" fillId="4" borderId="0" xfId="0" quotePrefix="1" applyFont="1" applyFill="1" applyAlignment="1">
      <alignment horizontal="left" vertical="center"/>
    </xf>
    <xf numFmtId="0" fontId="18" fillId="4" borderId="0" xfId="0" applyFont="1" applyFill="1" applyAlignment="1">
      <alignment vertical="center"/>
    </xf>
    <xf numFmtId="3" fontId="29" fillId="4" borderId="0" xfId="0" applyNumberFormat="1" applyFont="1" applyFill="1" applyAlignment="1">
      <alignment vertical="center"/>
    </xf>
    <xf numFmtId="3" fontId="16" fillId="4" borderId="0" xfId="0" applyNumberFormat="1" applyFont="1" applyFill="1" applyAlignment="1">
      <alignment vertical="center"/>
    </xf>
    <xf numFmtId="0" fontId="23" fillId="2" borderId="13" xfId="0" applyFont="1" applyFill="1" applyBorder="1" applyAlignment="1">
      <alignment vertical="center"/>
    </xf>
    <xf numFmtId="3" fontId="23" fillId="9" borderId="13" xfId="0" applyNumberFormat="1" applyFont="1" applyFill="1" applyBorder="1" applyAlignment="1">
      <alignment vertical="center"/>
    </xf>
    <xf numFmtId="3" fontId="21" fillId="8" borderId="13" xfId="0" applyNumberFormat="1" applyFont="1" applyFill="1" applyBorder="1" applyAlignment="1">
      <alignment vertical="center"/>
    </xf>
    <xf numFmtId="0" fontId="1" fillId="2" borderId="79" xfId="0" applyFont="1" applyFill="1" applyBorder="1" applyAlignment="1">
      <alignment horizontal="center" vertical="center"/>
    </xf>
    <xf numFmtId="0" fontId="18" fillId="6" borderId="13" xfId="0" applyFont="1" applyFill="1" applyBorder="1" applyAlignment="1">
      <alignment vertical="center"/>
    </xf>
    <xf numFmtId="3" fontId="18" fillId="6" borderId="13" xfId="0" applyNumberFormat="1" applyFont="1" applyFill="1" applyBorder="1" applyAlignment="1">
      <alignment vertical="center"/>
    </xf>
    <xf numFmtId="0" fontId="44" fillId="2" borderId="13" xfId="1" applyFill="1" applyBorder="1" applyAlignment="1" applyProtection="1">
      <alignment vertical="center"/>
    </xf>
    <xf numFmtId="0" fontId="23" fillId="2" borderId="79" xfId="0" applyFont="1" applyFill="1" applyBorder="1" applyAlignment="1">
      <alignment horizontal="center" vertical="center"/>
    </xf>
    <xf numFmtId="0" fontId="44" fillId="2" borderId="13" xfId="1" applyFill="1" applyBorder="1" applyAlignment="1" applyProtection="1">
      <alignment horizontal="left" vertical="center" indent="2"/>
    </xf>
    <xf numFmtId="3" fontId="26" fillId="5" borderId="13" xfId="0" applyNumberFormat="1" applyFont="1" applyFill="1" applyBorder="1" applyAlignment="1">
      <alignment horizontal="center" vertical="center"/>
    </xf>
    <xf numFmtId="0" fontId="16" fillId="2" borderId="13" xfId="0" applyFont="1" applyFill="1" applyBorder="1" applyAlignment="1">
      <alignment vertical="center"/>
    </xf>
    <xf numFmtId="0" fontId="16" fillId="5" borderId="13" xfId="0" applyFont="1" applyFill="1" applyBorder="1" applyAlignment="1">
      <alignment vertical="center"/>
    </xf>
    <xf numFmtId="3" fontId="16" fillId="9" borderId="13" xfId="0" applyNumberFormat="1" applyFont="1" applyFill="1" applyBorder="1" applyAlignment="1">
      <alignment vertical="center"/>
    </xf>
    <xf numFmtId="3" fontId="16" fillId="22" borderId="13" xfId="0" applyNumberFormat="1" applyFont="1" applyFill="1" applyBorder="1" applyAlignment="1">
      <alignment vertical="center"/>
    </xf>
    <xf numFmtId="3" fontId="16" fillId="4" borderId="0" xfId="2" applyNumberFormat="1" applyFont="1" applyFill="1" applyAlignment="1">
      <alignment wrapText="1"/>
    </xf>
    <xf numFmtId="3" fontId="27" fillId="5" borderId="13" xfId="0" applyNumberFormat="1" applyFont="1" applyFill="1" applyBorder="1" applyAlignment="1">
      <alignment horizontal="right" vertical="center"/>
    </xf>
    <xf numFmtId="3" fontId="23" fillId="22" borderId="13" xfId="0" applyNumberFormat="1" applyFont="1" applyFill="1" applyBorder="1" applyAlignment="1">
      <alignment vertical="center"/>
    </xf>
    <xf numFmtId="3" fontId="26" fillId="5" borderId="13" xfId="0" applyNumberFormat="1" applyFont="1" applyFill="1" applyBorder="1" applyAlignment="1">
      <alignment horizontal="right" vertical="center"/>
    </xf>
    <xf numFmtId="0" fontId="21" fillId="8" borderId="13" xfId="0" applyFont="1" applyFill="1" applyBorder="1" applyAlignment="1">
      <alignment vertical="center"/>
    </xf>
    <xf numFmtId="3" fontId="24" fillId="4" borderId="0" xfId="0" applyNumberFormat="1" applyFont="1" applyFill="1" applyAlignment="1">
      <alignment vertical="center"/>
    </xf>
    <xf numFmtId="0" fontId="16" fillId="4" borderId="8" xfId="2" applyFont="1" applyFill="1" applyBorder="1" applyAlignment="1">
      <alignment vertical="top" wrapText="1"/>
    </xf>
    <xf numFmtId="0" fontId="24" fillId="4" borderId="0" xfId="0" applyFont="1" applyFill="1" applyAlignment="1">
      <alignment vertical="center"/>
    </xf>
    <xf numFmtId="0" fontId="18" fillId="4" borderId="0" xfId="0" quotePrefix="1" applyFont="1" applyFill="1" applyAlignment="1">
      <alignment horizontal="left" vertical="center"/>
    </xf>
    <xf numFmtId="3" fontId="29" fillId="4" borderId="0" xfId="0" quotePrefix="1" applyNumberFormat="1" applyFont="1" applyFill="1" applyAlignment="1">
      <alignment horizontal="left" vertical="center"/>
    </xf>
    <xf numFmtId="0" fontId="21" fillId="10" borderId="13" xfId="0" applyFont="1" applyFill="1" applyBorder="1" applyAlignment="1">
      <alignment vertical="center"/>
    </xf>
    <xf numFmtId="3" fontId="21" fillId="10" borderId="13" xfId="0" applyNumberFormat="1" applyFont="1" applyFill="1" applyBorder="1" applyAlignment="1">
      <alignment vertical="center"/>
    </xf>
    <xf numFmtId="3" fontId="35" fillId="2" borderId="0" xfId="2" applyNumberFormat="1" applyFont="1" applyFill="1" applyAlignment="1">
      <alignment vertical="center" wrapText="1"/>
    </xf>
    <xf numFmtId="3" fontId="19" fillId="2" borderId="0" xfId="2" applyNumberFormat="1" applyFont="1" applyFill="1" applyAlignment="1">
      <alignment vertical="center"/>
    </xf>
    <xf numFmtId="0" fontId="22" fillId="4" borderId="0" xfId="2" quotePrefix="1" applyFont="1" applyFill="1" applyAlignment="1">
      <alignment horizontal="left" vertical="center" wrapText="1"/>
    </xf>
    <xf numFmtId="0" fontId="16" fillId="4" borderId="0" xfId="2" applyFont="1" applyFill="1" applyAlignment="1">
      <alignment vertical="center"/>
    </xf>
    <xf numFmtId="3" fontId="36" fillId="4" borderId="0" xfId="2" applyNumberFormat="1" applyFont="1" applyFill="1" applyAlignment="1">
      <alignment vertical="center" wrapText="1"/>
    </xf>
    <xf numFmtId="3" fontId="24" fillId="2" borderId="0" xfId="2" quotePrefix="1" applyNumberFormat="1" applyFont="1" applyFill="1" applyAlignment="1">
      <alignment horizontal="left" vertical="center"/>
    </xf>
    <xf numFmtId="3" fontId="21" fillId="8" borderId="13" xfId="0" applyNumberFormat="1" applyFont="1" applyFill="1" applyBorder="1" applyAlignment="1">
      <alignment horizontal="right" vertical="center"/>
    </xf>
    <xf numFmtId="3" fontId="23" fillId="22" borderId="13" xfId="0" applyNumberFormat="1" applyFont="1" applyFill="1" applyBorder="1" applyAlignment="1">
      <alignment horizontal="right" vertical="center"/>
    </xf>
    <xf numFmtId="0" fontId="23" fillId="5" borderId="13" xfId="0" applyFont="1" applyFill="1" applyBorder="1" applyAlignment="1">
      <alignment vertical="center"/>
    </xf>
    <xf numFmtId="3" fontId="23" fillId="5" borderId="13" xfId="0" applyNumberFormat="1" applyFont="1" applyFill="1" applyBorder="1" applyAlignment="1">
      <alignment vertical="center"/>
    </xf>
    <xf numFmtId="3" fontId="25" fillId="6" borderId="13" xfId="0" applyNumberFormat="1" applyFont="1" applyFill="1" applyBorder="1" applyAlignment="1">
      <alignment vertical="center"/>
    </xf>
    <xf numFmtId="0" fontId="34" fillId="5" borderId="16"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25" fillId="6" borderId="16" xfId="0" applyFont="1" applyFill="1" applyBorder="1" applyAlignment="1">
      <alignment horizontal="center" vertical="center" wrapText="1"/>
    </xf>
    <xf numFmtId="3" fontId="35" fillId="9" borderId="16" xfId="0" applyNumberFormat="1" applyFont="1" applyFill="1" applyBorder="1" applyAlignment="1">
      <alignment vertical="center"/>
    </xf>
    <xf numFmtId="3" fontId="27" fillId="9" borderId="16" xfId="0" applyNumberFormat="1" applyFont="1" applyFill="1" applyBorder="1" applyAlignment="1">
      <alignment vertical="center"/>
    </xf>
    <xf numFmtId="0" fontId="27" fillId="9" borderId="16" xfId="0" applyFont="1" applyFill="1" applyBorder="1" applyAlignment="1">
      <alignment vertical="center"/>
    </xf>
    <xf numFmtId="0" fontId="35" fillId="9" borderId="16" xfId="0" applyFont="1" applyFill="1" applyBorder="1" applyAlignment="1">
      <alignment vertical="center"/>
    </xf>
    <xf numFmtId="0" fontId="21" fillId="10" borderId="16" xfId="0" applyFont="1" applyFill="1" applyBorder="1" applyAlignment="1">
      <alignment vertical="center"/>
    </xf>
    <xf numFmtId="3" fontId="21" fillId="10" borderId="16" xfId="0" applyNumberFormat="1" applyFont="1" applyFill="1" applyBorder="1" applyAlignment="1">
      <alignment vertical="center"/>
    </xf>
    <xf numFmtId="3" fontId="25" fillId="5" borderId="16" xfId="0" applyNumberFormat="1" applyFont="1" applyFill="1" applyBorder="1" applyAlignment="1">
      <alignment horizontal="right" vertical="center"/>
    </xf>
    <xf numFmtId="3" fontId="27" fillId="2" borderId="0" xfId="2" applyNumberFormat="1" applyFont="1" applyFill="1" applyAlignment="1">
      <alignment horizontal="center" vertical="center" wrapText="1"/>
    </xf>
    <xf numFmtId="0" fontId="27" fillId="5" borderId="16" xfId="2" applyFont="1" applyFill="1" applyBorder="1" applyAlignment="1">
      <alignment horizontal="center" vertical="center" wrapText="1"/>
    </xf>
    <xf numFmtId="0" fontId="24" fillId="4" borderId="0" xfId="2" applyFont="1" applyFill="1" applyAlignment="1">
      <alignment wrapText="1"/>
    </xf>
    <xf numFmtId="0" fontId="23" fillId="2" borderId="28" xfId="0" applyFont="1" applyFill="1" applyBorder="1" applyAlignment="1">
      <alignment vertical="center"/>
    </xf>
    <xf numFmtId="3" fontId="16" fillId="4" borderId="5" xfId="2" applyNumberFormat="1" applyFont="1" applyFill="1" applyBorder="1" applyAlignment="1">
      <alignment vertical="center" wrapText="1"/>
    </xf>
    <xf numFmtId="165" fontId="23" fillId="5" borderId="16" xfId="0" applyNumberFormat="1" applyFont="1" applyFill="1" applyBorder="1" applyAlignment="1">
      <alignment vertical="center"/>
    </xf>
    <xf numFmtId="165" fontId="25" fillId="6" borderId="16" xfId="0" applyNumberFormat="1" applyFont="1" applyFill="1" applyBorder="1" applyAlignment="1">
      <alignment vertical="center"/>
    </xf>
    <xf numFmtId="165" fontId="21" fillId="8" borderId="16" xfId="0" applyNumberFormat="1" applyFont="1" applyFill="1" applyBorder="1" applyAlignment="1">
      <alignment vertical="center"/>
    </xf>
    <xf numFmtId="0" fontId="11" fillId="24" borderId="0" xfId="2" applyFont="1" applyFill="1" applyAlignment="1">
      <alignment vertical="center" wrapText="1"/>
    </xf>
    <xf numFmtId="0" fontId="23" fillId="24" borderId="0" xfId="0" applyFont="1" applyFill="1" applyAlignment="1">
      <alignment vertical="center"/>
    </xf>
    <xf numFmtId="0" fontId="63" fillId="24" borderId="0" xfId="0" applyFont="1" applyFill="1" applyAlignment="1">
      <alignment vertical="center"/>
    </xf>
    <xf numFmtId="0" fontId="25" fillId="24" borderId="0" xfId="0" applyFont="1" applyFill="1" applyAlignment="1">
      <alignment horizontal="left"/>
    </xf>
    <xf numFmtId="0" fontId="23" fillId="2" borderId="51" xfId="0" applyFont="1" applyFill="1" applyBorder="1" applyAlignment="1">
      <alignment horizontal="center" vertical="center" wrapText="1"/>
    </xf>
    <xf numFmtId="0" fontId="25" fillId="6" borderId="51" xfId="0" applyFont="1" applyFill="1" applyBorder="1" applyAlignment="1">
      <alignment horizontal="center" vertical="center" wrapText="1"/>
    </xf>
    <xf numFmtId="3" fontId="23" fillId="5" borderId="16" xfId="4" applyNumberFormat="1" applyFont="1" applyFill="1" applyBorder="1" applyAlignment="1" applyProtection="1">
      <alignment vertical="center"/>
    </xf>
    <xf numFmtId="3" fontId="25" fillId="6" borderId="21" xfId="0" applyNumberFormat="1" applyFont="1" applyFill="1" applyBorder="1" applyAlignment="1">
      <alignment vertical="center"/>
    </xf>
    <xf numFmtId="170" fontId="23" fillId="5" borderId="16" xfId="4" applyNumberFormat="1" applyFont="1" applyFill="1" applyBorder="1" applyAlignment="1" applyProtection="1">
      <alignment vertical="center"/>
    </xf>
    <xf numFmtId="9" fontId="23" fillId="5" borderId="16" xfId="5" applyFont="1" applyFill="1" applyBorder="1" applyAlignment="1" applyProtection="1">
      <alignment vertical="center"/>
    </xf>
    <xf numFmtId="9" fontId="25" fillId="6" borderId="16" xfId="5" applyFont="1" applyFill="1" applyBorder="1" applyAlignment="1" applyProtection="1">
      <alignment vertical="center"/>
    </xf>
    <xf numFmtId="0" fontId="25" fillId="2" borderId="0" xfId="0" applyFont="1" applyFill="1" applyAlignment="1">
      <alignment horizontal="left"/>
    </xf>
    <xf numFmtId="3" fontId="23" fillId="2" borderId="0" xfId="4" applyNumberFormat="1" applyFont="1" applyFill="1" applyAlignment="1" applyProtection="1">
      <alignment vertical="center"/>
    </xf>
    <xf numFmtId="169" fontId="23" fillId="5" borderId="16" xfId="4" applyNumberFormat="1" applyFont="1" applyFill="1" applyBorder="1" applyAlignment="1" applyProtection="1">
      <alignment vertical="center"/>
    </xf>
    <xf numFmtId="0" fontId="0" fillId="2" borderId="0" xfId="0" applyFill="1"/>
    <xf numFmtId="3" fontId="23" fillId="3" borderId="16" xfId="0" applyNumberFormat="1" applyFont="1" applyFill="1" applyBorder="1" applyAlignment="1">
      <alignment vertical="center"/>
    </xf>
    <xf numFmtId="0" fontId="0" fillId="2" borderId="0" xfId="0" applyFill="1" applyAlignment="1">
      <alignment horizontal="center"/>
    </xf>
    <xf numFmtId="0" fontId="0" fillId="2" borderId="52" xfId="0" applyFill="1" applyBorder="1" applyAlignment="1">
      <alignment horizontal="center"/>
    </xf>
    <xf numFmtId="3" fontId="16" fillId="4" borderId="0" xfId="2" quotePrefix="1" applyNumberFormat="1" applyFont="1" applyFill="1" applyAlignment="1">
      <alignment vertical="center" wrapText="1"/>
    </xf>
    <xf numFmtId="0" fontId="21" fillId="8" borderId="16" xfId="0" applyFont="1" applyFill="1" applyBorder="1" applyAlignment="1">
      <alignment horizontal="center" vertical="center" wrapText="1"/>
    </xf>
    <xf numFmtId="0" fontId="35" fillId="2" borderId="0" xfId="0" applyFont="1" applyFill="1" applyAlignment="1">
      <alignment vertical="center"/>
    </xf>
    <xf numFmtId="0" fontId="17" fillId="2" borderId="0" xfId="0" applyFont="1" applyFill="1" applyAlignment="1">
      <alignment vertical="center"/>
    </xf>
    <xf numFmtId="0" fontId="23" fillId="2" borderId="23" xfId="0" applyFont="1" applyFill="1" applyBorder="1" applyAlignment="1">
      <alignment vertical="center" wrapText="1"/>
    </xf>
    <xf numFmtId="0" fontId="34" fillId="2" borderId="0" xfId="0" applyFont="1" applyFill="1" applyAlignment="1">
      <alignment vertical="center" wrapText="1"/>
    </xf>
    <xf numFmtId="0" fontId="23" fillId="5" borderId="16" xfId="0" applyFont="1" applyFill="1" applyBorder="1" applyAlignment="1">
      <alignment horizontal="center" vertical="center" wrapText="1"/>
    </xf>
    <xf numFmtId="0" fontId="32" fillId="0" borderId="0" xfId="0" quotePrefix="1" applyFont="1" applyAlignment="1">
      <alignment vertical="center"/>
    </xf>
    <xf numFmtId="0" fontId="21" fillId="10" borderId="17" xfId="2" quotePrefix="1" applyFont="1" applyFill="1" applyBorder="1" applyAlignment="1">
      <alignment horizontal="left" vertical="center" wrapText="1"/>
    </xf>
    <xf numFmtId="3" fontId="17" fillId="10" borderId="18" xfId="0" applyNumberFormat="1" applyFont="1" applyFill="1" applyBorder="1" applyAlignment="1">
      <alignment vertical="center"/>
    </xf>
    <xf numFmtId="3" fontId="21" fillId="10" borderId="18" xfId="0" applyNumberFormat="1" applyFont="1" applyFill="1" applyBorder="1" applyAlignment="1">
      <alignment vertical="center"/>
    </xf>
    <xf numFmtId="0" fontId="16" fillId="2" borderId="28" xfId="0" applyFont="1" applyFill="1" applyBorder="1" applyAlignment="1">
      <alignment vertical="center"/>
    </xf>
    <xf numFmtId="0" fontId="18" fillId="6" borderId="16" xfId="0" applyFont="1" applyFill="1" applyBorder="1" applyAlignment="1">
      <alignment horizontal="left" vertical="center"/>
    </xf>
    <xf numFmtId="0" fontId="27" fillId="5" borderId="16" xfId="0" applyFont="1" applyFill="1" applyBorder="1" applyAlignment="1">
      <alignment vertical="center"/>
    </xf>
    <xf numFmtId="0" fontId="44" fillId="2" borderId="16" xfId="1" applyFill="1" applyBorder="1" applyAlignment="1" applyProtection="1">
      <alignment horizontal="left" vertical="center"/>
    </xf>
    <xf numFmtId="0" fontId="23" fillId="2" borderId="16" xfId="0" applyFont="1" applyFill="1" applyBorder="1" applyAlignment="1">
      <alignment horizontal="left" vertical="center"/>
    </xf>
    <xf numFmtId="0" fontId="21" fillId="8" borderId="13" xfId="2" quotePrefix="1" applyFont="1" applyFill="1" applyBorder="1" applyAlignment="1">
      <alignment horizontal="left" vertical="center" wrapText="1"/>
    </xf>
    <xf numFmtId="0" fontId="16" fillId="2" borderId="29" xfId="0" applyFont="1" applyFill="1" applyBorder="1" applyAlignment="1">
      <alignment vertical="center"/>
    </xf>
    <xf numFmtId="0" fontId="21" fillId="10" borderId="18" xfId="2" quotePrefix="1" applyFont="1" applyFill="1" applyBorder="1" applyAlignment="1">
      <alignment horizontal="left" vertical="center" wrapText="1"/>
    </xf>
    <xf numFmtId="0" fontId="16" fillId="2" borderId="16" xfId="0" applyFont="1" applyFill="1" applyBorder="1" applyAlignment="1">
      <alignment horizontal="left" vertical="center"/>
    </xf>
    <xf numFmtId="0" fontId="16" fillId="4" borderId="13" xfId="2" quotePrefix="1" applyFont="1" applyFill="1" applyBorder="1" applyAlignment="1">
      <alignment horizontal="left" vertical="center" wrapText="1"/>
    </xf>
    <xf numFmtId="0" fontId="21" fillId="10" borderId="13" xfId="2" quotePrefix="1" applyFont="1" applyFill="1" applyBorder="1" applyAlignment="1">
      <alignment horizontal="left" vertical="center" wrapText="1"/>
    </xf>
    <xf numFmtId="0" fontId="16" fillId="5" borderId="16" xfId="0" applyFont="1" applyFill="1" applyBorder="1" applyAlignment="1">
      <alignment horizontal="left" vertical="center"/>
    </xf>
    <xf numFmtId="0" fontId="23" fillId="5" borderId="16" xfId="0" applyFont="1" applyFill="1" applyBorder="1" applyAlignment="1">
      <alignment horizontal="left" vertical="center"/>
    </xf>
    <xf numFmtId="0" fontId="16" fillId="5" borderId="13" xfId="2" quotePrefix="1" applyFont="1" applyFill="1" applyBorder="1" applyAlignment="1">
      <alignment horizontal="left" vertical="center" wrapText="1"/>
    </xf>
    <xf numFmtId="0" fontId="16" fillId="5" borderId="0" xfId="2" quotePrefix="1" applyFont="1" applyFill="1" applyAlignment="1">
      <alignment horizontal="left" vertical="center" wrapText="1"/>
    </xf>
    <xf numFmtId="0" fontId="18" fillId="2" borderId="0" xfId="3" applyFont="1" applyFill="1" applyAlignment="1">
      <alignment horizontal="right" vertical="center"/>
    </xf>
    <xf numFmtId="3" fontId="26" fillId="9" borderId="16" xfId="0" applyNumberFormat="1" applyFont="1" applyFill="1" applyBorder="1" applyAlignment="1">
      <alignment vertical="center"/>
    </xf>
    <xf numFmtId="0" fontId="18" fillId="4" borderId="0" xfId="2" quotePrefix="1" applyFont="1" applyFill="1" applyAlignment="1">
      <alignment horizontal="left" vertical="center" wrapText="1"/>
    </xf>
    <xf numFmtId="0" fontId="23" fillId="2" borderId="17" xfId="0" applyFont="1" applyFill="1" applyBorder="1" applyAlignment="1">
      <alignment vertical="center"/>
    </xf>
    <xf numFmtId="0" fontId="3" fillId="4" borderId="0" xfId="2" applyFont="1" applyFill="1" applyAlignment="1">
      <alignment vertical="center" wrapText="1"/>
    </xf>
    <xf numFmtId="0" fontId="3" fillId="4" borderId="0" xfId="2" applyFont="1" applyFill="1" applyAlignment="1">
      <alignment horizontal="right" vertical="center" wrapText="1"/>
    </xf>
    <xf numFmtId="0" fontId="23" fillId="2" borderId="19" xfId="0" applyFont="1" applyFill="1" applyBorder="1" applyAlignment="1">
      <alignment horizontal="center" vertical="center" wrapText="1"/>
    </xf>
    <xf numFmtId="0" fontId="23" fillId="2" borderId="38" xfId="0" applyFont="1" applyFill="1" applyBorder="1" applyAlignment="1">
      <alignment horizontal="center" vertical="center" wrapText="1"/>
    </xf>
    <xf numFmtId="0" fontId="23" fillId="2" borderId="37" xfId="0" applyFont="1" applyFill="1" applyBorder="1" applyAlignment="1">
      <alignment horizontal="center" vertical="center" wrapText="1"/>
    </xf>
    <xf numFmtId="0" fontId="25" fillId="6" borderId="23" xfId="0" applyFont="1" applyFill="1" applyBorder="1" applyAlignment="1">
      <alignment horizontal="center" vertical="center" wrapText="1"/>
    </xf>
    <xf numFmtId="3" fontId="17" fillId="2" borderId="0" xfId="2" applyNumberFormat="1" applyFont="1" applyFill="1" applyAlignment="1">
      <alignment vertical="center" wrapText="1"/>
    </xf>
    <xf numFmtId="3" fontId="27" fillId="5" borderId="16" xfId="2" applyNumberFormat="1" applyFont="1" applyFill="1" applyBorder="1" applyAlignment="1">
      <alignment horizontal="center" vertical="center" wrapText="1"/>
    </xf>
    <xf numFmtId="0" fontId="25" fillId="2" borderId="23" xfId="0" applyFont="1" applyFill="1" applyBorder="1" applyAlignment="1">
      <alignment vertical="center" wrapText="1"/>
    </xf>
    <xf numFmtId="0" fontId="16" fillId="2" borderId="0" xfId="2" applyFont="1" applyFill="1" applyAlignment="1">
      <alignment vertical="top" wrapText="1"/>
    </xf>
    <xf numFmtId="3" fontId="16" fillId="9" borderId="16" xfId="0" applyNumberFormat="1" applyFont="1" applyFill="1" applyBorder="1" applyAlignment="1">
      <alignment vertical="center"/>
    </xf>
    <xf numFmtId="0" fontId="23" fillId="2" borderId="0" xfId="0" applyFont="1" applyFill="1" applyAlignment="1">
      <alignment vertical="center" wrapText="1"/>
    </xf>
    <xf numFmtId="0" fontId="18" fillId="4" borderId="0" xfId="3" applyFont="1" applyFill="1" applyAlignment="1">
      <alignment horizontal="right"/>
    </xf>
    <xf numFmtId="0" fontId="25" fillId="2" borderId="16" xfId="0" applyFont="1" applyFill="1" applyBorder="1" applyAlignment="1">
      <alignment vertical="center"/>
    </xf>
    <xf numFmtId="0" fontId="23" fillId="2" borderId="23" xfId="0" applyFont="1" applyFill="1" applyBorder="1" applyAlignment="1">
      <alignment vertical="center"/>
    </xf>
    <xf numFmtId="3" fontId="18" fillId="9" borderId="16" xfId="0" applyNumberFormat="1" applyFont="1" applyFill="1" applyBorder="1" applyAlignment="1">
      <alignment vertical="center"/>
    </xf>
    <xf numFmtId="9" fontId="23" fillId="2" borderId="0" xfId="5" applyFont="1" applyFill="1" applyAlignment="1" applyProtection="1">
      <alignment vertical="center"/>
    </xf>
    <xf numFmtId="0" fontId="45" fillId="4" borderId="0" xfId="1" applyFont="1" applyFill="1" applyAlignment="1" applyProtection="1">
      <alignment vertical="center"/>
    </xf>
    <xf numFmtId="3" fontId="16" fillId="4" borderId="23" xfId="2" applyNumberFormat="1" applyFont="1" applyFill="1" applyBorder="1" applyAlignment="1">
      <alignment vertical="center"/>
    </xf>
    <xf numFmtId="0" fontId="42" fillId="21" borderId="0" xfId="0" applyFont="1" applyFill="1"/>
    <xf numFmtId="0" fontId="0" fillId="21" borderId="0" xfId="0" applyFill="1"/>
    <xf numFmtId="0" fontId="42" fillId="2" borderId="51" xfId="0" applyFont="1" applyFill="1" applyBorder="1"/>
    <xf numFmtId="0" fontId="42" fillId="2" borderId="51" xfId="0" applyFont="1" applyFill="1" applyBorder="1" applyAlignment="1">
      <alignment horizontal="center"/>
    </xf>
    <xf numFmtId="0" fontId="42" fillId="25" borderId="0" xfId="0" applyFont="1" applyFill="1"/>
    <xf numFmtId="0" fontId="0" fillId="25" borderId="0" xfId="0" applyFill="1"/>
    <xf numFmtId="0" fontId="53" fillId="25" borderId="0" xfId="0" applyFont="1" applyFill="1" applyAlignment="1">
      <alignment horizontal="center" vertical="center"/>
    </xf>
    <xf numFmtId="0" fontId="42" fillId="25" borderId="0" xfId="0" applyFont="1" applyFill="1" applyAlignment="1">
      <alignment horizontal="center" vertical="center"/>
    </xf>
    <xf numFmtId="0" fontId="0" fillId="0" borderId="51" xfId="0" applyBorder="1" applyAlignment="1">
      <alignment horizontal="center"/>
    </xf>
    <xf numFmtId="0" fontId="42" fillId="0" borderId="51" xfId="0" applyFont="1" applyBorder="1"/>
    <xf numFmtId="0" fontId="0" fillId="2" borderId="51" xfId="0" applyFill="1" applyBorder="1" applyAlignment="1">
      <alignment horizontal="center"/>
    </xf>
    <xf numFmtId="0" fontId="0" fillId="0" borderId="51" xfId="0" applyBorder="1"/>
    <xf numFmtId="0" fontId="53" fillId="25" borderId="0" xfId="0" applyFont="1" applyFill="1" applyAlignment="1">
      <alignment horizontal="center"/>
    </xf>
    <xf numFmtId="0" fontId="42" fillId="25" borderId="0" xfId="0" applyFont="1" applyFill="1" applyAlignment="1">
      <alignment horizontal="center"/>
    </xf>
    <xf numFmtId="0" fontId="0" fillId="2" borderId="51" xfId="0" applyFill="1" applyBorder="1"/>
    <xf numFmtId="0" fontId="0" fillId="23" borderId="0" xfId="0" applyFill="1"/>
    <xf numFmtId="0" fontId="64" fillId="25" borderId="0" xfId="0" applyFont="1" applyFill="1" applyAlignment="1">
      <alignment horizontal="center"/>
    </xf>
    <xf numFmtId="0" fontId="42" fillId="0" borderId="51" xfId="0" applyFont="1" applyBorder="1" applyAlignment="1">
      <alignment wrapText="1"/>
    </xf>
    <xf numFmtId="0" fontId="49" fillId="0" borderId="51" xfId="0" applyFont="1" applyBorder="1" applyAlignment="1">
      <alignment horizontal="center"/>
    </xf>
    <xf numFmtId="0" fontId="0" fillId="25" borderId="0" xfId="0" applyFill="1" applyAlignment="1">
      <alignment horizontal="right"/>
    </xf>
    <xf numFmtId="0" fontId="0" fillId="28" borderId="51" xfId="0" applyFill="1" applyBorder="1" applyAlignment="1">
      <alignment horizontal="center"/>
    </xf>
    <xf numFmtId="0" fontId="13" fillId="28" borderId="51" xfId="0" applyFont="1" applyFill="1" applyBorder="1" applyAlignment="1">
      <alignment horizontal="center"/>
    </xf>
    <xf numFmtId="0" fontId="0" fillId="2" borderId="71" xfId="0" applyFill="1" applyBorder="1"/>
    <xf numFmtId="0" fontId="42" fillId="0" borderId="72" xfId="0" applyFont="1" applyBorder="1"/>
    <xf numFmtId="0" fontId="0" fillId="2" borderId="51" xfId="0" applyFill="1" applyBorder="1" applyAlignment="1">
      <alignment horizontal="center" vertical="center"/>
    </xf>
    <xf numFmtId="0" fontId="0" fillId="2" borderId="51" xfId="0" applyFill="1" applyBorder="1" applyAlignment="1">
      <alignment wrapText="1"/>
    </xf>
    <xf numFmtId="0" fontId="0" fillId="25" borderId="0" xfId="0" applyFill="1" applyAlignment="1">
      <alignment wrapText="1"/>
    </xf>
    <xf numFmtId="0" fontId="0" fillId="0" borderId="51" xfId="0" applyBorder="1" applyAlignment="1">
      <alignment wrapText="1"/>
    </xf>
    <xf numFmtId="3" fontId="0" fillId="0" borderId="0" xfId="0" applyNumberFormat="1"/>
    <xf numFmtId="0" fontId="42" fillId="0" borderId="73" xfId="0" applyFont="1" applyBorder="1"/>
    <xf numFmtId="0" fontId="50" fillId="29" borderId="65" xfId="0" applyFont="1" applyFill="1" applyBorder="1"/>
    <xf numFmtId="0" fontId="50" fillId="29" borderId="66" xfId="0" applyFont="1" applyFill="1" applyBorder="1"/>
    <xf numFmtId="0" fontId="0" fillId="29" borderId="51" xfId="0" applyFill="1" applyBorder="1" applyAlignment="1">
      <alignment horizontal="left" wrapText="1"/>
    </xf>
    <xf numFmtId="0" fontId="42" fillId="29" borderId="51" xfId="0" applyFont="1" applyFill="1" applyBorder="1"/>
    <xf numFmtId="0" fontId="0" fillId="29" borderId="51" xfId="0" applyFill="1" applyBorder="1"/>
    <xf numFmtId="0" fontId="67" fillId="2" borderId="0" xfId="0" applyFont="1" applyFill="1" applyAlignment="1">
      <alignment horizontal="left" vertical="center"/>
    </xf>
    <xf numFmtId="0" fontId="4" fillId="2" borderId="0" xfId="0" applyFont="1" applyFill="1" applyAlignment="1">
      <alignment horizontal="left" vertical="center"/>
    </xf>
    <xf numFmtId="0" fontId="4" fillId="2" borderId="0" xfId="0" applyFont="1" applyFill="1" applyAlignment="1" applyProtection="1">
      <alignment horizontal="left" vertical="center"/>
      <protection locked="0"/>
    </xf>
    <xf numFmtId="0" fontId="4" fillId="2" borderId="0" xfId="0" applyFont="1" applyFill="1" applyAlignment="1" applyProtection="1">
      <alignment vertical="center"/>
      <protection locked="0"/>
    </xf>
    <xf numFmtId="0" fontId="5" fillId="2" borderId="0" xfId="0" applyFont="1" applyFill="1" applyAlignment="1">
      <alignment horizontal="left" vertical="center"/>
    </xf>
    <xf numFmtId="0" fontId="5" fillId="2" borderId="0" xfId="0" applyFont="1" applyFill="1" applyAlignment="1">
      <alignment horizontal="right" vertical="center"/>
    </xf>
    <xf numFmtId="0" fontId="5" fillId="2" borderId="0" xfId="0" applyFont="1" applyFill="1" applyAlignment="1" applyProtection="1">
      <alignment horizontal="left" vertical="center"/>
      <protection locked="0"/>
    </xf>
    <xf numFmtId="0" fontId="5" fillId="2" borderId="0" xfId="0" applyFont="1" applyFill="1" applyAlignment="1" applyProtection="1">
      <alignment vertical="center"/>
      <protection locked="0"/>
    </xf>
    <xf numFmtId="0" fontId="23" fillId="2" borderId="0" xfId="0" applyFont="1" applyFill="1" applyAlignment="1">
      <alignment horizontal="left" vertical="center"/>
    </xf>
    <xf numFmtId="0" fontId="23" fillId="2" borderId="0" xfId="0" applyFont="1" applyFill="1" applyAlignment="1" applyProtection="1">
      <alignment horizontal="left" vertical="center"/>
      <protection locked="0"/>
    </xf>
    <xf numFmtId="0" fontId="23" fillId="2" borderId="0" xfId="0" applyFont="1" applyFill="1" applyAlignment="1" applyProtection="1">
      <alignment vertical="center"/>
      <protection locked="0"/>
    </xf>
    <xf numFmtId="0" fontId="3" fillId="4" borderId="0" xfId="0" applyFont="1" applyFill="1" applyAlignment="1">
      <alignment horizontal="left" vertical="center"/>
    </xf>
    <xf numFmtId="0" fontId="3" fillId="4" borderId="0" xfId="0" applyFont="1" applyFill="1" applyAlignment="1" applyProtection="1">
      <alignment horizontal="left" vertical="center"/>
      <protection locked="0"/>
    </xf>
    <xf numFmtId="0" fontId="3" fillId="4" borderId="0" xfId="0" applyFont="1" applyFill="1" applyAlignment="1" applyProtection="1">
      <alignment vertical="center"/>
      <protection locked="0"/>
    </xf>
    <xf numFmtId="0" fontId="3" fillId="2" borderId="0" xfId="0" applyFont="1" applyFill="1" applyAlignment="1" applyProtection="1">
      <alignment horizontal="left" vertical="center"/>
      <protection locked="0"/>
    </xf>
    <xf numFmtId="0" fontId="3" fillId="2" borderId="0" xfId="0" applyFont="1" applyFill="1" applyAlignment="1" applyProtection="1">
      <alignment vertical="center"/>
      <protection locked="0"/>
    </xf>
    <xf numFmtId="0" fontId="21" fillId="8" borderId="80" xfId="0" applyFont="1" applyFill="1" applyBorder="1" applyAlignment="1">
      <alignment horizontal="left" vertical="center"/>
    </xf>
    <xf numFmtId="0" fontId="21" fillId="8" borderId="80" xfId="0" applyFont="1" applyFill="1" applyBorder="1" applyAlignment="1">
      <alignment horizontal="left" vertical="center" wrapText="1"/>
    </xf>
    <xf numFmtId="0" fontId="21" fillId="8" borderId="80" xfId="12" applyFont="1" applyFill="1" applyBorder="1" applyAlignment="1">
      <alignment horizontal="left" vertical="center" wrapText="1"/>
    </xf>
    <xf numFmtId="0" fontId="21" fillId="8" borderId="80" xfId="12" applyFont="1" applyFill="1" applyBorder="1" applyAlignment="1" applyProtection="1">
      <alignment horizontal="left" vertical="center"/>
      <protection locked="0"/>
    </xf>
    <xf numFmtId="0" fontId="16" fillId="4" borderId="0" xfId="0" applyFont="1" applyFill="1" applyAlignment="1" applyProtection="1">
      <alignment vertical="center"/>
      <protection locked="0"/>
    </xf>
    <xf numFmtId="0" fontId="23" fillId="2" borderId="81" xfId="0" applyFont="1" applyFill="1" applyBorder="1" applyAlignment="1">
      <alignment horizontal="left" vertical="center" wrapText="1"/>
    </xf>
    <xf numFmtId="3" fontId="23" fillId="30" borderId="81" xfId="0" applyNumberFormat="1" applyFont="1" applyFill="1" applyBorder="1" applyAlignment="1">
      <alignment horizontal="left" vertical="center" wrapText="1"/>
    </xf>
    <xf numFmtId="0" fontId="23" fillId="2" borderId="81" xfId="0" applyFont="1" applyFill="1" applyBorder="1" applyAlignment="1" applyProtection="1">
      <alignment horizontal="left" vertical="center" wrapText="1"/>
      <protection locked="0"/>
    </xf>
    <xf numFmtId="0" fontId="23" fillId="2" borderId="0" xfId="0" applyFont="1" applyFill="1" applyAlignment="1" applyProtection="1">
      <alignment vertical="center" wrapText="1"/>
      <protection locked="0"/>
    </xf>
    <xf numFmtId="0" fontId="11" fillId="2" borderId="0" xfId="0" quotePrefix="1" applyFont="1" applyFill="1" applyAlignment="1">
      <alignment vertical="center"/>
    </xf>
    <xf numFmtId="0" fontId="45" fillId="2" borderId="0" xfId="13" applyFont="1" applyFill="1" applyAlignment="1" applyProtection="1">
      <alignment vertical="center"/>
    </xf>
    <xf numFmtId="0" fontId="45" fillId="2" borderId="0" xfId="13" applyFont="1" applyFill="1" applyAlignment="1" applyProtection="1">
      <alignment horizontal="left" vertical="center"/>
    </xf>
    <xf numFmtId="0" fontId="44" fillId="2" borderId="81" xfId="1" applyFill="1" applyBorder="1" applyAlignment="1" applyProtection="1">
      <alignment horizontal="left" vertical="center" wrapText="1"/>
    </xf>
    <xf numFmtId="0" fontId="45" fillId="2" borderId="0" xfId="1" applyFont="1" applyFill="1" applyAlignment="1" applyProtection="1">
      <alignment horizontal="left" vertical="center"/>
    </xf>
    <xf numFmtId="0" fontId="45" fillId="2" borderId="0" xfId="1" applyFont="1" applyFill="1" applyAlignment="1" applyProtection="1">
      <alignment horizontal="left" vertical="top"/>
    </xf>
    <xf numFmtId="49" fontId="3" fillId="20" borderId="1" xfId="0" applyNumberFormat="1" applyFont="1" applyFill="1" applyBorder="1" applyAlignment="1" applyProtection="1">
      <alignment horizontal="left" vertical="center"/>
      <protection locked="0"/>
    </xf>
    <xf numFmtId="49" fontId="3" fillId="20" borderId="2" xfId="0" applyNumberFormat="1" applyFont="1" applyFill="1" applyBorder="1" applyAlignment="1" applyProtection="1">
      <alignment horizontal="left" vertical="center"/>
      <protection locked="0"/>
    </xf>
    <xf numFmtId="49" fontId="3" fillId="20" borderId="3" xfId="0" applyNumberFormat="1" applyFont="1" applyFill="1" applyBorder="1" applyAlignment="1" applyProtection="1">
      <alignment horizontal="left" vertical="center"/>
      <protection locked="0"/>
    </xf>
    <xf numFmtId="49" fontId="3" fillId="20" borderId="4" xfId="0" applyNumberFormat="1" applyFont="1" applyFill="1" applyBorder="1" applyAlignment="1" applyProtection="1">
      <alignment horizontal="left" vertical="top"/>
      <protection locked="0"/>
    </xf>
    <xf numFmtId="49" fontId="3" fillId="20" borderId="5" xfId="0" applyNumberFormat="1" applyFont="1" applyFill="1" applyBorder="1" applyAlignment="1" applyProtection="1">
      <alignment horizontal="left" vertical="top"/>
      <protection locked="0"/>
    </xf>
    <xf numFmtId="49" fontId="3" fillId="20" borderId="6" xfId="0" applyNumberFormat="1" applyFont="1" applyFill="1" applyBorder="1" applyAlignment="1" applyProtection="1">
      <alignment horizontal="left" vertical="top"/>
      <protection locked="0"/>
    </xf>
    <xf numFmtId="49" fontId="3" fillId="20" borderId="7" xfId="0" applyNumberFormat="1" applyFont="1" applyFill="1" applyBorder="1" applyAlignment="1" applyProtection="1">
      <alignment horizontal="left" vertical="top"/>
      <protection locked="0"/>
    </xf>
    <xf numFmtId="49" fontId="3" fillId="20" borderId="0" xfId="0" applyNumberFormat="1" applyFont="1" applyFill="1" applyAlignment="1" applyProtection="1">
      <alignment horizontal="left" vertical="top"/>
      <protection locked="0"/>
    </xf>
    <xf numFmtId="49" fontId="3" fillId="20" borderId="8" xfId="0" applyNumberFormat="1" applyFont="1" applyFill="1" applyBorder="1" applyAlignment="1" applyProtection="1">
      <alignment horizontal="left" vertical="top"/>
      <protection locked="0"/>
    </xf>
    <xf numFmtId="49" fontId="3" fillId="20" borderId="9" xfId="0" applyNumberFormat="1" applyFont="1" applyFill="1" applyBorder="1" applyAlignment="1" applyProtection="1">
      <alignment horizontal="left" vertical="top"/>
      <protection locked="0"/>
    </xf>
    <xf numFmtId="49" fontId="3" fillId="20" borderId="10" xfId="0" applyNumberFormat="1" applyFont="1" applyFill="1" applyBorder="1" applyAlignment="1" applyProtection="1">
      <alignment horizontal="left" vertical="top"/>
      <protection locked="0"/>
    </xf>
    <xf numFmtId="49" fontId="3" fillId="20" borderId="11" xfId="0" applyNumberFormat="1" applyFont="1" applyFill="1" applyBorder="1" applyAlignment="1" applyProtection="1">
      <alignment horizontal="left" vertical="top"/>
      <protection locked="0"/>
    </xf>
    <xf numFmtId="3" fontId="4" fillId="2" borderId="0" xfId="0" applyNumberFormat="1" applyFont="1" applyFill="1" applyAlignment="1">
      <alignment horizontal="right" vertical="center"/>
    </xf>
    <xf numFmtId="0" fontId="8" fillId="2" borderId="0" xfId="0" applyFont="1" applyFill="1" applyAlignment="1">
      <alignment horizontal="center" vertical="center"/>
    </xf>
    <xf numFmtId="3" fontId="16" fillId="2" borderId="1" xfId="2" applyNumberFormat="1" applyFont="1" applyFill="1" applyBorder="1" applyAlignment="1">
      <alignment horizontal="center" vertical="center" wrapText="1"/>
    </xf>
    <xf numFmtId="3" fontId="16" fillId="2" borderId="2" xfId="2" applyNumberFormat="1" applyFont="1" applyFill="1" applyBorder="1" applyAlignment="1">
      <alignment horizontal="center" vertical="center" wrapText="1"/>
    </xf>
    <xf numFmtId="3" fontId="16" fillId="2" borderId="3" xfId="2" applyNumberFormat="1" applyFont="1" applyFill="1" applyBorder="1" applyAlignment="1">
      <alignment horizontal="center" vertical="center" wrapText="1"/>
    </xf>
    <xf numFmtId="3" fontId="16" fillId="2" borderId="1" xfId="2" quotePrefix="1" applyNumberFormat="1" applyFont="1" applyFill="1" applyBorder="1" applyAlignment="1">
      <alignment horizontal="center" vertical="center" wrapText="1"/>
    </xf>
    <xf numFmtId="3" fontId="16" fillId="2" borderId="2" xfId="2" quotePrefix="1" applyNumberFormat="1" applyFont="1" applyFill="1" applyBorder="1" applyAlignment="1">
      <alignment horizontal="center" vertical="center" wrapText="1"/>
    </xf>
    <xf numFmtId="3" fontId="16" fillId="2" borderId="3" xfId="2" quotePrefix="1" applyNumberFormat="1" applyFont="1" applyFill="1" applyBorder="1" applyAlignment="1">
      <alignment horizontal="center" vertical="center" wrapText="1"/>
    </xf>
    <xf numFmtId="3" fontId="16" fillId="11" borderId="1" xfId="2" applyNumberFormat="1" applyFont="1" applyFill="1" applyBorder="1" applyAlignment="1">
      <alignment horizontal="center" vertical="center" wrapText="1"/>
    </xf>
    <xf numFmtId="3" fontId="16" fillId="11" borderId="2" xfId="2" applyNumberFormat="1" applyFont="1" applyFill="1" applyBorder="1" applyAlignment="1">
      <alignment horizontal="center" vertical="center" wrapText="1"/>
    </xf>
    <xf numFmtId="3" fontId="16" fillId="11" borderId="3" xfId="2" applyNumberFormat="1" applyFont="1" applyFill="1" applyBorder="1" applyAlignment="1">
      <alignment horizontal="center" vertical="center" wrapText="1"/>
    </xf>
    <xf numFmtId="3" fontId="16" fillId="11" borderId="1" xfId="2" quotePrefix="1" applyNumberFormat="1" applyFont="1" applyFill="1" applyBorder="1" applyAlignment="1">
      <alignment horizontal="center" vertical="center" wrapText="1"/>
    </xf>
    <xf numFmtId="3" fontId="16" fillId="11" borderId="2" xfId="2" quotePrefix="1" applyNumberFormat="1" applyFont="1" applyFill="1" applyBorder="1" applyAlignment="1">
      <alignment horizontal="center" vertical="center" wrapText="1"/>
    </xf>
    <xf numFmtId="3" fontId="16" fillId="11" borderId="3" xfId="2" quotePrefix="1" applyNumberFormat="1" applyFont="1" applyFill="1" applyBorder="1" applyAlignment="1">
      <alignment horizontal="center" vertical="center" wrapText="1"/>
    </xf>
    <xf numFmtId="3" fontId="16" fillId="11" borderId="14" xfId="2" applyNumberFormat="1" applyFont="1" applyFill="1" applyBorder="1" applyAlignment="1">
      <alignment horizontal="center" vertical="center" wrapText="1"/>
    </xf>
    <xf numFmtId="3" fontId="16" fillId="11" borderId="15" xfId="2" applyNumberFormat="1" applyFont="1" applyFill="1" applyBorder="1" applyAlignment="1">
      <alignment horizontal="center" vertical="center" wrapText="1"/>
    </xf>
    <xf numFmtId="3" fontId="16" fillId="11" borderId="13" xfId="2" quotePrefix="1" applyNumberFormat="1" applyFont="1" applyFill="1" applyBorder="1" applyAlignment="1">
      <alignment horizontal="center" vertical="center" wrapText="1"/>
    </xf>
    <xf numFmtId="3" fontId="16" fillId="11" borderId="13" xfId="2" applyNumberFormat="1" applyFont="1" applyFill="1" applyBorder="1" applyAlignment="1">
      <alignment horizontal="center" vertical="center" wrapText="1"/>
    </xf>
    <xf numFmtId="3" fontId="18" fillId="11" borderId="13" xfId="2" applyNumberFormat="1" applyFont="1" applyFill="1" applyBorder="1" applyAlignment="1">
      <alignment horizontal="center" vertical="center" wrapText="1"/>
    </xf>
    <xf numFmtId="3" fontId="16" fillId="12" borderId="14" xfId="2" applyNumberFormat="1" applyFont="1" applyFill="1" applyBorder="1" applyAlignment="1">
      <alignment horizontal="center" vertical="center" wrapText="1"/>
    </xf>
    <xf numFmtId="3" fontId="16" fillId="12" borderId="15" xfId="2" applyNumberFormat="1" applyFont="1" applyFill="1" applyBorder="1" applyAlignment="1">
      <alignment horizontal="center" vertical="center" wrapText="1"/>
    </xf>
    <xf numFmtId="3" fontId="16" fillId="12" borderId="1" xfId="2" applyNumberFormat="1" applyFont="1" applyFill="1" applyBorder="1" applyAlignment="1">
      <alignment horizontal="center" vertical="center" wrapText="1"/>
    </xf>
    <xf numFmtId="3" fontId="16" fillId="12" borderId="2" xfId="2" applyNumberFormat="1" applyFont="1" applyFill="1" applyBorder="1" applyAlignment="1">
      <alignment horizontal="center" vertical="center" wrapText="1"/>
    </xf>
    <xf numFmtId="3" fontId="16" fillId="12" borderId="3" xfId="2" applyNumberFormat="1" applyFont="1" applyFill="1" applyBorder="1" applyAlignment="1">
      <alignment horizontal="center" vertical="center" wrapText="1"/>
    </xf>
    <xf numFmtId="3" fontId="18" fillId="12" borderId="14" xfId="2" applyNumberFormat="1" applyFont="1" applyFill="1" applyBorder="1" applyAlignment="1">
      <alignment horizontal="center" vertical="center" wrapText="1"/>
    </xf>
    <xf numFmtId="3" fontId="18" fillId="12" borderId="15" xfId="2" applyNumberFormat="1" applyFont="1" applyFill="1" applyBorder="1" applyAlignment="1">
      <alignment horizontal="center" vertical="center" wrapText="1"/>
    </xf>
    <xf numFmtId="3" fontId="16" fillId="11" borderId="7" xfId="2" applyNumberFormat="1" applyFont="1" applyFill="1" applyBorder="1" applyAlignment="1">
      <alignment horizontal="center" vertical="center" wrapText="1"/>
    </xf>
    <xf numFmtId="3" fontId="16" fillId="11" borderId="14" xfId="2" quotePrefix="1" applyNumberFormat="1" applyFont="1" applyFill="1" applyBorder="1" applyAlignment="1">
      <alignment horizontal="center" vertical="center" wrapText="1"/>
    </xf>
    <xf numFmtId="3" fontId="16" fillId="11" borderId="15" xfId="2" quotePrefix="1" applyNumberFormat="1" applyFont="1" applyFill="1" applyBorder="1" applyAlignment="1">
      <alignment horizontal="center" vertical="center" wrapText="1"/>
    </xf>
    <xf numFmtId="3" fontId="18" fillId="11" borderId="14" xfId="2" applyNumberFormat="1" applyFont="1" applyFill="1" applyBorder="1" applyAlignment="1">
      <alignment horizontal="center" vertical="center" wrapText="1"/>
    </xf>
    <xf numFmtId="3" fontId="18" fillId="11" borderId="15" xfId="2" applyNumberFormat="1" applyFont="1" applyFill="1" applyBorder="1" applyAlignment="1">
      <alignment horizontal="center" vertical="center" wrapText="1"/>
    </xf>
    <xf numFmtId="3" fontId="16" fillId="11" borderId="20" xfId="2" applyNumberFormat="1" applyFont="1" applyFill="1" applyBorder="1" applyAlignment="1">
      <alignment horizontal="center" vertical="center" wrapText="1"/>
    </xf>
    <xf numFmtId="3" fontId="18" fillId="11" borderId="33" xfId="2" applyNumberFormat="1" applyFont="1" applyFill="1" applyBorder="1" applyAlignment="1">
      <alignment horizontal="center" vertical="center" wrapText="1"/>
    </xf>
    <xf numFmtId="3" fontId="18" fillId="11" borderId="34" xfId="2" applyNumberFormat="1" applyFont="1" applyFill="1" applyBorder="1" applyAlignment="1">
      <alignment horizontal="center" vertical="center" wrapText="1"/>
    </xf>
    <xf numFmtId="3" fontId="18" fillId="11" borderId="35" xfId="2" applyNumberFormat="1" applyFont="1" applyFill="1" applyBorder="1" applyAlignment="1">
      <alignment horizontal="center" vertical="center" wrapText="1"/>
    </xf>
    <xf numFmtId="3" fontId="16" fillId="11" borderId="0" xfId="2" applyNumberFormat="1" applyFont="1" applyFill="1" applyAlignment="1">
      <alignment horizontal="center" vertical="center" wrapText="1"/>
    </xf>
    <xf numFmtId="3" fontId="18" fillId="11" borderId="13" xfId="2" quotePrefix="1" applyNumberFormat="1" applyFont="1" applyFill="1" applyBorder="1" applyAlignment="1">
      <alignment horizontal="center" vertical="center" wrapText="1"/>
    </xf>
    <xf numFmtId="3" fontId="16" fillId="11" borderId="24" xfId="2" applyNumberFormat="1" applyFont="1" applyFill="1" applyBorder="1" applyAlignment="1">
      <alignment horizontal="center" vertical="center" wrapText="1"/>
    </xf>
    <xf numFmtId="3" fontId="16" fillId="11" borderId="21" xfId="2" applyNumberFormat="1" applyFont="1" applyFill="1" applyBorder="1" applyAlignment="1">
      <alignment horizontal="center" vertical="center" wrapText="1"/>
    </xf>
    <xf numFmtId="3" fontId="18" fillId="11" borderId="24" xfId="2" applyNumberFormat="1" applyFont="1" applyFill="1" applyBorder="1" applyAlignment="1">
      <alignment horizontal="center" vertical="center" wrapText="1"/>
    </xf>
    <xf numFmtId="3" fontId="18" fillId="11" borderId="21" xfId="2" applyNumberFormat="1" applyFont="1" applyFill="1" applyBorder="1" applyAlignment="1">
      <alignment horizontal="center" vertical="center" wrapText="1"/>
    </xf>
    <xf numFmtId="3" fontId="16" fillId="2" borderId="24" xfId="2" applyNumberFormat="1" applyFont="1" applyFill="1" applyBorder="1" applyAlignment="1">
      <alignment horizontal="center" vertical="center" wrapText="1"/>
    </xf>
    <xf numFmtId="3" fontId="16" fillId="2" borderId="21" xfId="2" applyNumberFormat="1" applyFont="1" applyFill="1" applyBorder="1" applyAlignment="1">
      <alignment horizontal="center" vertical="center" wrapText="1"/>
    </xf>
    <xf numFmtId="3" fontId="18" fillId="2" borderId="24" xfId="2" applyNumberFormat="1" applyFont="1" applyFill="1" applyBorder="1" applyAlignment="1">
      <alignment horizontal="center" vertical="center" wrapText="1"/>
    </xf>
    <xf numFmtId="3" fontId="18" fillId="2" borderId="21" xfId="2" applyNumberFormat="1" applyFont="1" applyFill="1" applyBorder="1" applyAlignment="1">
      <alignment horizontal="center" vertical="center" wrapText="1"/>
    </xf>
    <xf numFmtId="3" fontId="16" fillId="2" borderId="7" xfId="2" applyNumberFormat="1" applyFont="1" applyFill="1" applyBorder="1" applyAlignment="1">
      <alignment horizontal="center" vertical="center" wrapText="1"/>
    </xf>
    <xf numFmtId="3" fontId="16" fillId="2" borderId="13" xfId="2" applyNumberFormat="1" applyFont="1" applyFill="1" applyBorder="1" applyAlignment="1">
      <alignment horizontal="center" vertical="center" wrapText="1"/>
    </xf>
    <xf numFmtId="3" fontId="18" fillId="2" borderId="13" xfId="2" applyNumberFormat="1" applyFont="1" applyFill="1" applyBorder="1" applyAlignment="1">
      <alignment horizontal="center" vertical="center" wrapText="1"/>
    </xf>
    <xf numFmtId="3" fontId="16" fillId="2" borderId="9" xfId="2" applyNumberFormat="1" applyFont="1" applyFill="1" applyBorder="1" applyAlignment="1">
      <alignment horizontal="center" vertical="center" wrapText="1"/>
    </xf>
    <xf numFmtId="3" fontId="16" fillId="2" borderId="4" xfId="2" applyNumberFormat="1" applyFont="1" applyFill="1" applyBorder="1" applyAlignment="1">
      <alignment horizontal="center" vertical="center" wrapText="1"/>
    </xf>
    <xf numFmtId="3" fontId="16" fillId="2" borderId="13" xfId="2" quotePrefix="1" applyNumberFormat="1" applyFont="1" applyFill="1" applyBorder="1" applyAlignment="1">
      <alignment horizontal="center" vertical="center" wrapText="1"/>
    </xf>
    <xf numFmtId="3" fontId="16" fillId="2" borderId="0" xfId="2" applyNumberFormat="1" applyFont="1" applyFill="1" applyAlignment="1">
      <alignment horizontal="center" vertical="center" wrapText="1"/>
    </xf>
    <xf numFmtId="3" fontId="16" fillId="2" borderId="14" xfId="2" applyNumberFormat="1" applyFont="1" applyFill="1" applyBorder="1" applyAlignment="1">
      <alignment horizontal="center" vertical="center" wrapText="1"/>
    </xf>
    <xf numFmtId="3" fontId="16" fillId="2" borderId="20" xfId="2" applyNumberFormat="1" applyFont="1" applyFill="1" applyBorder="1" applyAlignment="1">
      <alignment horizontal="center" vertical="center" wrapText="1"/>
    </xf>
    <xf numFmtId="3" fontId="16" fillId="2" borderId="15" xfId="2" applyNumberFormat="1" applyFont="1" applyFill="1" applyBorder="1" applyAlignment="1">
      <alignment horizontal="center" vertical="center" wrapText="1"/>
    </xf>
    <xf numFmtId="3" fontId="18" fillId="2" borderId="33" xfId="2" applyNumberFormat="1" applyFont="1" applyFill="1" applyBorder="1" applyAlignment="1">
      <alignment horizontal="center" vertical="center" wrapText="1"/>
    </xf>
    <xf numFmtId="3" fontId="18" fillId="2" borderId="34" xfId="2" applyNumberFormat="1" applyFont="1" applyFill="1" applyBorder="1" applyAlignment="1">
      <alignment horizontal="center" vertical="center" wrapText="1"/>
    </xf>
    <xf numFmtId="3" fontId="18" fillId="2" borderId="35" xfId="2" applyNumberFormat="1" applyFont="1" applyFill="1" applyBorder="1" applyAlignment="1">
      <alignment horizontal="center" vertical="center" wrapText="1"/>
    </xf>
    <xf numFmtId="3" fontId="18" fillId="2" borderId="14" xfId="2" applyNumberFormat="1" applyFont="1" applyFill="1" applyBorder="1" applyAlignment="1">
      <alignment horizontal="center" vertical="center" wrapText="1"/>
    </xf>
    <xf numFmtId="3" fontId="18" fillId="2" borderId="15" xfId="2" applyNumberFormat="1" applyFont="1" applyFill="1" applyBorder="1" applyAlignment="1">
      <alignment horizontal="center" vertical="center" wrapText="1"/>
    </xf>
    <xf numFmtId="3" fontId="16" fillId="2" borderId="14" xfId="2" quotePrefix="1" applyNumberFormat="1" applyFont="1" applyFill="1" applyBorder="1" applyAlignment="1">
      <alignment horizontal="center" vertical="center" wrapText="1"/>
    </xf>
    <xf numFmtId="3" fontId="16" fillId="2" borderId="15" xfId="2" quotePrefix="1" applyNumberFormat="1" applyFont="1" applyFill="1" applyBorder="1" applyAlignment="1">
      <alignment horizontal="center" vertical="center" wrapText="1"/>
    </xf>
    <xf numFmtId="3" fontId="18" fillId="2" borderId="13" xfId="2" quotePrefix="1" applyNumberFormat="1" applyFont="1" applyFill="1" applyBorder="1" applyAlignment="1">
      <alignment horizontal="center" vertical="center" wrapText="1"/>
    </xf>
    <xf numFmtId="0" fontId="16" fillId="20" borderId="25" xfId="2" applyFont="1" applyFill="1" applyBorder="1" applyAlignment="1" applyProtection="1">
      <alignment horizontal="left" vertical="top" wrapText="1"/>
      <protection locked="0"/>
    </xf>
    <xf numFmtId="0" fontId="16" fillId="20" borderId="26" xfId="2" applyFont="1" applyFill="1" applyBorder="1" applyAlignment="1" applyProtection="1">
      <alignment horizontal="left" vertical="top" wrapText="1"/>
      <protection locked="0"/>
    </xf>
    <xf numFmtId="0" fontId="16" fillId="20" borderId="27" xfId="2" applyFont="1" applyFill="1" applyBorder="1" applyAlignment="1" applyProtection="1">
      <alignment horizontal="left" vertical="top" wrapText="1"/>
      <protection locked="0"/>
    </xf>
    <xf numFmtId="0" fontId="16" fillId="20" borderId="28" xfId="2" applyFont="1" applyFill="1" applyBorder="1" applyAlignment="1" applyProtection="1">
      <alignment horizontal="left" vertical="top" wrapText="1"/>
      <protection locked="0"/>
    </xf>
    <xf numFmtId="0" fontId="16" fillId="20" borderId="0" xfId="2" applyFont="1" applyFill="1" applyAlignment="1" applyProtection="1">
      <alignment horizontal="left" vertical="top" wrapText="1"/>
      <protection locked="0"/>
    </xf>
    <xf numFmtId="0" fontId="16" fillId="20" borderId="29" xfId="2" applyFont="1" applyFill="1" applyBorder="1" applyAlignment="1" applyProtection="1">
      <alignment horizontal="left" vertical="top" wrapText="1"/>
      <protection locked="0"/>
    </xf>
    <xf numFmtId="0" fontId="16" fillId="20" borderId="30" xfId="2" applyFont="1" applyFill="1" applyBorder="1" applyAlignment="1" applyProtection="1">
      <alignment horizontal="left" vertical="top" wrapText="1"/>
      <protection locked="0"/>
    </xf>
    <xf numFmtId="0" fontId="16" fillId="20" borderId="23" xfId="2" applyFont="1" applyFill="1" applyBorder="1" applyAlignment="1" applyProtection="1">
      <alignment horizontal="left" vertical="top" wrapText="1"/>
      <protection locked="0"/>
    </xf>
    <xf numFmtId="0" fontId="16" fillId="20" borderId="22" xfId="2" applyFont="1" applyFill="1" applyBorder="1" applyAlignment="1" applyProtection="1">
      <alignment horizontal="left" vertical="top" wrapText="1"/>
      <protection locked="0"/>
    </xf>
    <xf numFmtId="0" fontId="25" fillId="5" borderId="17" xfId="0" applyFont="1" applyFill="1" applyBorder="1" applyAlignment="1">
      <alignment horizontal="center" vertical="center" wrapText="1"/>
    </xf>
    <xf numFmtId="0" fontId="25" fillId="5" borderId="18" xfId="0" applyFont="1" applyFill="1" applyBorder="1" applyAlignment="1">
      <alignment horizontal="center" vertical="center" wrapText="1"/>
    </xf>
    <xf numFmtId="0" fontId="25" fillId="5" borderId="19" xfId="0" applyFont="1" applyFill="1" applyBorder="1" applyAlignment="1">
      <alignment horizontal="center" vertical="center" wrapText="1"/>
    </xf>
    <xf numFmtId="0" fontId="25" fillId="2" borderId="41" xfId="0" applyFont="1" applyFill="1" applyBorder="1" applyAlignment="1">
      <alignment horizontal="center" vertical="center"/>
    </xf>
    <xf numFmtId="0" fontId="25" fillId="2" borderId="18" xfId="0" applyFont="1" applyFill="1" applyBorder="1" applyAlignment="1">
      <alignment horizontal="center" vertical="center"/>
    </xf>
    <xf numFmtId="0" fontId="25" fillId="2" borderId="19" xfId="0" applyFont="1" applyFill="1" applyBorder="1" applyAlignment="1">
      <alignment horizontal="center" vertical="center"/>
    </xf>
    <xf numFmtId="0" fontId="25" fillId="5" borderId="17" xfId="0" applyFont="1" applyFill="1" applyBorder="1" applyAlignment="1">
      <alignment horizontal="center" vertical="center"/>
    </xf>
    <xf numFmtId="0" fontId="25" fillId="5" borderId="18" xfId="0" applyFont="1" applyFill="1" applyBorder="1" applyAlignment="1">
      <alignment horizontal="center" vertical="center"/>
    </xf>
    <xf numFmtId="0" fontId="25" fillId="5" borderId="19" xfId="0" applyFont="1" applyFill="1" applyBorder="1" applyAlignment="1">
      <alignment horizontal="center" vertical="center"/>
    </xf>
    <xf numFmtId="0" fontId="24" fillId="2" borderId="0" xfId="2" applyFont="1" applyFill="1" applyAlignment="1">
      <alignment horizontal="center" vertical="center" wrapText="1"/>
    </xf>
    <xf numFmtId="0" fontId="18" fillId="2" borderId="0" xfId="2" applyFont="1" applyFill="1" applyAlignment="1">
      <alignment horizontal="center" vertical="center" wrapText="1"/>
    </xf>
    <xf numFmtId="0" fontId="21" fillId="2" borderId="0" xfId="2" applyFont="1" applyFill="1" applyAlignment="1">
      <alignment horizontal="center" vertical="center" wrapText="1"/>
    </xf>
    <xf numFmtId="0" fontId="18" fillId="2" borderId="1" xfId="2" applyFont="1" applyFill="1" applyBorder="1" applyAlignment="1">
      <alignment horizontal="center" vertical="center" wrapText="1"/>
    </xf>
    <xf numFmtId="0" fontId="18" fillId="2" borderId="2" xfId="2" applyFont="1" applyFill="1" applyBorder="1" applyAlignment="1">
      <alignment horizontal="center" vertical="center" wrapText="1"/>
    </xf>
    <xf numFmtId="0" fontId="18" fillId="2" borderId="3" xfId="2" applyFont="1" applyFill="1" applyBorder="1" applyAlignment="1">
      <alignment horizontal="center" vertical="center" wrapText="1"/>
    </xf>
    <xf numFmtId="0" fontId="18" fillId="6" borderId="14" xfId="2" applyFont="1" applyFill="1" applyBorder="1" applyAlignment="1">
      <alignment horizontal="center" vertical="center" wrapText="1"/>
    </xf>
    <xf numFmtId="0" fontId="18" fillId="6" borderId="20" xfId="2" applyFont="1" applyFill="1" applyBorder="1" applyAlignment="1">
      <alignment horizontal="center" vertical="center" wrapText="1"/>
    </xf>
    <xf numFmtId="0" fontId="21" fillId="8" borderId="13" xfId="2" applyFont="1" applyFill="1" applyBorder="1" applyAlignment="1">
      <alignment horizontal="center" vertical="center" wrapText="1"/>
    </xf>
    <xf numFmtId="0" fontId="21" fillId="8" borderId="14" xfId="2" applyFont="1" applyFill="1" applyBorder="1" applyAlignment="1">
      <alignment horizontal="center" vertical="center" wrapText="1"/>
    </xf>
    <xf numFmtId="3" fontId="21" fillId="8" borderId="17" xfId="0" applyNumberFormat="1" applyFont="1" applyFill="1" applyBorder="1" applyAlignment="1">
      <alignment horizontal="right" vertical="center"/>
    </xf>
    <xf numFmtId="3" fontId="21" fillId="8" borderId="19" xfId="0" applyNumberFormat="1" applyFont="1" applyFill="1" applyBorder="1" applyAlignment="1">
      <alignment horizontal="right" vertical="center"/>
    </xf>
    <xf numFmtId="3" fontId="23" fillId="9" borderId="17" xfId="0" applyNumberFormat="1" applyFont="1" applyFill="1" applyBorder="1" applyAlignment="1">
      <alignment horizontal="center" vertical="center"/>
    </xf>
    <xf numFmtId="3" fontId="23" fillId="9" borderId="19" xfId="0" applyNumberFormat="1" applyFont="1" applyFill="1" applyBorder="1" applyAlignment="1">
      <alignment horizontal="center" vertical="center"/>
    </xf>
    <xf numFmtId="3" fontId="18" fillId="2" borderId="16" xfId="0" applyNumberFormat="1" applyFont="1" applyFill="1" applyBorder="1" applyAlignment="1">
      <alignment horizontal="center" vertical="center" wrapText="1"/>
    </xf>
    <xf numFmtId="3" fontId="18" fillId="2" borderId="17" xfId="0" applyNumberFormat="1" applyFont="1" applyFill="1" applyBorder="1" applyAlignment="1">
      <alignment horizontal="center" vertical="center" wrapText="1"/>
    </xf>
    <xf numFmtId="3" fontId="18" fillId="2" borderId="18" xfId="0" applyNumberFormat="1" applyFont="1" applyFill="1" applyBorder="1" applyAlignment="1">
      <alignment horizontal="center" vertical="center" wrapText="1"/>
    </xf>
    <xf numFmtId="3" fontId="23" fillId="9" borderId="17" xfId="0" applyNumberFormat="1" applyFont="1" applyFill="1" applyBorder="1" applyAlignment="1">
      <alignment horizontal="right" vertical="center"/>
    </xf>
    <xf numFmtId="3" fontId="23" fillId="9" borderId="19" xfId="0" applyNumberFormat="1" applyFont="1" applyFill="1" applyBorder="1" applyAlignment="1">
      <alignment horizontal="right" vertical="center"/>
    </xf>
    <xf numFmtId="3" fontId="23" fillId="18" borderId="17" xfId="0" applyNumberFormat="1" applyFont="1" applyFill="1" applyBorder="1" applyAlignment="1" applyProtection="1">
      <alignment horizontal="right" vertical="center"/>
      <protection locked="0"/>
    </xf>
    <xf numFmtId="3" fontId="23" fillId="18" borderId="19" xfId="0" applyNumberFormat="1" applyFont="1" applyFill="1" applyBorder="1" applyAlignment="1" applyProtection="1">
      <alignment horizontal="right" vertical="center"/>
      <protection locked="0"/>
    </xf>
    <xf numFmtId="3" fontId="23" fillId="16" borderId="17" xfId="0" applyNumberFormat="1" applyFont="1" applyFill="1" applyBorder="1" applyAlignment="1" applyProtection="1">
      <alignment horizontal="right" vertical="center"/>
      <protection locked="0"/>
    </xf>
    <xf numFmtId="3" fontId="23" fillId="16" borderId="19" xfId="0" applyNumberFormat="1" applyFont="1" applyFill="1" applyBorder="1" applyAlignment="1" applyProtection="1">
      <alignment horizontal="right" vertical="center"/>
      <protection locked="0"/>
    </xf>
    <xf numFmtId="3" fontId="23" fillId="19" borderId="17" xfId="0" applyNumberFormat="1" applyFont="1" applyFill="1" applyBorder="1" applyAlignment="1" applyProtection="1">
      <alignment horizontal="right" vertical="center"/>
      <protection locked="0"/>
    </xf>
    <xf numFmtId="3" fontId="23" fillId="19" borderId="19" xfId="0" applyNumberFormat="1" applyFont="1" applyFill="1" applyBorder="1" applyAlignment="1" applyProtection="1">
      <alignment horizontal="right" vertical="center"/>
      <protection locked="0"/>
    </xf>
    <xf numFmtId="3" fontId="25" fillId="2" borderId="16" xfId="0" applyNumberFormat="1" applyFont="1" applyFill="1" applyBorder="1" applyAlignment="1">
      <alignment horizontal="center" vertical="center" wrapText="1"/>
    </xf>
    <xf numFmtId="3" fontId="21" fillId="8" borderId="16" xfId="0" applyNumberFormat="1" applyFont="1" applyFill="1" applyBorder="1" applyAlignment="1">
      <alignment horizontal="center" vertical="center" wrapText="1"/>
    </xf>
    <xf numFmtId="3" fontId="21" fillId="8" borderId="16" xfId="0" applyNumberFormat="1" applyFont="1" applyFill="1" applyBorder="1" applyAlignment="1">
      <alignment horizontal="center" vertical="center"/>
    </xf>
    <xf numFmtId="3" fontId="21" fillId="8" borderId="24" xfId="0" applyNumberFormat="1" applyFont="1" applyFill="1" applyBorder="1" applyAlignment="1">
      <alignment horizontal="center" vertical="center" wrapText="1"/>
    </xf>
    <xf numFmtId="3" fontId="21" fillId="8" borderId="21" xfId="0" applyNumberFormat="1" applyFont="1" applyFill="1" applyBorder="1" applyAlignment="1">
      <alignment horizontal="center" vertical="center" wrapText="1"/>
    </xf>
    <xf numFmtId="3" fontId="24" fillId="5" borderId="24" xfId="0" applyNumberFormat="1" applyFont="1" applyFill="1" applyBorder="1" applyAlignment="1">
      <alignment horizontal="center" vertical="center" wrapText="1"/>
    </xf>
    <xf numFmtId="3" fontId="24" fillId="5" borderId="21" xfId="0" applyNumberFormat="1" applyFont="1" applyFill="1" applyBorder="1" applyAlignment="1">
      <alignment horizontal="center" vertical="center" wrapText="1"/>
    </xf>
    <xf numFmtId="3" fontId="26" fillId="5" borderId="47" xfId="0" applyNumberFormat="1" applyFont="1" applyFill="1" applyBorder="1" applyAlignment="1">
      <alignment horizontal="center" vertical="center"/>
    </xf>
    <xf numFmtId="3" fontId="26" fillId="5" borderId="48" xfId="0" applyNumberFormat="1" applyFont="1" applyFill="1" applyBorder="1" applyAlignment="1">
      <alignment horizontal="center" vertical="center"/>
    </xf>
    <xf numFmtId="3" fontId="23" fillId="22" borderId="17" xfId="0" applyNumberFormat="1" applyFont="1" applyFill="1" applyBorder="1" applyAlignment="1">
      <alignment horizontal="right" vertical="center"/>
    </xf>
    <xf numFmtId="3" fontId="23" fillId="22" borderId="19" xfId="0" applyNumberFormat="1" applyFont="1" applyFill="1" applyBorder="1" applyAlignment="1">
      <alignment horizontal="right" vertical="center"/>
    </xf>
    <xf numFmtId="3" fontId="23" fillId="2" borderId="19" xfId="0" applyNumberFormat="1" applyFont="1" applyFill="1" applyBorder="1" applyAlignment="1" applyProtection="1">
      <alignment horizontal="right" vertical="center"/>
      <protection locked="0"/>
    </xf>
    <xf numFmtId="0" fontId="16" fillId="20" borderId="16" xfId="2" applyFont="1" applyFill="1" applyBorder="1" applyAlignment="1" applyProtection="1">
      <alignment horizontal="left" vertical="top" wrapText="1"/>
      <protection locked="0"/>
    </xf>
    <xf numFmtId="3" fontId="26" fillId="5" borderId="17" xfId="0" applyNumberFormat="1" applyFont="1" applyFill="1" applyBorder="1" applyAlignment="1">
      <alignment horizontal="center" vertical="center"/>
    </xf>
    <xf numFmtId="3" fontId="26" fillId="5" borderId="19" xfId="0" applyNumberFormat="1" applyFont="1" applyFill="1" applyBorder="1" applyAlignment="1">
      <alignment horizontal="center" vertical="center"/>
    </xf>
    <xf numFmtId="3" fontId="25" fillId="2" borderId="16" xfId="0" applyNumberFormat="1" applyFont="1" applyFill="1" applyBorder="1" applyAlignment="1">
      <alignment horizontal="center" vertical="center"/>
    </xf>
    <xf numFmtId="3" fontId="25" fillId="2" borderId="24" xfId="0" applyNumberFormat="1" applyFont="1" applyFill="1" applyBorder="1" applyAlignment="1">
      <alignment horizontal="center" vertical="center" wrapText="1"/>
    </xf>
    <xf numFmtId="3" fontId="25" fillId="2" borderId="17" xfId="0" applyNumberFormat="1" applyFont="1" applyFill="1" applyBorder="1" applyAlignment="1">
      <alignment horizontal="center" vertical="center" wrapText="1"/>
    </xf>
    <xf numFmtId="3" fontId="25" fillId="2" borderId="18" xfId="0" applyNumberFormat="1" applyFont="1" applyFill="1" applyBorder="1" applyAlignment="1">
      <alignment horizontal="center" vertical="center" wrapText="1"/>
    </xf>
    <xf numFmtId="3" fontId="25" fillId="2" borderId="19" xfId="0" applyNumberFormat="1" applyFont="1" applyFill="1" applyBorder="1" applyAlignment="1">
      <alignment horizontal="center" vertical="center" wrapText="1"/>
    </xf>
    <xf numFmtId="0" fontId="21" fillId="8" borderId="24" xfId="0" applyFont="1" applyFill="1" applyBorder="1" applyAlignment="1">
      <alignment horizontal="center" vertical="center" wrapText="1"/>
    </xf>
    <xf numFmtId="0" fontId="21" fillId="8" borderId="21" xfId="0" applyFont="1" applyFill="1" applyBorder="1" applyAlignment="1">
      <alignment horizontal="center" vertical="center" wrapText="1"/>
    </xf>
    <xf numFmtId="0" fontId="23" fillId="2" borderId="24" xfId="0" applyFont="1" applyFill="1" applyBorder="1" applyAlignment="1">
      <alignment horizontal="center" vertical="center" wrapText="1"/>
    </xf>
    <xf numFmtId="0" fontId="23" fillId="2" borderId="21" xfId="0" applyFont="1" applyFill="1" applyBorder="1" applyAlignment="1">
      <alignment horizontal="center" vertical="center" wrapText="1"/>
    </xf>
    <xf numFmtId="0" fontId="23" fillId="2" borderId="24" xfId="0" applyFont="1" applyFill="1" applyBorder="1" applyAlignment="1">
      <alignment horizontal="center" vertical="center"/>
    </xf>
    <xf numFmtId="0" fontId="23" fillId="2" borderId="21" xfId="0" applyFont="1" applyFill="1" applyBorder="1" applyAlignment="1">
      <alignment horizontal="center" vertical="center"/>
    </xf>
    <xf numFmtId="0" fontId="34" fillId="5" borderId="16" xfId="0" applyFont="1" applyFill="1" applyBorder="1" applyAlignment="1">
      <alignment horizontal="center" vertical="center" wrapText="1"/>
    </xf>
    <xf numFmtId="0" fontId="27" fillId="5" borderId="24" xfId="2" applyFont="1" applyFill="1" applyBorder="1" applyAlignment="1">
      <alignment horizontal="center" vertical="center" wrapText="1"/>
    </xf>
    <xf numFmtId="0" fontId="27" fillId="5" borderId="46" xfId="2" applyFont="1" applyFill="1" applyBorder="1" applyAlignment="1">
      <alignment horizontal="center" vertical="center" wrapText="1"/>
    </xf>
    <xf numFmtId="0" fontId="25" fillId="2" borderId="17" xfId="0" applyFont="1" applyFill="1" applyBorder="1" applyAlignment="1">
      <alignment horizontal="center" vertical="center"/>
    </xf>
    <xf numFmtId="0" fontId="25" fillId="2" borderId="17" xfId="0" applyFont="1" applyFill="1" applyBorder="1" applyAlignment="1">
      <alignment horizontal="center" vertical="center" wrapText="1"/>
    </xf>
    <xf numFmtId="0" fontId="25" fillId="2" borderId="18" xfId="0" applyFont="1" applyFill="1" applyBorder="1" applyAlignment="1">
      <alignment horizontal="center" vertical="center" wrapText="1"/>
    </xf>
    <xf numFmtId="0" fontId="25" fillId="2" borderId="19" xfId="0" applyFont="1" applyFill="1" applyBorder="1" applyAlignment="1">
      <alignment horizontal="center" vertical="center" wrapText="1"/>
    </xf>
    <xf numFmtId="3" fontId="23" fillId="20" borderId="17" xfId="0" applyNumberFormat="1" applyFont="1" applyFill="1" applyBorder="1" applyAlignment="1" applyProtection="1">
      <alignment horizontal="left" vertical="center"/>
      <protection locked="0"/>
    </xf>
    <xf numFmtId="3" fontId="23" fillId="20" borderId="18" xfId="0" applyNumberFormat="1" applyFont="1" applyFill="1" applyBorder="1" applyAlignment="1" applyProtection="1">
      <alignment horizontal="left" vertical="center"/>
      <protection locked="0"/>
    </xf>
    <xf numFmtId="3" fontId="23" fillId="20" borderId="19" xfId="0" applyNumberFormat="1" applyFont="1" applyFill="1" applyBorder="1" applyAlignment="1" applyProtection="1">
      <alignment horizontal="left" vertical="center"/>
      <protection locked="0"/>
    </xf>
    <xf numFmtId="0" fontId="25" fillId="2" borderId="51" xfId="0" applyFont="1" applyFill="1" applyBorder="1" applyAlignment="1">
      <alignment horizontal="center" vertical="center"/>
    </xf>
    <xf numFmtId="0" fontId="23" fillId="2" borderId="16" xfId="0" applyFont="1" applyFill="1" applyBorder="1" applyAlignment="1">
      <alignment horizontal="center" vertical="center"/>
    </xf>
    <xf numFmtId="0" fontId="23" fillId="2" borderId="16" xfId="0" applyFont="1" applyFill="1" applyBorder="1" applyAlignment="1">
      <alignment horizontal="center" vertical="center" wrapText="1"/>
    </xf>
    <xf numFmtId="0" fontId="21" fillId="8" borderId="16" xfId="0" applyFont="1" applyFill="1" applyBorder="1" applyAlignment="1">
      <alignment horizontal="center" vertical="center" wrapText="1"/>
    </xf>
    <xf numFmtId="0" fontId="25" fillId="6" borderId="24" xfId="0" applyFont="1" applyFill="1" applyBorder="1" applyAlignment="1">
      <alignment horizontal="center" vertical="center" wrapText="1"/>
    </xf>
    <xf numFmtId="0" fontId="25" fillId="6" borderId="21" xfId="0" applyFont="1" applyFill="1" applyBorder="1" applyAlignment="1">
      <alignment horizontal="center" vertical="center" wrapText="1"/>
    </xf>
    <xf numFmtId="0" fontId="21" fillId="8" borderId="31" xfId="0" applyFont="1" applyFill="1" applyBorder="1" applyAlignment="1">
      <alignment horizontal="center" vertical="center" wrapText="1"/>
    </xf>
    <xf numFmtId="0" fontId="23" fillId="2" borderId="31" xfId="0" applyFont="1" applyFill="1" applyBorder="1" applyAlignment="1">
      <alignment horizontal="center" vertical="center" wrapText="1"/>
    </xf>
    <xf numFmtId="3" fontId="27" fillId="5" borderId="24" xfId="0" applyNumberFormat="1" applyFont="1" applyFill="1" applyBorder="1" applyAlignment="1">
      <alignment horizontal="center" vertical="center"/>
    </xf>
    <xf numFmtId="3" fontId="27" fillId="5" borderId="21" xfId="0" applyNumberFormat="1" applyFont="1" applyFill="1" applyBorder="1" applyAlignment="1">
      <alignment horizontal="center" vertical="center"/>
    </xf>
    <xf numFmtId="0" fontId="23" fillId="2" borderId="43" xfId="0" applyFont="1" applyFill="1" applyBorder="1" applyAlignment="1">
      <alignment horizontal="center" vertical="center" wrapText="1"/>
    </xf>
    <xf numFmtId="0" fontId="23" fillId="2" borderId="44" xfId="0" applyFont="1" applyFill="1" applyBorder="1" applyAlignment="1">
      <alignment horizontal="center" vertical="center" wrapText="1"/>
    </xf>
    <xf numFmtId="0" fontId="23" fillId="2" borderId="45" xfId="0" applyFont="1" applyFill="1" applyBorder="1" applyAlignment="1">
      <alignment horizontal="center" vertical="center" wrapText="1"/>
    </xf>
    <xf numFmtId="0" fontId="23" fillId="2" borderId="26"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38" xfId="0" applyFont="1" applyFill="1" applyBorder="1" applyAlignment="1">
      <alignment horizontal="center" vertical="center" wrapText="1"/>
    </xf>
    <xf numFmtId="0" fontId="23" fillId="2" borderId="25" xfId="0" applyFont="1" applyFill="1" applyBorder="1" applyAlignment="1">
      <alignment horizontal="center" vertical="center" wrapText="1"/>
    </xf>
    <xf numFmtId="0" fontId="34" fillId="5" borderId="24" xfId="0" applyFont="1" applyFill="1" applyBorder="1" applyAlignment="1">
      <alignment horizontal="center" vertical="center" wrapText="1"/>
    </xf>
    <xf numFmtId="0" fontId="34" fillId="5" borderId="21" xfId="0" applyFont="1" applyFill="1" applyBorder="1" applyAlignment="1">
      <alignment horizontal="center" vertical="center" wrapText="1"/>
    </xf>
    <xf numFmtId="0" fontId="53" fillId="26" borderId="63" xfId="11" applyFont="1" applyFill="1" applyBorder="1" applyAlignment="1">
      <alignment horizontal="center"/>
    </xf>
    <xf numFmtId="0" fontId="53" fillId="26" borderId="64" xfId="11" applyFont="1" applyFill="1" applyBorder="1" applyAlignment="1">
      <alignment horizontal="center"/>
    </xf>
    <xf numFmtId="0" fontId="0" fillId="29" borderId="76" xfId="0" applyFill="1" applyBorder="1" applyAlignment="1">
      <alignment horizontal="left" wrapText="1"/>
    </xf>
    <xf numFmtId="0" fontId="0" fillId="29" borderId="78" xfId="0" applyFill="1" applyBorder="1" applyAlignment="1">
      <alignment horizontal="left" wrapText="1"/>
    </xf>
    <xf numFmtId="0" fontId="0" fillId="29" borderId="77" xfId="0" applyFill="1" applyBorder="1" applyAlignment="1">
      <alignment horizontal="left" wrapText="1"/>
    </xf>
    <xf numFmtId="4" fontId="0" fillId="0" borderId="59" xfId="0" applyNumberFormat="1" applyBorder="1" applyAlignment="1">
      <alignment horizontal="right"/>
    </xf>
    <xf numFmtId="4" fontId="0" fillId="0" borderId="60" xfId="0" applyNumberFormat="1" applyBorder="1" applyAlignment="1">
      <alignment horizontal="right"/>
    </xf>
    <xf numFmtId="3" fontId="0" fillId="0" borderId="59" xfId="0" applyNumberFormat="1" applyBorder="1" applyAlignment="1">
      <alignment horizontal="right"/>
    </xf>
    <xf numFmtId="3" fontId="0" fillId="0" borderId="60" xfId="0" applyNumberFormat="1" applyBorder="1" applyAlignment="1">
      <alignment horizontal="right"/>
    </xf>
    <xf numFmtId="0" fontId="11" fillId="4" borderId="0" xfId="2" applyFont="1" applyFill="1" applyAlignment="1">
      <alignment horizontal="left" vertical="top" wrapText="1"/>
    </xf>
    <xf numFmtId="3" fontId="0" fillId="0" borderId="63" xfId="0" applyNumberFormat="1" applyBorder="1" applyAlignment="1">
      <alignment horizontal="right"/>
    </xf>
    <xf numFmtId="3" fontId="0" fillId="0" borderId="64" xfId="0" applyNumberFormat="1" applyBorder="1" applyAlignment="1">
      <alignment horizontal="right"/>
    </xf>
    <xf numFmtId="0" fontId="53" fillId="26" borderId="65" xfId="0" applyFont="1" applyFill="1" applyBorder="1" applyAlignment="1">
      <alignment horizontal="center"/>
    </xf>
    <xf numFmtId="0" fontId="53" fillId="26" borderId="66" xfId="0" applyFont="1" applyFill="1" applyBorder="1" applyAlignment="1">
      <alignment horizontal="center"/>
    </xf>
    <xf numFmtId="3" fontId="0" fillId="0" borderId="74" xfId="0" applyNumberFormat="1" applyBorder="1" applyAlignment="1">
      <alignment horizontal="right"/>
    </xf>
    <xf numFmtId="3" fontId="0" fillId="0" borderId="75" xfId="0" applyNumberFormat="1" applyBorder="1" applyAlignment="1">
      <alignment horizontal="right"/>
    </xf>
    <xf numFmtId="0" fontId="53" fillId="26" borderId="63" xfId="11" applyFont="1" applyFill="1" applyBorder="1" applyAlignment="1">
      <alignment horizontal="center" vertical="center"/>
    </xf>
    <xf numFmtId="0" fontId="53" fillId="26" borderId="64" xfId="11" applyFont="1" applyFill="1" applyBorder="1" applyAlignment="1">
      <alignment horizontal="center" vertical="center"/>
    </xf>
    <xf numFmtId="3" fontId="0" fillId="0" borderId="61" xfId="0" applyNumberFormat="1" applyBorder="1" applyAlignment="1">
      <alignment horizontal="right"/>
    </xf>
    <xf numFmtId="3" fontId="0" fillId="0" borderId="62" xfId="0" applyNumberFormat="1" applyBorder="1" applyAlignment="1">
      <alignment horizontal="right"/>
    </xf>
    <xf numFmtId="0" fontId="0" fillId="0" borderId="60" xfId="0" applyBorder="1" applyAlignment="1">
      <alignment horizontal="right"/>
    </xf>
    <xf numFmtId="0" fontId="0" fillId="0" borderId="64" xfId="0" applyBorder="1" applyAlignment="1">
      <alignment horizontal="right"/>
    </xf>
    <xf numFmtId="3" fontId="0" fillId="0" borderId="53" xfId="0" applyNumberFormat="1" applyBorder="1" applyAlignment="1">
      <alignment horizontal="right"/>
    </xf>
    <xf numFmtId="0" fontId="0" fillId="0" borderId="54" xfId="0" applyBorder="1" applyAlignment="1">
      <alignment horizontal="right"/>
    </xf>
    <xf numFmtId="0" fontId="0" fillId="0" borderId="62" xfId="0" applyBorder="1" applyAlignment="1">
      <alignment horizontal="right"/>
    </xf>
    <xf numFmtId="0" fontId="0" fillId="0" borderId="63" xfId="0" applyBorder="1" applyAlignment="1">
      <alignment horizontal="right"/>
    </xf>
    <xf numFmtId="3" fontId="65" fillId="0" borderId="59" xfId="0" applyNumberFormat="1" applyFont="1" applyBorder="1" applyAlignment="1">
      <alignment horizontal="right"/>
    </xf>
    <xf numFmtId="3" fontId="65" fillId="0" borderId="60" xfId="0" applyNumberFormat="1" applyFont="1" applyBorder="1" applyAlignment="1">
      <alignment horizontal="right"/>
    </xf>
    <xf numFmtId="0" fontId="53" fillId="26" borderId="55" xfId="0" applyFont="1" applyFill="1" applyBorder="1" applyAlignment="1">
      <alignment horizontal="center"/>
    </xf>
    <xf numFmtId="0" fontId="53" fillId="26" borderId="56" xfId="0" applyFont="1" applyFill="1" applyBorder="1" applyAlignment="1">
      <alignment horizontal="center"/>
    </xf>
    <xf numFmtId="3" fontId="0" fillId="0" borderId="57" xfId="0" applyNumberFormat="1" applyBorder="1"/>
    <xf numFmtId="0" fontId="0" fillId="0" borderId="58" xfId="0" applyBorder="1"/>
    <xf numFmtId="0" fontId="64" fillId="26" borderId="66" xfId="0" applyFont="1" applyFill="1" applyBorder="1" applyAlignment="1">
      <alignment horizontal="center"/>
    </xf>
    <xf numFmtId="3" fontId="0" fillId="0" borderId="69" xfId="0" applyNumberFormat="1" applyBorder="1" applyAlignment="1">
      <alignment horizontal="right"/>
    </xf>
    <xf numFmtId="3" fontId="0" fillId="0" borderId="70" xfId="0" applyNumberFormat="1" applyBorder="1" applyAlignment="1">
      <alignment horizontal="right"/>
    </xf>
    <xf numFmtId="3" fontId="0" fillId="0" borderId="67" xfId="0" applyNumberFormat="1" applyBorder="1" applyAlignment="1">
      <alignment horizontal="right"/>
    </xf>
    <xf numFmtId="3" fontId="0" fillId="0" borderId="68" xfId="0" applyNumberFormat="1" applyBorder="1" applyAlignment="1">
      <alignment horizontal="right"/>
    </xf>
    <xf numFmtId="171" fontId="0" fillId="2" borderId="63" xfId="0" applyNumberFormat="1" applyFill="1" applyBorder="1" applyAlignment="1">
      <alignment horizontal="right"/>
    </xf>
    <xf numFmtId="171" fontId="0" fillId="2" borderId="64" xfId="0" applyNumberFormat="1" applyFill="1" applyBorder="1" applyAlignment="1">
      <alignment horizontal="right"/>
    </xf>
    <xf numFmtId="3" fontId="0" fillId="27" borderId="57" xfId="0" applyNumberFormat="1" applyFill="1" applyBorder="1" applyAlignment="1">
      <alignment horizontal="right"/>
    </xf>
    <xf numFmtId="3" fontId="0" fillId="27" borderId="58" xfId="0" applyNumberFormat="1" applyFill="1" applyBorder="1" applyAlignment="1">
      <alignment horizontal="right"/>
    </xf>
    <xf numFmtId="0" fontId="42" fillId="0" borderId="53" xfId="0" applyFont="1" applyBorder="1" applyAlignment="1">
      <alignment horizontal="center"/>
    </xf>
    <xf numFmtId="0" fontId="42" fillId="0" borderId="54" xfId="0" applyFont="1" applyBorder="1" applyAlignment="1">
      <alignment horizontal="center"/>
    </xf>
    <xf numFmtId="0" fontId="53" fillId="26" borderId="55" xfId="0" applyFont="1" applyFill="1" applyBorder="1" applyAlignment="1">
      <alignment horizontal="center" vertical="center"/>
    </xf>
    <xf numFmtId="0" fontId="53" fillId="26" borderId="56" xfId="0" applyFont="1" applyFill="1" applyBorder="1" applyAlignment="1">
      <alignment horizontal="center" vertical="center"/>
    </xf>
    <xf numFmtId="3" fontId="0" fillId="27" borderId="59" xfId="0" applyNumberFormat="1" applyFill="1" applyBorder="1" applyAlignment="1">
      <alignment horizontal="right"/>
    </xf>
    <xf numFmtId="3" fontId="0" fillId="27" borderId="60" xfId="0" applyNumberFormat="1" applyFill="1" applyBorder="1" applyAlignment="1">
      <alignment horizontal="right"/>
    </xf>
  </cellXfs>
  <cellStyles count="14">
    <cellStyle name="Comma" xfId="4" builtinId="3"/>
    <cellStyle name="Followed Hyperlink" xfId="8" builtinId="9" customBuiltin="1"/>
    <cellStyle name="Hyperlink" xfId="1" builtinId="8" customBuiltin="1"/>
    <cellStyle name="Hyperlink 2" xfId="9" xr:uid="{4DFF5F3A-848E-465F-B629-C97E8769A57B}"/>
    <cellStyle name="Hyperlink 3" xfId="13" xr:uid="{F66558F6-F9AD-493E-8687-24B0F56C8B5B}"/>
    <cellStyle name="Normal" xfId="0" builtinId="0"/>
    <cellStyle name="Normal 2 2" xfId="11" xr:uid="{D43CBE4C-231D-4A2B-970A-E5FACE69534F}"/>
    <cellStyle name="Normal 3" xfId="7" xr:uid="{00000000-0005-0000-0000-000004000000}"/>
    <cellStyle name="Normal 3 2 2 2" xfId="6" xr:uid="{00000000-0005-0000-0000-000005000000}"/>
    <cellStyle name="Normal_A3366421" xfId="2" xr:uid="{00000000-0005-0000-0000-000006000000}"/>
    <cellStyle name="Normal_Education" xfId="10" xr:uid="{B8D8ED04-27CB-446D-9308-402D26F121DE}"/>
    <cellStyle name="Normal_Sheet1" xfId="12" xr:uid="{F755693C-40DD-48CE-BA0F-BFCED0F892D8}"/>
    <cellStyle name="Percent" xfId="5" builtinId="5"/>
    <cellStyle name="Style 1" xfId="3" xr:uid="{00000000-0005-0000-0000-000008000000}"/>
  </cellStyles>
  <dxfs count="356">
    <dxf>
      <numFmt numFmtId="2" formatCode="0.00"/>
    </dxf>
    <dxf>
      <font>
        <color theme="0"/>
      </font>
      <fill>
        <patternFill>
          <bgColor theme="0"/>
        </patternFill>
      </fill>
    </dxf>
    <dxf>
      <fill>
        <patternFill>
          <bgColor rgb="FFD9D9D9"/>
        </patternFill>
      </fill>
    </dxf>
    <dxf>
      <fill>
        <patternFill>
          <bgColor rgb="FFFF3232"/>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ill>
        <patternFill>
          <bgColor rgb="FFD9D9D9"/>
        </patternFill>
      </fill>
    </dxf>
    <dxf>
      <fill>
        <patternFill>
          <bgColor rgb="FFFF3232"/>
        </patternFill>
      </fill>
    </dxf>
    <dxf>
      <font>
        <color rgb="FF000000"/>
      </font>
      <fill>
        <patternFill>
          <bgColor rgb="FFFF3232"/>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ill>
        <patternFill>
          <bgColor rgb="FFD9D9D9"/>
        </patternFill>
      </fill>
    </dxf>
    <dxf>
      <fill>
        <patternFill>
          <bgColor rgb="FFFF3232"/>
        </patternFill>
      </fill>
    </dxf>
    <dxf>
      <fill>
        <patternFill>
          <bgColor rgb="FFD9D9D9"/>
        </patternFill>
      </fill>
    </dxf>
    <dxf>
      <fill>
        <patternFill>
          <bgColor rgb="FFFF3232"/>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ill>
        <patternFill>
          <bgColor rgb="FFD9D9D9"/>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ill>
        <patternFill>
          <bgColor rgb="FFD9D9D9"/>
        </patternFill>
      </fill>
    </dxf>
    <dxf>
      <fill>
        <patternFill>
          <bgColor rgb="FFFF3232"/>
        </patternFill>
      </fill>
    </dxf>
    <dxf>
      <fill>
        <patternFill>
          <bgColor rgb="FFD9D9D9"/>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777777"/>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ont>
        <color rgb="FF000000"/>
      </font>
      <fill>
        <patternFill>
          <bgColor rgb="FFFF3232"/>
        </patternFill>
      </fill>
    </dxf>
    <dxf>
      <fill>
        <patternFill>
          <bgColor rgb="FFD9D9D9"/>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ont>
        <color rgb="FF000000"/>
      </font>
      <fill>
        <patternFill>
          <bgColor rgb="FFFF3232"/>
        </patternFill>
      </fill>
    </dxf>
    <dxf>
      <fill>
        <patternFill>
          <bgColor rgb="FFD9D9D9"/>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ont>
        <color rgb="FF000000"/>
      </font>
      <fill>
        <patternFill>
          <bgColor rgb="FFFF3232"/>
        </patternFill>
      </fill>
    </dxf>
    <dxf>
      <fill>
        <patternFill>
          <bgColor rgb="FFD9D9D9"/>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777777"/>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ont>
        <color rgb="FF000000"/>
      </font>
      <fill>
        <patternFill>
          <bgColor rgb="FFFF3232"/>
        </patternFill>
      </fill>
    </dxf>
    <dxf>
      <fill>
        <patternFill>
          <bgColor rgb="FFD9D9D9"/>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ont>
        <color rgb="FF000000"/>
      </font>
      <fill>
        <patternFill>
          <bgColor rgb="FFFF3232"/>
        </patternFill>
      </fill>
    </dxf>
    <dxf>
      <fill>
        <patternFill>
          <bgColor rgb="FFD9D9D9"/>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ill>
        <patternFill>
          <bgColor rgb="FFD9D9D9"/>
        </patternFill>
      </fill>
    </dxf>
    <dxf>
      <fill>
        <patternFill>
          <bgColor rgb="FFFF3232"/>
        </patternFill>
      </fill>
    </dxf>
    <dxf>
      <fill>
        <patternFill>
          <bgColor rgb="FFD9D9D9"/>
        </patternFill>
      </fill>
    </dxf>
    <dxf>
      <fill>
        <patternFill>
          <bgColor rgb="FFFF3232"/>
        </patternFill>
      </fill>
    </dxf>
    <dxf>
      <font>
        <color rgb="FF000000"/>
      </font>
      <fill>
        <patternFill>
          <bgColor rgb="FFFF3232"/>
        </patternFill>
      </fill>
    </dxf>
    <dxf>
      <font>
        <color rgb="FF000000"/>
      </font>
      <fill>
        <patternFill>
          <bgColor rgb="FFFF3232"/>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ont>
        <color rgb="FF000000"/>
      </font>
      <fill>
        <patternFill>
          <bgColor rgb="FFFF3232"/>
        </patternFill>
      </fill>
    </dxf>
    <dxf>
      <fill>
        <patternFill>
          <bgColor rgb="FFD9D9D9"/>
        </patternFill>
      </fill>
    </dxf>
    <dxf>
      <fill>
        <patternFill>
          <bgColor rgb="FFFF3232"/>
        </patternFill>
      </fill>
    </dxf>
    <dxf>
      <fill>
        <patternFill>
          <bgColor rgb="FFD9D9D9"/>
        </patternFill>
      </fill>
    </dxf>
    <dxf>
      <fill>
        <patternFill>
          <bgColor rgb="FFD9D9D9"/>
        </patternFill>
      </fill>
    </dxf>
    <dxf>
      <fill>
        <patternFill>
          <bgColor rgb="FFD9D9D9"/>
        </patternFill>
      </fill>
    </dxf>
    <dxf>
      <fill>
        <patternFill>
          <bgColor rgb="FFFF3232"/>
        </patternFill>
      </fill>
    </dxf>
    <dxf>
      <fill>
        <patternFill>
          <bgColor rgb="FFD9D9D9"/>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ont>
        <color rgb="FF000000"/>
      </font>
      <fill>
        <patternFill>
          <bgColor rgb="FFFF3232"/>
        </patternFill>
      </fill>
    </dxf>
    <dxf>
      <fill>
        <patternFill>
          <bgColor rgb="FFD9D9D9"/>
        </patternFill>
      </fill>
    </dxf>
    <dxf>
      <fill>
        <patternFill>
          <bgColor rgb="FFFF3232"/>
        </patternFill>
      </fill>
    </dxf>
    <dxf>
      <font>
        <color rgb="FF000000"/>
      </font>
      <fill>
        <patternFill>
          <bgColor rgb="FF777777"/>
        </patternFill>
      </fill>
    </dxf>
    <dxf>
      <font>
        <color rgb="FF000000"/>
      </font>
      <fill>
        <patternFill>
          <bgColor rgb="FFFF3232"/>
        </patternFill>
      </fill>
    </dxf>
    <dxf>
      <font>
        <color rgb="FF000000"/>
      </font>
      <fill>
        <patternFill>
          <bgColor rgb="FFFF3232"/>
        </patternFill>
      </fill>
    </dxf>
    <dxf>
      <font>
        <color rgb="FF000000"/>
      </font>
      <fill>
        <patternFill>
          <bgColor rgb="FFFF3232"/>
        </patternFill>
      </fill>
    </dxf>
    <dxf>
      <font>
        <color rgb="FF000000"/>
      </font>
      <fill>
        <patternFill>
          <bgColor rgb="FF777777"/>
        </patternFill>
      </fill>
    </dxf>
    <dxf>
      <fill>
        <patternFill>
          <bgColor rgb="FFFF3232"/>
        </patternFill>
      </fill>
    </dxf>
    <dxf>
      <font>
        <color rgb="FF000000"/>
      </font>
      <fill>
        <patternFill>
          <bgColor rgb="FF777777"/>
        </patternFill>
      </fill>
    </dxf>
    <dxf>
      <font>
        <color rgb="FF000000"/>
      </font>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ill>
        <patternFill>
          <bgColor rgb="FFD9D9D9"/>
        </patternFill>
      </fill>
    </dxf>
    <dxf>
      <fill>
        <patternFill>
          <bgColor rgb="FFFF3232"/>
        </patternFill>
      </fill>
    </dxf>
    <dxf>
      <fill>
        <patternFill>
          <bgColor rgb="FFFF3232"/>
        </patternFill>
      </fill>
    </dxf>
    <dxf>
      <fill>
        <patternFill>
          <bgColor rgb="FFD9D9D9"/>
        </patternFill>
      </fill>
    </dxf>
    <dxf>
      <fill>
        <patternFill>
          <bgColor rgb="FFFF3232"/>
        </patternFill>
      </fill>
    </dxf>
    <dxf>
      <fill>
        <patternFill>
          <bgColor rgb="FFD9D9D9"/>
        </patternFill>
      </fill>
    </dxf>
    <dxf>
      <fill>
        <patternFill>
          <bgColor rgb="FFFF3232"/>
        </patternFill>
      </fill>
    </dxf>
    <dxf>
      <fill>
        <patternFill>
          <bgColor rgb="FFD9D9D9"/>
        </patternFill>
      </fill>
    </dxf>
    <dxf>
      <fill>
        <patternFill>
          <bgColor rgb="FFFF3232"/>
        </patternFill>
      </fill>
    </dxf>
    <dxf>
      <font>
        <color rgb="FF000000"/>
      </font>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ont>
        <color rgb="FF000000"/>
      </font>
      <fill>
        <patternFill>
          <bgColor rgb="FFFF3232"/>
        </patternFill>
      </fill>
    </dxf>
    <dxf>
      <fill>
        <patternFill>
          <bgColor rgb="FFD9D9D9"/>
        </patternFill>
      </fill>
    </dxf>
    <dxf>
      <fill>
        <patternFill>
          <bgColor rgb="FFFF3232"/>
        </patternFill>
      </fill>
    </dxf>
    <dxf>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ont>
        <color rgb="FF000000"/>
      </font>
      <fill>
        <patternFill>
          <bgColor rgb="FFFF3232"/>
        </patternFill>
      </fill>
    </dxf>
    <dxf>
      <font>
        <color rgb="FF000000"/>
      </font>
      <fill>
        <patternFill>
          <bgColor rgb="FF777777"/>
        </patternFill>
      </fill>
    </dxf>
    <dxf>
      <fill>
        <patternFill>
          <bgColor rgb="FFD9D9D9"/>
        </patternFill>
      </fill>
    </dxf>
    <dxf>
      <fill>
        <patternFill>
          <bgColor rgb="FFFF3232"/>
        </patternFill>
      </fill>
    </dxf>
    <dxf>
      <fill>
        <patternFill>
          <bgColor rgb="FFD9D9D9"/>
        </patternFill>
      </fill>
    </dxf>
    <dxf>
      <fill>
        <patternFill>
          <bgColor rgb="FFFF3232"/>
        </patternFill>
      </fill>
    </dxf>
    <dxf>
      <font>
        <color rgb="FF000000"/>
      </font>
      <fill>
        <patternFill>
          <bgColor rgb="FFFF3232"/>
        </patternFill>
      </fill>
    </dxf>
    <dxf>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FF3232"/>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border>
        <left style="thin">
          <color auto="1"/>
        </left>
        <right style="thin">
          <color auto="1"/>
        </right>
        <top style="thin">
          <color auto="1"/>
        </top>
        <bottom style="thin">
          <color auto="1"/>
        </bottom>
        <vertical/>
        <horizontal/>
      </border>
    </dxf>
    <dxf>
      <font>
        <color rgb="FF000000"/>
      </font>
      <fill>
        <patternFill>
          <bgColor rgb="FF777777"/>
        </patternFill>
      </fill>
    </dxf>
    <dxf>
      <font>
        <color rgb="FF000000"/>
      </font>
      <fill>
        <patternFill>
          <bgColor rgb="FF777777"/>
        </patternFill>
      </fill>
    </dxf>
    <dxf>
      <font>
        <color rgb="FF000000"/>
      </font>
      <fill>
        <patternFill>
          <bgColor rgb="FF777777"/>
        </patternFill>
      </fill>
    </dxf>
    <dxf>
      <font>
        <color rgb="FFBFBFBF"/>
      </font>
      <fill>
        <patternFill>
          <bgColor rgb="FFFFFFFF"/>
        </patternFill>
      </fill>
    </dxf>
    <dxf>
      <font>
        <color rgb="FF000000"/>
      </font>
      <fill>
        <patternFill>
          <bgColor rgb="FFFF3232"/>
        </patternFill>
      </fill>
    </dxf>
    <dxf>
      <font>
        <color rgb="FF000000"/>
      </font>
      <fill>
        <patternFill>
          <bgColor rgb="FFFF3232"/>
        </patternFill>
      </fill>
    </dxf>
    <dxf>
      <font>
        <color rgb="FFBFBFBF"/>
      </font>
      <fill>
        <patternFill>
          <bgColor rgb="FFFFFFFF"/>
        </patternFill>
      </fill>
    </dxf>
  </dxfs>
  <tableStyles count="0" defaultTableStyle="TableStyleMedium2" defaultPivotStyle="PivotStyleLight16"/>
  <colors>
    <mruColors>
      <color rgb="FFFFFFFE"/>
      <color rgb="FF8DB4E2"/>
      <color rgb="FFFFF2CC"/>
      <color rgb="FFBFBFBF"/>
      <color rgb="FF979797"/>
      <color rgb="FFD8D8D8"/>
      <color rgb="FFA6A6A6"/>
      <color rgb="FFFCE4D6"/>
      <color rgb="FFE2EFDA"/>
      <color rgb="FF777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Andrew Waugh" id="{A2B21E0C-07E5-49EA-969A-856F799CD6D5}" userId="S::Andrew.Waugh@gov.scot::ff20a75d-3536-4df1-8cfb-9797171a4c7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3-05-04T14:56:42.15" personId="{A2B21E0C-07E5-49EA-969A-856F799CD6D5}" id="{3868CEB5-4F9F-4EA4-898F-65A4C27787BF}">
    <text>Run this R Code to get the data for this worksheet</text>
  </threadedComment>
  <threadedComment ref="A1" dT="2023-05-04T14:56:46.71" personId="{A2B21E0C-07E5-49EA-969A-856F799CD6D5}" id="{DFA2F3CE-0F54-4266-8743-5129A989E650}" parentId="{3868CEB5-4F9F-4EA4-898F-65A4C27787BF}">
    <text>G:\FCSD\Linked Spreadsheets\ASD Statistics\LFR - R Code\R Code - LFR - Create LA Lookup File</text>
    <extLst>
      <x:ext xmlns:xltc2="http://schemas.microsoft.com/office/spreadsheetml/2020/threadedcomments2" uri="{F7C98A9C-CBB3-438F-8F68-D28B6AF4A901}">
        <xltc2:checksum>2151174703</xltc2:checksum>
        <xltc2:hyperlink startIndex="0" length="57" url="G:\FCSD\Linked Spreadsheets\ASD Statistics\LFR - R Code\R"/>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gov.scot/collections/local-government-finance-statistics/" TargetMode="External"/><Relationship Id="rId2" Type="http://schemas.openxmlformats.org/officeDocument/2006/relationships/hyperlink" Target="mailto:lgfstats@gov.scot?subject=LFR%20Validation%20Queries" TargetMode="External"/><Relationship Id="rId1" Type="http://schemas.openxmlformats.org/officeDocument/2006/relationships/hyperlink" Target="https://www.gov.scot/publications/local-financial-return/"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gov.scot/publications/local-financial-retur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lgfstats@gov.scot?subject=LFR%202023-24" TargetMode="External"/><Relationship Id="rId1" Type="http://schemas.openxmlformats.org/officeDocument/2006/relationships/hyperlink" Target="https://www.gov.scot/publications/local-financial-return/"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gov.scot/publications/local-government-finance-circular-no-2-2024-settlement-and-redeterminations-for-non-domestic-rates-2023-to-2025/" TargetMode="External"/><Relationship Id="rId2" Type="http://schemas.openxmlformats.org/officeDocument/2006/relationships/hyperlink" Target="file:///C:\Users\9051874\AppData\Local\Microsoft\LFR%20-%20R%20Code\R%20Code%20-%20Finance%20Circular%20Checker%20-%20POBE%202024" TargetMode="External"/><Relationship Id="rId1" Type="http://schemas.openxmlformats.org/officeDocument/2006/relationships/hyperlink" Target="https://www.gov.scot/publications/local-government-finance-circular-5-2021-settlement-for-2021-2022/" TargetMode="Externa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find-and-update.company-information.service.gov.uk/" TargetMode="External"/><Relationship Id="rId2" Type="http://schemas.openxmlformats.org/officeDocument/2006/relationships/hyperlink" Target="https://www.gov.scot/collections/coronavirus-covid-19-business-support-funding-statistics/" TargetMode="External"/><Relationship Id="rId1" Type="http://schemas.openxmlformats.org/officeDocument/2006/relationships/hyperlink" Target="https://www.cipfa.org/policy-and-guidance/local-authority-scotland-accounts-advisory-committee/guidance-and-publications/guidance-on-accounting-for-coronavirus-grants"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514C9-4812-4C67-8C7B-60A3FC18E525}">
  <sheetPr>
    <tabColor rgb="FF244062"/>
  </sheetPr>
  <dimension ref="A1:B27"/>
  <sheetViews>
    <sheetView tabSelected="1" workbookViewId="0"/>
  </sheetViews>
  <sheetFormatPr defaultColWidth="9.1796875" defaultRowHeight="15.5"/>
  <cols>
    <col min="1" max="1" width="200.7265625" style="2" customWidth="1"/>
    <col min="2" max="7" width="9.1796875" style="2"/>
    <col min="8" max="8" width="9.1796875" style="2" customWidth="1"/>
    <col min="9" max="16384" width="9.1796875" style="2"/>
  </cols>
  <sheetData>
    <row r="1" spans="1:2" ht="30" customHeight="1">
      <c r="A1" s="1" t="s">
        <v>2006</v>
      </c>
    </row>
    <row r="2" spans="1:2" ht="10" customHeight="1"/>
    <row r="3" spans="1:2" s="181" customFormat="1" ht="18" customHeight="1">
      <c r="A3" s="619" t="s">
        <v>2148</v>
      </c>
    </row>
    <row r="4" spans="1:2" ht="10" customHeight="1"/>
    <row r="5" spans="1:2" ht="16" customHeight="1">
      <c r="A5" s="2" t="s">
        <v>2149</v>
      </c>
    </row>
    <row r="6" spans="1:2" ht="16" customHeight="1">
      <c r="A6" s="2" t="s">
        <v>2150</v>
      </c>
    </row>
    <row r="7" spans="1:2" ht="16" customHeight="1">
      <c r="A7" s="3" t="s">
        <v>2151</v>
      </c>
    </row>
    <row r="8" spans="1:2" ht="10" customHeight="1"/>
    <row r="9" spans="1:2" ht="16" customHeight="1">
      <c r="A9" s="2" t="s">
        <v>2152</v>
      </c>
    </row>
    <row r="10" spans="1:2" ht="16" customHeight="1">
      <c r="A10" s="2" t="s">
        <v>2153</v>
      </c>
    </row>
    <row r="11" spans="1:2" ht="10" customHeight="1"/>
    <row r="12" spans="1:2" ht="17.25" customHeight="1">
      <c r="A12" s="620" t="s">
        <v>2154</v>
      </c>
      <c r="B12" s="183"/>
    </row>
    <row r="13" spans="1:2" ht="20.149999999999999" customHeight="1"/>
    <row r="14" spans="1:2" s="181" customFormat="1" ht="18" customHeight="1">
      <c r="A14" s="619" t="s">
        <v>2155</v>
      </c>
    </row>
    <row r="15" spans="1:2" ht="10" customHeight="1"/>
    <row r="16" spans="1:2" ht="16" customHeight="1">
      <c r="A16" s="2" t="s">
        <v>2156</v>
      </c>
    </row>
    <row r="17" spans="1:1" ht="16" customHeight="1">
      <c r="A17" s="2" t="s">
        <v>2157</v>
      </c>
    </row>
    <row r="18" spans="1:1" ht="6" customHeight="1"/>
    <row r="19" spans="1:1" ht="16" customHeight="1">
      <c r="A19" s="2" t="s">
        <v>2158</v>
      </c>
    </row>
    <row r="20" spans="1:1" ht="16" customHeight="1">
      <c r="A20" s="2" t="s">
        <v>2159</v>
      </c>
    </row>
    <row r="21" spans="1:1" ht="20.149999999999999" customHeight="1"/>
    <row r="22" spans="1:1" s="181" customFormat="1" ht="18" customHeight="1">
      <c r="A22" s="180" t="s">
        <v>2160</v>
      </c>
    </row>
    <row r="23" spans="1:1" ht="10" customHeight="1"/>
    <row r="24" spans="1:1" ht="16" customHeight="1">
      <c r="A24" s="621" t="s">
        <v>862</v>
      </c>
    </row>
    <row r="25" spans="1:1" ht="10" customHeight="1"/>
    <row r="26" spans="1:1" ht="16" customHeight="1">
      <c r="A26" s="620" t="s">
        <v>2161</v>
      </c>
    </row>
    <row r="27" spans="1:1" ht="16" customHeight="1"/>
  </sheetData>
  <sheetProtection algorithmName="SHA-512" hashValue="E/cpdyiCE1UXzx2ZsJrG45ufoKSbKZO8csPHDrmlikHan5iCsOjYUmxOlkhrXGd7X5NJmCH09AhL/gucbHomnw==" saltValue="F+WdsLE16AbbKpAW7DTgYQ==" spinCount="100000" sheet="1" objects="1" scenarios="1"/>
  <hyperlinks>
    <hyperlink ref="A24" r:id="rId1" xr:uid="{D9560B3B-82E0-446F-AC52-A4BCF82FA804}"/>
    <hyperlink ref="A12" r:id="rId2" xr:uid="{CA32574A-E108-430C-BCE5-EDBB8FAA8AA2}"/>
    <hyperlink ref="A26" r:id="rId3" location="scottishlocalgovernmentfinancialstatistics" xr:uid="{BD4E5261-41BA-4E66-BB12-6C8A7747997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CFFE8-7CBD-4608-BF7F-A3CD89882701}">
  <sheetPr>
    <tabColor rgb="FF8DB4E2"/>
  </sheetPr>
  <dimension ref="A1:K56"/>
  <sheetViews>
    <sheetView workbookViewId="0"/>
  </sheetViews>
  <sheetFormatPr defaultColWidth="9.1796875" defaultRowHeight="12.5"/>
  <cols>
    <col min="1" max="1" width="9.1796875" style="602"/>
    <col min="2" max="2" width="28.1796875" style="602" customWidth="1"/>
    <col min="3" max="3" width="28" style="602" customWidth="1"/>
    <col min="4" max="4" width="17" style="602" customWidth="1"/>
    <col min="5" max="7" width="12.7265625" style="602" customWidth="1"/>
    <col min="8" max="8" width="58.453125" style="602" customWidth="1"/>
    <col min="9" max="9" width="35.54296875" style="603" customWidth="1"/>
    <col min="10" max="10" width="39.453125" style="603" customWidth="1"/>
    <col min="11" max="16384" width="9.1796875" style="604"/>
  </cols>
  <sheetData>
    <row r="1" spans="1:11" s="597" customFormat="1" ht="30" customHeight="1">
      <c r="A1" s="594" t="s">
        <v>2006</v>
      </c>
      <c r="B1" s="595"/>
      <c r="C1" s="595"/>
      <c r="D1" s="595"/>
      <c r="E1" s="595"/>
      <c r="F1" s="595"/>
      <c r="G1" s="595"/>
      <c r="H1" s="595"/>
      <c r="I1" s="596"/>
      <c r="J1" s="596"/>
    </row>
    <row r="2" spans="1:11" s="597" customFormat="1" ht="10" customHeight="1">
      <c r="A2" s="595"/>
      <c r="B2" s="595"/>
      <c r="C2" s="595"/>
      <c r="D2" s="595"/>
      <c r="E2" s="595"/>
      <c r="F2" s="595"/>
      <c r="G2" s="595"/>
      <c r="H2" s="595"/>
      <c r="I2" s="596"/>
      <c r="J2" s="596"/>
    </row>
    <row r="3" spans="1:11" s="601" customFormat="1" ht="20.149999999999999" customHeight="1">
      <c r="A3" s="598" t="s">
        <v>2007</v>
      </c>
      <c r="B3" s="598"/>
      <c r="C3" s="598"/>
      <c r="D3" s="598"/>
      <c r="E3" s="598"/>
      <c r="F3" s="598"/>
      <c r="G3" s="598"/>
      <c r="H3" s="599" t="s">
        <v>2008</v>
      </c>
      <c r="I3" s="166">
        <f>COUNTIF(H15:H56, "&lt;&gt;")</f>
        <v>42</v>
      </c>
      <c r="J3" s="600"/>
    </row>
    <row r="4" spans="1:11" s="601" customFormat="1" ht="20.149999999999999" customHeight="1">
      <c r="A4" s="166" t="s">
        <v>2009</v>
      </c>
      <c r="B4" s="598"/>
      <c r="C4" s="598"/>
      <c r="D4" s="598"/>
      <c r="E4" s="598"/>
      <c r="F4" s="598"/>
      <c r="G4" s="598"/>
      <c r="H4" s="599" t="s">
        <v>2010</v>
      </c>
      <c r="I4" s="166">
        <f>COUNTIF(I15:I56, "&lt;&gt;Please Select")</f>
        <v>42</v>
      </c>
      <c r="J4" s="600"/>
    </row>
    <row r="5" spans="1:11" ht="10" customHeight="1"/>
    <row r="6" spans="1:11" s="607" customFormat="1" ht="16" customHeight="1">
      <c r="A6" s="605" t="s">
        <v>2011</v>
      </c>
      <c r="B6" s="605"/>
      <c r="C6" s="605"/>
      <c r="D6" s="605"/>
      <c r="E6" s="605"/>
      <c r="F6" s="605"/>
      <c r="G6" s="605"/>
      <c r="H6" s="605"/>
      <c r="I6" s="606"/>
      <c r="J6" s="606"/>
      <c r="K6" s="606"/>
    </row>
    <row r="7" spans="1:11" s="607" customFormat="1" ht="16" customHeight="1">
      <c r="A7" s="605" t="s">
        <v>2012</v>
      </c>
      <c r="B7" s="605"/>
      <c r="C7" s="605"/>
      <c r="D7" s="605"/>
      <c r="E7" s="605"/>
      <c r="F7" s="605"/>
      <c r="G7" s="605"/>
      <c r="H7" s="605"/>
      <c r="I7" s="606"/>
      <c r="J7" s="606"/>
      <c r="K7" s="606"/>
    </row>
    <row r="8" spans="1:11" s="609" customFormat="1" ht="10" customHeight="1">
      <c r="A8" s="183"/>
      <c r="B8" s="183"/>
      <c r="C8" s="183"/>
      <c r="D8" s="183"/>
      <c r="E8" s="183"/>
      <c r="F8" s="183"/>
      <c r="G8" s="183"/>
      <c r="H8" s="183"/>
      <c r="I8" s="608"/>
      <c r="J8" s="608"/>
    </row>
    <row r="9" spans="1:11" s="607" customFormat="1" ht="16" customHeight="1">
      <c r="A9" s="605" t="s">
        <v>2013</v>
      </c>
      <c r="B9" s="605"/>
      <c r="C9" s="605"/>
      <c r="D9" s="605"/>
      <c r="E9" s="605"/>
      <c r="F9" s="605"/>
      <c r="G9" s="605"/>
      <c r="H9" s="605"/>
      <c r="I9" s="606"/>
      <c r="J9" s="606"/>
      <c r="K9" s="606"/>
    </row>
    <row r="10" spans="1:11" s="607" customFormat="1" ht="16" customHeight="1">
      <c r="A10" s="605" t="s">
        <v>2014</v>
      </c>
      <c r="B10" s="605"/>
      <c r="C10" s="605"/>
      <c r="D10" s="605"/>
      <c r="E10" s="605"/>
      <c r="F10" s="605"/>
      <c r="G10" s="605"/>
      <c r="H10" s="605"/>
      <c r="I10" s="606"/>
      <c r="J10" s="606"/>
      <c r="K10" s="606"/>
    </row>
    <row r="11" spans="1:11" s="609" customFormat="1" ht="10" customHeight="1">
      <c r="A11" s="183"/>
      <c r="B11" s="183"/>
      <c r="C11" s="183"/>
      <c r="D11" s="183"/>
      <c r="E11" s="183"/>
      <c r="F11" s="183"/>
      <c r="G11" s="183"/>
      <c r="H11" s="183"/>
      <c r="I11" s="608"/>
      <c r="J11" s="608"/>
    </row>
    <row r="12" spans="1:11" s="607" customFormat="1" ht="16" customHeight="1">
      <c r="A12" s="605" t="s">
        <v>2015</v>
      </c>
      <c r="B12" s="605"/>
      <c r="C12" s="605"/>
      <c r="D12" s="605"/>
      <c r="E12" s="605"/>
      <c r="F12" s="605"/>
      <c r="G12" s="605"/>
      <c r="H12" s="605"/>
      <c r="I12" s="606"/>
      <c r="J12" s="606"/>
      <c r="K12" s="606"/>
    </row>
    <row r="13" spans="1:11" ht="10" customHeight="1"/>
    <row r="14" spans="1:11" s="614" customFormat="1" ht="38.25" customHeight="1">
      <c r="A14" s="610" t="s">
        <v>2016</v>
      </c>
      <c r="B14" s="610" t="s">
        <v>2017</v>
      </c>
      <c r="C14" s="610" t="s">
        <v>2018</v>
      </c>
      <c r="D14" s="611" t="s">
        <v>2019</v>
      </c>
      <c r="E14" s="611" t="s">
        <v>2020</v>
      </c>
      <c r="F14" s="611" t="s">
        <v>2021</v>
      </c>
      <c r="G14" s="611" t="s">
        <v>2022</v>
      </c>
      <c r="H14" s="612" t="s">
        <v>2023</v>
      </c>
      <c r="I14" s="613" t="s">
        <v>2024</v>
      </c>
      <c r="J14" s="613" t="s">
        <v>2025</v>
      </c>
    </row>
    <row r="15" spans="1:11" s="618" customFormat="1" ht="37.5">
      <c r="A15" s="615" t="s">
        <v>0</v>
      </c>
      <c r="B15" s="615" t="s">
        <v>2026</v>
      </c>
      <c r="C15" s="615" t="s">
        <v>60</v>
      </c>
      <c r="D15" s="622" t="s">
        <v>2027</v>
      </c>
      <c r="E15" s="616" t="s">
        <v>2028</v>
      </c>
      <c r="F15" s="616" t="s">
        <v>2029</v>
      </c>
      <c r="G15" s="616"/>
      <c r="H15" s="615" t="s">
        <v>2164</v>
      </c>
      <c r="I15" s="617" t="s">
        <v>2224</v>
      </c>
      <c r="J15" s="617" t="s">
        <v>2205</v>
      </c>
    </row>
    <row r="16" spans="1:11" s="618" customFormat="1" ht="37.5">
      <c r="A16" s="615" t="s">
        <v>0</v>
      </c>
      <c r="B16" s="615" t="s">
        <v>2026</v>
      </c>
      <c r="C16" s="615" t="s">
        <v>757</v>
      </c>
      <c r="D16" s="622" t="s">
        <v>2030</v>
      </c>
      <c r="E16" s="616" t="s">
        <v>2031</v>
      </c>
      <c r="F16" s="616" t="s">
        <v>2032</v>
      </c>
      <c r="G16" s="616"/>
      <c r="H16" s="615" t="s">
        <v>2165</v>
      </c>
      <c r="I16" s="617" t="s">
        <v>2224</v>
      </c>
      <c r="J16" s="617" t="s">
        <v>2206</v>
      </c>
    </row>
    <row r="17" spans="1:10" s="618" customFormat="1" ht="50">
      <c r="A17" s="615" t="s">
        <v>0</v>
      </c>
      <c r="B17" s="615" t="s">
        <v>2026</v>
      </c>
      <c r="C17" s="615" t="s">
        <v>73</v>
      </c>
      <c r="D17" s="622" t="s">
        <v>2033</v>
      </c>
      <c r="E17" s="616" t="s">
        <v>2034</v>
      </c>
      <c r="F17" s="616" t="s">
        <v>2035</v>
      </c>
      <c r="G17" s="616"/>
      <c r="H17" s="615" t="s">
        <v>2166</v>
      </c>
      <c r="I17" s="617" t="s">
        <v>2225</v>
      </c>
      <c r="J17" s="617" t="s">
        <v>2207</v>
      </c>
    </row>
    <row r="18" spans="1:10" s="618" customFormat="1" ht="50">
      <c r="A18" s="615" t="s">
        <v>0</v>
      </c>
      <c r="B18" s="615" t="s">
        <v>2026</v>
      </c>
      <c r="C18" s="615" t="s">
        <v>762</v>
      </c>
      <c r="D18" s="622" t="s">
        <v>2036</v>
      </c>
      <c r="E18" s="616" t="s">
        <v>2037</v>
      </c>
      <c r="F18" s="616" t="s">
        <v>2038</v>
      </c>
      <c r="G18" s="616"/>
      <c r="H18" s="615" t="s">
        <v>2167</v>
      </c>
      <c r="I18" s="617" t="s">
        <v>2225</v>
      </c>
      <c r="J18" s="617" t="s">
        <v>2207</v>
      </c>
    </row>
    <row r="19" spans="1:10" s="618" customFormat="1" ht="37.5">
      <c r="A19" s="615" t="s">
        <v>0</v>
      </c>
      <c r="B19" s="615" t="s">
        <v>2039</v>
      </c>
      <c r="C19" s="615" t="s">
        <v>759</v>
      </c>
      <c r="D19" s="622" t="s">
        <v>2040</v>
      </c>
      <c r="E19" s="616" t="s">
        <v>2041</v>
      </c>
      <c r="F19" s="616" t="s">
        <v>2042</v>
      </c>
      <c r="G19" s="616"/>
      <c r="H19" s="615" t="s">
        <v>2168</v>
      </c>
      <c r="I19" s="617" t="s">
        <v>2225</v>
      </c>
      <c r="J19" s="617" t="s">
        <v>2207</v>
      </c>
    </row>
    <row r="20" spans="1:10" s="618" customFormat="1" ht="50">
      <c r="A20" s="615" t="s">
        <v>0</v>
      </c>
      <c r="B20" s="615" t="s">
        <v>2039</v>
      </c>
      <c r="C20" s="615" t="s">
        <v>73</v>
      </c>
      <c r="D20" s="622" t="s">
        <v>2043</v>
      </c>
      <c r="E20" s="616" t="s">
        <v>2044</v>
      </c>
      <c r="F20" s="616" t="s">
        <v>2035</v>
      </c>
      <c r="G20" s="616"/>
      <c r="H20" s="615" t="s">
        <v>2169</v>
      </c>
      <c r="I20" s="617" t="s">
        <v>2225</v>
      </c>
      <c r="J20" s="617" t="s">
        <v>2207</v>
      </c>
    </row>
    <row r="21" spans="1:10" s="618" customFormat="1" ht="50">
      <c r="A21" s="615" t="s">
        <v>0</v>
      </c>
      <c r="B21" s="615" t="s">
        <v>2039</v>
      </c>
      <c r="C21" s="615" t="s">
        <v>80</v>
      </c>
      <c r="D21" s="622" t="s">
        <v>2045</v>
      </c>
      <c r="E21" s="616" t="s">
        <v>2046</v>
      </c>
      <c r="F21" s="616" t="s">
        <v>2035</v>
      </c>
      <c r="G21" s="616"/>
      <c r="H21" s="615" t="s">
        <v>2170</v>
      </c>
      <c r="I21" s="617" t="s">
        <v>2225</v>
      </c>
      <c r="J21" s="617" t="s">
        <v>2208</v>
      </c>
    </row>
    <row r="22" spans="1:10" s="618" customFormat="1" ht="50">
      <c r="A22" s="615" t="s">
        <v>0</v>
      </c>
      <c r="B22" s="615" t="s">
        <v>2047</v>
      </c>
      <c r="C22" s="615" t="s">
        <v>80</v>
      </c>
      <c r="D22" s="622" t="s">
        <v>2048</v>
      </c>
      <c r="E22" s="616" t="s">
        <v>2049</v>
      </c>
      <c r="F22" s="616" t="s">
        <v>2035</v>
      </c>
      <c r="G22" s="616"/>
      <c r="H22" s="615" t="s">
        <v>2171</v>
      </c>
      <c r="I22" s="617" t="s">
        <v>2225</v>
      </c>
      <c r="J22" s="617" t="s">
        <v>2208</v>
      </c>
    </row>
    <row r="23" spans="1:10" s="618" customFormat="1" ht="50">
      <c r="A23" s="615" t="s">
        <v>0</v>
      </c>
      <c r="B23" s="615" t="s">
        <v>2047</v>
      </c>
      <c r="C23" s="615" t="s">
        <v>547</v>
      </c>
      <c r="D23" s="622" t="s">
        <v>2050</v>
      </c>
      <c r="E23" s="616" t="s">
        <v>2051</v>
      </c>
      <c r="F23" s="616" t="s">
        <v>2035</v>
      </c>
      <c r="G23" s="616"/>
      <c r="H23" s="615" t="s">
        <v>2172</v>
      </c>
      <c r="I23" s="617" t="s">
        <v>2225</v>
      </c>
      <c r="J23" s="617" t="s">
        <v>2207</v>
      </c>
    </row>
    <row r="24" spans="1:10" s="618" customFormat="1" ht="50">
      <c r="A24" s="615" t="s">
        <v>0</v>
      </c>
      <c r="B24" s="615" t="s">
        <v>53</v>
      </c>
      <c r="C24" s="615" t="s">
        <v>80</v>
      </c>
      <c r="D24" s="622" t="s">
        <v>2052</v>
      </c>
      <c r="E24" s="616" t="s">
        <v>2053</v>
      </c>
      <c r="F24" s="616" t="s">
        <v>2035</v>
      </c>
      <c r="G24" s="616"/>
      <c r="H24" s="615" t="s">
        <v>2173</v>
      </c>
      <c r="I24" s="617" t="s">
        <v>2225</v>
      </c>
      <c r="J24" s="617" t="s">
        <v>2208</v>
      </c>
    </row>
    <row r="25" spans="1:10" s="618" customFormat="1" ht="50">
      <c r="A25" s="615" t="s">
        <v>0</v>
      </c>
      <c r="B25" s="615" t="s">
        <v>55</v>
      </c>
      <c r="C25" s="615" t="s">
        <v>616</v>
      </c>
      <c r="D25" s="622" t="s">
        <v>2054</v>
      </c>
      <c r="E25" s="616" t="s">
        <v>2055</v>
      </c>
      <c r="F25" s="616" t="s">
        <v>2035</v>
      </c>
      <c r="G25" s="616"/>
      <c r="H25" s="615" t="s">
        <v>2174</v>
      </c>
      <c r="I25" s="617" t="s">
        <v>2225</v>
      </c>
      <c r="J25" s="617" t="s">
        <v>2207</v>
      </c>
    </row>
    <row r="26" spans="1:10" s="618" customFormat="1" ht="50">
      <c r="A26" s="615" t="s">
        <v>0</v>
      </c>
      <c r="B26" s="615" t="s">
        <v>55</v>
      </c>
      <c r="C26" s="615" t="s">
        <v>618</v>
      </c>
      <c r="D26" s="622" t="s">
        <v>2056</v>
      </c>
      <c r="E26" s="616" t="s">
        <v>2057</v>
      </c>
      <c r="F26" s="616" t="s">
        <v>2035</v>
      </c>
      <c r="G26" s="616"/>
      <c r="H26" s="615" t="s">
        <v>2175</v>
      </c>
      <c r="I26" s="617" t="s">
        <v>2225</v>
      </c>
      <c r="J26" s="617" t="s">
        <v>2207</v>
      </c>
    </row>
    <row r="27" spans="1:10" s="618" customFormat="1" ht="62.5">
      <c r="A27" s="615" t="s">
        <v>0</v>
      </c>
      <c r="B27" s="615" t="s">
        <v>55</v>
      </c>
      <c r="C27" s="615" t="s">
        <v>761</v>
      </c>
      <c r="D27" s="622" t="s">
        <v>2058</v>
      </c>
      <c r="E27" s="616" t="s">
        <v>2059</v>
      </c>
      <c r="F27" s="616" t="s">
        <v>2035</v>
      </c>
      <c r="G27" s="616"/>
      <c r="H27" s="615" t="s">
        <v>2176</v>
      </c>
      <c r="I27" s="617" t="s">
        <v>2225</v>
      </c>
      <c r="J27" s="617" t="s">
        <v>2207</v>
      </c>
    </row>
    <row r="28" spans="1:10" s="618" customFormat="1" ht="50">
      <c r="A28" s="615" t="s">
        <v>0</v>
      </c>
      <c r="B28" s="615" t="s">
        <v>55</v>
      </c>
      <c r="C28" s="615" t="s">
        <v>762</v>
      </c>
      <c r="D28" s="622" t="s">
        <v>2060</v>
      </c>
      <c r="E28" s="616" t="s">
        <v>2061</v>
      </c>
      <c r="F28" s="616" t="s">
        <v>2062</v>
      </c>
      <c r="G28" s="616"/>
      <c r="H28" s="615" t="s">
        <v>2177</v>
      </c>
      <c r="I28" s="617" t="s">
        <v>2225</v>
      </c>
      <c r="J28" s="617" t="s">
        <v>2207</v>
      </c>
    </row>
    <row r="29" spans="1:10" s="618" customFormat="1" ht="50">
      <c r="A29" s="615" t="s">
        <v>0</v>
      </c>
      <c r="B29" s="615" t="s">
        <v>55</v>
      </c>
      <c r="C29" s="615" t="s">
        <v>765</v>
      </c>
      <c r="D29" s="622" t="s">
        <v>2063</v>
      </c>
      <c r="E29" s="616" t="s">
        <v>2064</v>
      </c>
      <c r="F29" s="616" t="s">
        <v>2065</v>
      </c>
      <c r="G29" s="616"/>
      <c r="H29" s="615" t="s">
        <v>2178</v>
      </c>
      <c r="I29" s="617" t="s">
        <v>2225</v>
      </c>
      <c r="J29" s="617" t="s">
        <v>2207</v>
      </c>
    </row>
    <row r="30" spans="1:10" s="618" customFormat="1" ht="37.5">
      <c r="A30" s="615" t="s">
        <v>42</v>
      </c>
      <c r="B30" s="615" t="s">
        <v>2066</v>
      </c>
      <c r="C30" s="615" t="s">
        <v>787</v>
      </c>
      <c r="D30" s="622" t="s">
        <v>2067</v>
      </c>
      <c r="E30" s="616" t="s">
        <v>2068</v>
      </c>
      <c r="F30" s="616" t="s">
        <v>2069</v>
      </c>
      <c r="G30" s="616"/>
      <c r="H30" s="615" t="s">
        <v>2179</v>
      </c>
      <c r="I30" s="617" t="s">
        <v>2224</v>
      </c>
      <c r="J30" s="617" t="s">
        <v>2209</v>
      </c>
    </row>
    <row r="31" spans="1:10" s="618" customFormat="1" ht="50">
      <c r="A31" s="615" t="s">
        <v>42</v>
      </c>
      <c r="B31" s="615" t="s">
        <v>2066</v>
      </c>
      <c r="C31" s="615" t="s">
        <v>893</v>
      </c>
      <c r="D31" s="622" t="s">
        <v>2070</v>
      </c>
      <c r="E31" s="616" t="s">
        <v>2071</v>
      </c>
      <c r="F31" s="616" t="s">
        <v>2072</v>
      </c>
      <c r="G31" s="616"/>
      <c r="H31" s="615" t="s">
        <v>2162</v>
      </c>
      <c r="I31" s="617" t="s">
        <v>2224</v>
      </c>
      <c r="J31" s="617" t="s">
        <v>2210</v>
      </c>
    </row>
    <row r="32" spans="1:10" s="618" customFormat="1" ht="37.5">
      <c r="A32" s="615" t="s">
        <v>43</v>
      </c>
      <c r="B32" s="615" t="s">
        <v>2073</v>
      </c>
      <c r="C32" s="615" t="s">
        <v>772</v>
      </c>
      <c r="D32" s="622" t="s">
        <v>2074</v>
      </c>
      <c r="E32" s="616" t="s">
        <v>2075</v>
      </c>
      <c r="F32" s="616" t="s">
        <v>2076</v>
      </c>
      <c r="G32" s="616"/>
      <c r="H32" s="615" t="s">
        <v>2180</v>
      </c>
      <c r="I32" s="617" t="s">
        <v>2224</v>
      </c>
      <c r="J32" s="617" t="s">
        <v>2211</v>
      </c>
    </row>
    <row r="33" spans="1:10" s="618" customFormat="1" ht="50">
      <c r="A33" s="615" t="s">
        <v>43</v>
      </c>
      <c r="B33" s="615" t="s">
        <v>2077</v>
      </c>
      <c r="C33" s="615" t="s">
        <v>770</v>
      </c>
      <c r="D33" s="622" t="s">
        <v>2078</v>
      </c>
      <c r="E33" s="616" t="s">
        <v>2079</v>
      </c>
      <c r="F33" s="616" t="s">
        <v>2080</v>
      </c>
      <c r="G33" s="616"/>
      <c r="H33" s="615" t="s">
        <v>2181</v>
      </c>
      <c r="I33" s="617" t="s">
        <v>2224</v>
      </c>
      <c r="J33" s="617" t="s">
        <v>2212</v>
      </c>
    </row>
    <row r="34" spans="1:10" s="618" customFormat="1" ht="37.5">
      <c r="A34" s="615" t="s">
        <v>43</v>
      </c>
      <c r="B34" s="615" t="s">
        <v>2081</v>
      </c>
      <c r="C34" s="615" t="s">
        <v>772</v>
      </c>
      <c r="D34" s="622" t="s">
        <v>2082</v>
      </c>
      <c r="E34" s="616" t="s">
        <v>2083</v>
      </c>
      <c r="F34" s="616" t="s">
        <v>2084</v>
      </c>
      <c r="G34" s="616"/>
      <c r="H34" s="615" t="s">
        <v>2182</v>
      </c>
      <c r="I34" s="617" t="s">
        <v>2224</v>
      </c>
      <c r="J34" s="617" t="s">
        <v>2213</v>
      </c>
    </row>
    <row r="35" spans="1:10" s="618" customFormat="1" ht="50">
      <c r="A35" s="615" t="s">
        <v>44</v>
      </c>
      <c r="B35" s="615" t="s">
        <v>447</v>
      </c>
      <c r="C35" s="615" t="s">
        <v>622</v>
      </c>
      <c r="D35" s="622" t="s">
        <v>2085</v>
      </c>
      <c r="E35" s="616" t="s">
        <v>2086</v>
      </c>
      <c r="F35" s="616" t="s">
        <v>2035</v>
      </c>
      <c r="G35" s="616"/>
      <c r="H35" s="615" t="s">
        <v>2183</v>
      </c>
      <c r="I35" s="617" t="s">
        <v>2224</v>
      </c>
      <c r="J35" s="617" t="s">
        <v>2214</v>
      </c>
    </row>
    <row r="36" spans="1:10" s="618" customFormat="1" ht="50">
      <c r="A36" s="615" t="s">
        <v>44</v>
      </c>
      <c r="B36" s="615" t="s">
        <v>447</v>
      </c>
      <c r="C36" s="615" t="s">
        <v>531</v>
      </c>
      <c r="D36" s="622" t="s">
        <v>2087</v>
      </c>
      <c r="E36" s="616" t="s">
        <v>2088</v>
      </c>
      <c r="F36" s="616" t="s">
        <v>2035</v>
      </c>
      <c r="G36" s="616"/>
      <c r="H36" s="615" t="s">
        <v>2184</v>
      </c>
      <c r="I36" s="617" t="s">
        <v>2225</v>
      </c>
      <c r="J36" s="617" t="s">
        <v>2207</v>
      </c>
    </row>
    <row r="37" spans="1:10" s="618" customFormat="1" ht="50">
      <c r="A37" s="615" t="s">
        <v>44</v>
      </c>
      <c r="B37" s="615" t="s">
        <v>448</v>
      </c>
      <c r="C37" s="615" t="s">
        <v>545</v>
      </c>
      <c r="D37" s="622" t="s">
        <v>2089</v>
      </c>
      <c r="E37" s="616" t="s">
        <v>2090</v>
      </c>
      <c r="F37" s="616" t="s">
        <v>2091</v>
      </c>
      <c r="G37" s="616"/>
      <c r="H37" s="615" t="s">
        <v>2185</v>
      </c>
      <c r="I37" s="617" t="s">
        <v>2224</v>
      </c>
      <c r="J37" s="617" t="s">
        <v>2215</v>
      </c>
    </row>
    <row r="38" spans="1:10" s="618" customFormat="1" ht="37.5">
      <c r="A38" s="615" t="s">
        <v>45</v>
      </c>
      <c r="B38" s="615" t="s">
        <v>2092</v>
      </c>
      <c r="C38" s="615" t="s">
        <v>772</v>
      </c>
      <c r="D38" s="622" t="s">
        <v>2093</v>
      </c>
      <c r="E38" s="616" t="s">
        <v>2094</v>
      </c>
      <c r="F38" s="616" t="s">
        <v>2095</v>
      </c>
      <c r="G38" s="616"/>
      <c r="H38" s="615" t="s">
        <v>2186</v>
      </c>
      <c r="I38" s="617" t="s">
        <v>2224</v>
      </c>
      <c r="J38" s="617" t="s">
        <v>2216</v>
      </c>
    </row>
    <row r="39" spans="1:10" s="618" customFormat="1" ht="37.5">
      <c r="A39" s="615" t="s">
        <v>45</v>
      </c>
      <c r="B39" s="615" t="s">
        <v>2096</v>
      </c>
      <c r="C39" s="615" t="s">
        <v>772</v>
      </c>
      <c r="D39" s="622" t="s">
        <v>2097</v>
      </c>
      <c r="E39" s="616" t="s">
        <v>2098</v>
      </c>
      <c r="F39" s="616" t="s">
        <v>2099</v>
      </c>
      <c r="G39" s="616"/>
      <c r="H39" s="615" t="s">
        <v>2187</v>
      </c>
      <c r="I39" s="617" t="s">
        <v>2224</v>
      </c>
      <c r="J39" s="617" t="s">
        <v>2209</v>
      </c>
    </row>
    <row r="40" spans="1:10" s="618" customFormat="1" ht="37.5">
      <c r="A40" s="615" t="s">
        <v>45</v>
      </c>
      <c r="B40" s="615" t="s">
        <v>273</v>
      </c>
      <c r="C40" s="615" t="s">
        <v>772</v>
      </c>
      <c r="D40" s="622" t="s">
        <v>2082</v>
      </c>
      <c r="E40" s="616" t="s">
        <v>2100</v>
      </c>
      <c r="F40" s="616" t="s">
        <v>2101</v>
      </c>
      <c r="G40" s="616"/>
      <c r="H40" s="615" t="s">
        <v>2188</v>
      </c>
      <c r="I40" s="617" t="s">
        <v>2224</v>
      </c>
      <c r="J40" s="617" t="s">
        <v>2209</v>
      </c>
    </row>
    <row r="41" spans="1:10" s="618" customFormat="1" ht="37.5">
      <c r="A41" s="615" t="s">
        <v>45</v>
      </c>
      <c r="B41" s="615" t="s">
        <v>2102</v>
      </c>
      <c r="C41" s="615" t="s">
        <v>770</v>
      </c>
      <c r="D41" s="622" t="s">
        <v>2103</v>
      </c>
      <c r="E41" s="616" t="s">
        <v>2104</v>
      </c>
      <c r="F41" s="616" t="s">
        <v>2105</v>
      </c>
      <c r="G41" s="616"/>
      <c r="H41" s="615" t="s">
        <v>2189</v>
      </c>
      <c r="I41" s="617" t="s">
        <v>2224</v>
      </c>
      <c r="J41" s="617" t="s">
        <v>2209</v>
      </c>
    </row>
    <row r="42" spans="1:10" s="618" customFormat="1" ht="37.5">
      <c r="A42" s="615" t="s">
        <v>46</v>
      </c>
      <c r="B42" s="615" t="s">
        <v>288</v>
      </c>
      <c r="C42" s="615" t="s">
        <v>772</v>
      </c>
      <c r="D42" s="622" t="s">
        <v>2106</v>
      </c>
      <c r="E42" s="616" t="s">
        <v>2107</v>
      </c>
      <c r="F42" s="616" t="s">
        <v>2108</v>
      </c>
      <c r="G42" s="616"/>
      <c r="H42" s="615" t="s">
        <v>2190</v>
      </c>
      <c r="I42" s="617" t="s">
        <v>2224</v>
      </c>
      <c r="J42" s="617" t="s">
        <v>2209</v>
      </c>
    </row>
    <row r="43" spans="1:10" s="618" customFormat="1" ht="37.5">
      <c r="A43" s="615" t="s">
        <v>46</v>
      </c>
      <c r="B43" s="615" t="s">
        <v>289</v>
      </c>
      <c r="C43" s="615" t="s">
        <v>921</v>
      </c>
      <c r="D43" s="622" t="s">
        <v>2109</v>
      </c>
      <c r="E43" s="616" t="s">
        <v>2110</v>
      </c>
      <c r="F43" s="616" t="s">
        <v>2035</v>
      </c>
      <c r="G43" s="616"/>
      <c r="H43" s="615" t="s">
        <v>2163</v>
      </c>
      <c r="I43" s="617" t="s">
        <v>2224</v>
      </c>
      <c r="J43" s="617" t="s">
        <v>2217</v>
      </c>
    </row>
    <row r="44" spans="1:10" s="618" customFormat="1" ht="37.5">
      <c r="A44" s="615" t="s">
        <v>46</v>
      </c>
      <c r="B44" s="615" t="s">
        <v>2111</v>
      </c>
      <c r="C44" s="615" t="s">
        <v>772</v>
      </c>
      <c r="D44" s="622" t="s">
        <v>2112</v>
      </c>
      <c r="E44" s="616" t="s">
        <v>2113</v>
      </c>
      <c r="F44" s="616" t="s">
        <v>2114</v>
      </c>
      <c r="G44" s="616"/>
      <c r="H44" s="615" t="s">
        <v>2191</v>
      </c>
      <c r="I44" s="617" t="s">
        <v>2224</v>
      </c>
      <c r="J44" s="617" t="s">
        <v>2209</v>
      </c>
    </row>
    <row r="45" spans="1:10" s="618" customFormat="1" ht="37.5">
      <c r="A45" s="615" t="s">
        <v>47</v>
      </c>
      <c r="B45" s="615" t="s">
        <v>2115</v>
      </c>
      <c r="C45" s="615" t="s">
        <v>772</v>
      </c>
      <c r="D45" s="622" t="s">
        <v>2116</v>
      </c>
      <c r="E45" s="616" t="s">
        <v>2117</v>
      </c>
      <c r="F45" s="616" t="s">
        <v>2118</v>
      </c>
      <c r="G45" s="616"/>
      <c r="H45" s="615" t="s">
        <v>2192</v>
      </c>
      <c r="I45" s="617" t="s">
        <v>2224</v>
      </c>
      <c r="J45" s="617" t="s">
        <v>2218</v>
      </c>
    </row>
    <row r="46" spans="1:10" s="618" customFormat="1" ht="37.5">
      <c r="A46" s="615" t="s">
        <v>47</v>
      </c>
      <c r="B46" s="615" t="s">
        <v>298</v>
      </c>
      <c r="C46" s="615" t="s">
        <v>772</v>
      </c>
      <c r="D46" s="622" t="s">
        <v>2112</v>
      </c>
      <c r="E46" s="616" t="s">
        <v>2119</v>
      </c>
      <c r="F46" s="616" t="s">
        <v>2120</v>
      </c>
      <c r="G46" s="616"/>
      <c r="H46" s="615" t="s">
        <v>2193</v>
      </c>
      <c r="I46" s="617" t="s">
        <v>2224</v>
      </c>
      <c r="J46" s="617" t="s">
        <v>2209</v>
      </c>
    </row>
    <row r="47" spans="1:10" s="618" customFormat="1" ht="37.5">
      <c r="A47" s="615" t="s">
        <v>47</v>
      </c>
      <c r="B47" s="615" t="s">
        <v>298</v>
      </c>
      <c r="C47" s="615" t="s">
        <v>249</v>
      </c>
      <c r="D47" s="622" t="s">
        <v>1912</v>
      </c>
      <c r="E47" s="616" t="s">
        <v>2121</v>
      </c>
      <c r="F47" s="616" t="s">
        <v>2046</v>
      </c>
      <c r="G47" s="616"/>
      <c r="H47" s="615" t="s">
        <v>2194</v>
      </c>
      <c r="I47" s="617" t="s">
        <v>2224</v>
      </c>
      <c r="J47" s="617" t="s">
        <v>2219</v>
      </c>
    </row>
    <row r="48" spans="1:10" s="618" customFormat="1" ht="37.5">
      <c r="A48" s="615" t="s">
        <v>48</v>
      </c>
      <c r="B48" s="615" t="s">
        <v>305</v>
      </c>
      <c r="C48" s="615" t="s">
        <v>772</v>
      </c>
      <c r="D48" s="622" t="s">
        <v>2097</v>
      </c>
      <c r="E48" s="616" t="s">
        <v>2122</v>
      </c>
      <c r="F48" s="616" t="s">
        <v>2123</v>
      </c>
      <c r="G48" s="616"/>
      <c r="H48" s="615" t="s">
        <v>2195</v>
      </c>
      <c r="I48" s="617" t="s">
        <v>2224</v>
      </c>
      <c r="J48" s="617" t="s">
        <v>2220</v>
      </c>
    </row>
    <row r="49" spans="1:10" s="618" customFormat="1" ht="37.5">
      <c r="A49" s="615" t="s">
        <v>48</v>
      </c>
      <c r="B49" s="615" t="s">
        <v>281</v>
      </c>
      <c r="C49" s="615" t="s">
        <v>772</v>
      </c>
      <c r="D49" s="622" t="s">
        <v>2124</v>
      </c>
      <c r="E49" s="616" t="s">
        <v>2125</v>
      </c>
      <c r="F49" s="616" t="s">
        <v>2126</v>
      </c>
      <c r="G49" s="616"/>
      <c r="H49" s="615" t="s">
        <v>2196</v>
      </c>
      <c r="I49" s="617" t="s">
        <v>2224</v>
      </c>
      <c r="J49" s="617" t="s">
        <v>2209</v>
      </c>
    </row>
    <row r="50" spans="1:10" s="618" customFormat="1" ht="37.5">
      <c r="A50" s="615" t="s">
        <v>48</v>
      </c>
      <c r="B50" s="615" t="s">
        <v>281</v>
      </c>
      <c r="C50" s="615" t="s">
        <v>249</v>
      </c>
      <c r="D50" s="622" t="s">
        <v>2127</v>
      </c>
      <c r="E50" s="616" t="s">
        <v>2128</v>
      </c>
      <c r="F50" s="616" t="s">
        <v>2129</v>
      </c>
      <c r="G50" s="616"/>
      <c r="H50" s="615" t="s">
        <v>2197</v>
      </c>
      <c r="I50" s="617" t="s">
        <v>2224</v>
      </c>
      <c r="J50" s="617" t="s">
        <v>2221</v>
      </c>
    </row>
    <row r="51" spans="1:10" s="618" customFormat="1" ht="50">
      <c r="A51" s="615" t="s">
        <v>177</v>
      </c>
      <c r="B51" s="615" t="s">
        <v>2198</v>
      </c>
      <c r="C51" s="615" t="s">
        <v>557</v>
      </c>
      <c r="D51" s="622" t="s">
        <v>2130</v>
      </c>
      <c r="E51" s="616" t="s">
        <v>2131</v>
      </c>
      <c r="F51" s="616" t="s">
        <v>2035</v>
      </c>
      <c r="G51" s="616"/>
      <c r="H51" s="615" t="s">
        <v>2199</v>
      </c>
      <c r="I51" s="617" t="s">
        <v>2224</v>
      </c>
      <c r="J51" s="617" t="s">
        <v>2222</v>
      </c>
    </row>
    <row r="52" spans="1:10" s="618" customFormat="1" ht="37.5">
      <c r="A52" s="615" t="s">
        <v>49</v>
      </c>
      <c r="B52" s="615" t="s">
        <v>322</v>
      </c>
      <c r="C52" s="615" t="s">
        <v>772</v>
      </c>
      <c r="D52" s="622" t="s">
        <v>2074</v>
      </c>
      <c r="E52" s="616" t="s">
        <v>2132</v>
      </c>
      <c r="F52" s="616" t="s">
        <v>2133</v>
      </c>
      <c r="G52" s="616"/>
      <c r="H52" s="615" t="s">
        <v>2200</v>
      </c>
      <c r="I52" s="617" t="s">
        <v>2224</v>
      </c>
      <c r="J52" s="617" t="s">
        <v>2209</v>
      </c>
    </row>
    <row r="53" spans="1:10" s="618" customFormat="1" ht="62.5">
      <c r="A53" s="615" t="s">
        <v>504</v>
      </c>
      <c r="B53" s="615" t="s">
        <v>2134</v>
      </c>
      <c r="C53" s="615" t="s">
        <v>909</v>
      </c>
      <c r="D53" s="622" t="s">
        <v>2135</v>
      </c>
      <c r="E53" s="616" t="s">
        <v>2136</v>
      </c>
      <c r="F53" s="616" t="s">
        <v>2137</v>
      </c>
      <c r="G53" s="616"/>
      <c r="H53" s="615" t="s">
        <v>2201</v>
      </c>
      <c r="I53" s="617" t="s">
        <v>2225</v>
      </c>
      <c r="J53" s="617" t="s">
        <v>2207</v>
      </c>
    </row>
    <row r="54" spans="1:10" s="618" customFormat="1" ht="37.5">
      <c r="A54" s="615" t="s">
        <v>504</v>
      </c>
      <c r="B54" s="615" t="s">
        <v>2138</v>
      </c>
      <c r="C54" s="615" t="s">
        <v>402</v>
      </c>
      <c r="D54" s="622" t="s">
        <v>2139</v>
      </c>
      <c r="E54" s="616" t="s">
        <v>2140</v>
      </c>
      <c r="F54" s="616" t="s">
        <v>2141</v>
      </c>
      <c r="G54" s="616"/>
      <c r="H54" s="615" t="s">
        <v>2202</v>
      </c>
      <c r="I54" s="617" t="s">
        <v>2224</v>
      </c>
      <c r="J54" s="617" t="s">
        <v>2223</v>
      </c>
    </row>
    <row r="55" spans="1:10" s="618" customFormat="1" ht="37.5">
      <c r="A55" s="615" t="s">
        <v>504</v>
      </c>
      <c r="B55" s="615" t="s">
        <v>2138</v>
      </c>
      <c r="C55" s="615" t="s">
        <v>403</v>
      </c>
      <c r="D55" s="622" t="s">
        <v>2142</v>
      </c>
      <c r="E55" s="616" t="s">
        <v>2143</v>
      </c>
      <c r="F55" s="616" t="s">
        <v>2144</v>
      </c>
      <c r="G55" s="616"/>
      <c r="H55" s="615" t="s">
        <v>2203</v>
      </c>
      <c r="I55" s="617" t="s">
        <v>2224</v>
      </c>
      <c r="J55" s="617" t="s">
        <v>2223</v>
      </c>
    </row>
    <row r="56" spans="1:10" s="618" customFormat="1" ht="50">
      <c r="A56" s="615" t="s">
        <v>504</v>
      </c>
      <c r="B56" s="615" t="s">
        <v>2145</v>
      </c>
      <c r="C56" s="615" t="s">
        <v>494</v>
      </c>
      <c r="D56" s="622" t="s">
        <v>2146</v>
      </c>
      <c r="E56" s="616" t="s">
        <v>2147</v>
      </c>
      <c r="F56" s="616" t="s">
        <v>2035</v>
      </c>
      <c r="G56" s="616"/>
      <c r="H56" s="615" t="s">
        <v>2204</v>
      </c>
      <c r="I56" s="617" t="s">
        <v>2225</v>
      </c>
      <c r="J56" s="617" t="s">
        <v>2207</v>
      </c>
    </row>
  </sheetData>
  <sheetProtection algorithmName="SHA-512" hashValue="vMbPaP8bolsBNqWIHP3pSjbJYgUuMlQDaP63eGFGpr1vjQ+VsR9tCqs7d+1HAebkY9K5cxEiWw49V+Zk1S+6Og==" saltValue="7FN8dBMbKdmzi32GdOlBPg==" spinCount="100000" sheet="1" objects="1" scenarios="1"/>
  <dataValidations count="1">
    <dataValidation type="list" allowBlank="1" showInputMessage="1" sqref="I15:I56" xr:uid="{327C29EB-F0A0-4C2A-986F-CE67D7849E92}">
      <formula1>"Value Changed, No Change Made - Please comment"</formula1>
    </dataValidation>
  </dataValidations>
  <hyperlinks>
    <hyperlink ref="D15" location="'LFR 00'!C12" display="C12" xr:uid="{E9EBA39D-B0D2-4F5A-83ED-F50C9F0A5716}"/>
    <hyperlink ref="D16" location="'LFR 00'!C13" display="C13" xr:uid="{1172C61B-0D7A-4891-872A-F3F7BDCC44A4}"/>
    <hyperlink ref="D17" location="'LFR 00'!C47" display="C47" xr:uid="{1B6029D2-6AD7-444A-8CC5-977D103239A7}"/>
    <hyperlink ref="D18" location="'LFR 00'!C51" display="C51" xr:uid="{2E7C2788-8D77-4824-8B1A-416FD9FCA487}"/>
    <hyperlink ref="D19" location="'LFR 00'!E29" display="E29" xr:uid="{A5183165-CFB0-4B93-AEDC-3FA9B7A4EFCB}"/>
    <hyperlink ref="D20" location="'LFR 00'!E47" display="E47" xr:uid="{07A9F4CA-27A0-4F40-B14A-3495E2A03BB6}"/>
    <hyperlink ref="D21" location="'LFR 00'!E77" display="E77" xr:uid="{096FE424-6719-461E-B116-B82DD4CFD3BB}"/>
    <hyperlink ref="D22" location="'LFR 00'!F77" display="F77" xr:uid="{7F766DBF-B0BD-4294-A496-8E127EE457D5}"/>
    <hyperlink ref="D23" location="'LFR 00'!F86" display="F86" xr:uid="{465F5BD0-0E20-41AD-94FF-413664E4BE08}"/>
    <hyperlink ref="D24" location="'LFR 00'!J77" display="J77" xr:uid="{CF1E5B4D-A678-4243-9010-C5BF3DBF434D}"/>
    <hyperlink ref="D25" location="'LFR 00'!K32" display="K32" xr:uid="{25BB150D-13CC-4852-B712-9DFCD439C315}"/>
    <hyperlink ref="D26" location="'LFR 00'!K49" display="K49" xr:uid="{CD8D906A-7C34-4E46-B16F-09B52E526618}"/>
    <hyperlink ref="D27" location="'LFR 00'!K50" display="K50" xr:uid="{BA204E7E-8CF6-47BC-A019-592083D1D77C}"/>
    <hyperlink ref="D28" location="'LFR 00'!K51" display="K51" xr:uid="{FC4DD54C-71D0-4FC7-B61D-DCA54FE25B4C}"/>
    <hyperlink ref="D29" location="'LFR 00'!K59" display="K59" xr:uid="{5BF77B9F-B24C-4315-AFB9-613313C89A9E}"/>
    <hyperlink ref="D30" location="'LFR 01'!F40" display="F40" xr:uid="{962A1479-DAA0-4EEF-BA98-14ABF08BDB84}"/>
    <hyperlink ref="D31" location="'LFR 01'!F58" display="F58" xr:uid="{4BC30032-3C12-4E5B-AA50-CF414DF973B8}"/>
    <hyperlink ref="D32" location="'LFR 02'!G21" display="G21" xr:uid="{1D27B2FA-6A41-497A-A11D-49D2EE40EEC0}"/>
    <hyperlink ref="D33" location="'LFR 02'!K12" display="K12" xr:uid="{E79395CD-8928-47EE-8197-B19CE77EB85C}"/>
    <hyperlink ref="D34" location="'LFR 02'!L21" display="L21" xr:uid="{2FC1DE2E-1381-4439-915F-8DD9744EB590}"/>
    <hyperlink ref="D35" location="'LFR 03'!E101" display="E101" xr:uid="{108BA320-B3D9-4E56-9582-19B944023843}"/>
    <hyperlink ref="D36" location="'LFR 03'!E68" display="E68" xr:uid="{6A7F9F60-E180-4DF2-AF26-062F854DA918}"/>
    <hyperlink ref="D37" location="'LFR 03'!F20" display="F20" xr:uid="{1FF15630-1092-48E3-AD2B-4285D15EEBC9}"/>
    <hyperlink ref="D38" location="'LFR 05'!E21" display="E21" xr:uid="{C9CC7512-3F1C-4446-A9DE-4F0603DE4F64}"/>
    <hyperlink ref="D39" location="'LFR 05'!J21" display="J21" xr:uid="{23F3C427-E26A-4CE1-AA37-18FEC0C4F7C9}"/>
    <hyperlink ref="D40" location="'LFR 05'!L21" display="L21" xr:uid="{5589EFD8-C7C2-452B-9B0B-0D25965F32DE}"/>
    <hyperlink ref="D41" location="'LFR 05'!N12" display="N12" xr:uid="{FF636260-6C9B-4783-A7FF-A6B0BF5F8E85}"/>
    <hyperlink ref="D42" location="'LFR 06'!F21" display="F21" xr:uid="{49BBFD64-1336-4E87-9A3C-88C8FB601146}"/>
    <hyperlink ref="D43" location="'LFR 06'!G45" display="G45" xr:uid="{DD4C74E8-9C85-424F-BCEA-1BBA62FFBDEB}"/>
    <hyperlink ref="D44" location="'LFR 06'!H21" display="H21" xr:uid="{8170CF21-6E81-46B8-93D9-DD8440DF8096}"/>
    <hyperlink ref="D45" location="'LFR 07'!D21" display="D21" xr:uid="{F4B138F4-9663-4BAF-A33B-811D1F7E5DF6}"/>
    <hyperlink ref="D46" location="'LFR 07'!H21" display="H21" xr:uid="{C905CE3D-519A-4B9C-93D9-2B99402BE5EA}"/>
    <hyperlink ref="D47" location="'LFR 07'!H9" display="H9" xr:uid="{E9CE6878-563B-4DB7-BECA-B49ECF5429D6}"/>
    <hyperlink ref="D48" location="'LFR 09'!J21" display="J21" xr:uid="{E0DE96BD-F577-41D5-9D02-6046DED904C4}"/>
    <hyperlink ref="D49" location="'LFR 09'!T21" display="T21" xr:uid="{9F40393A-3F64-4059-83EE-55B0632D4056}"/>
    <hyperlink ref="D50" location="'LFR 09'!T9" display="T9" xr:uid="{27FBC21F-6E65-470F-B141-F1298A3C69EC}"/>
    <hyperlink ref="D51" location="'LFR 12'!C35" display="C35" xr:uid="{446B0C90-BF8D-4ADE-8000-F5B649F68C15}"/>
    <hyperlink ref="D52" location="'LFR 20'!G21" display="G21" xr:uid="{054BE054-1547-4F8A-BA0A-A1766FE33293}"/>
    <hyperlink ref="D53" location="'LFR CR'!C42" display="C42" xr:uid="{9BBB3893-B124-46F8-A2C0-9A041EE9258A}"/>
    <hyperlink ref="D54" location="'LFR CR'!E52" display="E52" xr:uid="{2F21B625-9DFA-4F4F-809E-DDEE74BA6F62}"/>
    <hyperlink ref="D55" location="'LFR CR'!E53" display="E53" xr:uid="{9CF20BFC-6D26-4B83-8001-78EC647DBEEC}"/>
    <hyperlink ref="D56" location="'LFR CR'!M235" display="M235" xr:uid="{7BE4389E-97E3-49AC-825C-16F2E5D20D6B}"/>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244062"/>
    <pageSetUpPr fitToPage="1"/>
  </sheetPr>
  <dimension ref="A1:M64"/>
  <sheetViews>
    <sheetView zoomScaleNormal="100" workbookViewId="0"/>
  </sheetViews>
  <sheetFormatPr defaultColWidth="9.1796875" defaultRowHeight="14"/>
  <cols>
    <col min="1" max="1" width="4.54296875" style="162" customWidth="1"/>
    <col min="2" max="2" width="12.54296875" style="162" customWidth="1"/>
    <col min="3" max="3" width="42.1796875" style="162" customWidth="1"/>
    <col min="4" max="4" width="11.81640625" style="162" customWidth="1"/>
    <col min="5" max="5" width="18" style="162" customWidth="1"/>
    <col min="6" max="6" width="22.7265625" style="162" customWidth="1"/>
    <col min="7" max="7" width="16.1796875" style="162" customWidth="1"/>
    <col min="8" max="8" width="7.7265625" style="162" customWidth="1"/>
    <col min="9" max="9" width="32.26953125" style="162" customWidth="1"/>
    <col min="10" max="10" width="50.1796875" style="162" customWidth="1"/>
    <col min="11" max="11" width="22.1796875" style="162" customWidth="1"/>
    <col min="12" max="16384" width="9.1796875" style="162"/>
  </cols>
  <sheetData>
    <row r="1" spans="1:13" s="2" customFormat="1" ht="30" customHeight="1">
      <c r="A1" s="1" t="s">
        <v>1416</v>
      </c>
      <c r="J1" s="160"/>
      <c r="K1" s="161" t="s">
        <v>1994</v>
      </c>
    </row>
    <row r="2" spans="1:13" s="2" customFormat="1" ht="15" customHeight="1"/>
    <row r="3" spans="1:13" s="2" customFormat="1" ht="18" customHeight="1">
      <c r="A3" s="2" t="s">
        <v>1</v>
      </c>
    </row>
    <row r="4" spans="1:13" s="2" customFormat="1" ht="10" customHeight="1"/>
    <row r="5" spans="1:13" ht="18" customHeight="1">
      <c r="B5" s="163" t="s">
        <v>2</v>
      </c>
      <c r="C5" s="39" t="s">
        <v>636</v>
      </c>
      <c r="E5" s="163" t="s">
        <v>3</v>
      </c>
      <c r="F5" s="164" t="str">
        <f>VLOOKUP(C5, 'LA Lookup Data'!A:B, 2, FALSE)</f>
        <v>Council</v>
      </c>
    </row>
    <row r="6" spans="1:13" ht="15" customHeight="1"/>
    <row r="7" spans="1:13" s="2" customFormat="1" ht="15.5">
      <c r="I7" s="3" t="s">
        <v>4</v>
      </c>
    </row>
    <row r="8" spans="1:13" s="2" customFormat="1" ht="20.149999999999999" customHeight="1">
      <c r="B8" s="3" t="s">
        <v>5</v>
      </c>
      <c r="E8" s="165" t="s">
        <v>6</v>
      </c>
      <c r="F8" s="165" t="s">
        <v>7</v>
      </c>
      <c r="G8" s="165" t="s">
        <v>8</v>
      </c>
      <c r="I8" s="3" t="s">
        <v>9</v>
      </c>
      <c r="J8" s="3" t="s">
        <v>10</v>
      </c>
      <c r="K8" s="3" t="s">
        <v>11</v>
      </c>
      <c r="M8" s="166" t="s">
        <v>1408</v>
      </c>
    </row>
    <row r="9" spans="1:13" ht="18" customHeight="1">
      <c r="A9" s="167"/>
      <c r="B9" s="623" t="s">
        <v>12</v>
      </c>
      <c r="C9" s="623"/>
      <c r="D9" s="623"/>
      <c r="E9" s="168" t="str">
        <f>VLOOKUP($C$5, 'LA Lookup Data'!$A$2:$AX$51, 3, FALSE)</f>
        <v>Yes</v>
      </c>
      <c r="F9" s="169">
        <f>'LFR A0'!E3</f>
        <v>0</v>
      </c>
      <c r="G9" s="168" t="str">
        <f>'LFR A0'!H3</f>
        <v>Yes</v>
      </c>
      <c r="I9" s="138"/>
      <c r="J9" s="138"/>
      <c r="K9" s="138"/>
      <c r="M9" s="162" cm="1">
        <f t="array" aca="1" ref="M9" ca="1">INDIRECT("'"&amp;LEFT(B9,6)&amp;"'" &amp;"!J3")</f>
        <v>0</v>
      </c>
    </row>
    <row r="10" spans="1:13" ht="18" customHeight="1">
      <c r="A10" s="167"/>
      <c r="B10" s="623" t="s">
        <v>13</v>
      </c>
      <c r="C10" s="623"/>
      <c r="D10" s="623"/>
      <c r="E10" s="168" t="str">
        <f>VLOOKUP($C$5, 'LA Lookup Data'!$A$2:$AX$51, 4, FALSE)</f>
        <v>Yes</v>
      </c>
      <c r="F10" s="169">
        <f>'LFR 23'!E3</f>
        <v>0</v>
      </c>
      <c r="G10" s="170" t="str">
        <f>'LFR 23'!H3</f>
        <v>Yes</v>
      </c>
      <c r="I10" s="138"/>
      <c r="J10" s="138"/>
      <c r="K10" s="138"/>
      <c r="M10" s="162" cm="1">
        <f t="array" aca="1" ref="M10" ca="1">INDIRECT("'"&amp;LEFT(B10,6)&amp;"'" &amp;"!J3")</f>
        <v>0</v>
      </c>
    </row>
    <row r="11" spans="1:13" ht="8.15" customHeight="1">
      <c r="A11" s="167"/>
      <c r="B11" s="171"/>
      <c r="C11" s="171"/>
      <c r="D11" s="171"/>
      <c r="E11" s="40"/>
      <c r="F11" s="40"/>
      <c r="G11" s="40"/>
    </row>
    <row r="12" spans="1:13" ht="18" customHeight="1">
      <c r="A12" s="167"/>
      <c r="B12" s="623" t="s">
        <v>389</v>
      </c>
      <c r="C12" s="623"/>
      <c r="D12" s="623"/>
      <c r="E12" s="168" t="str">
        <f>VLOOKUP($C$5, 'LA Lookup Data'!$A$2:$AX$51, 5, FALSE)</f>
        <v>Yes</v>
      </c>
      <c r="F12" s="169">
        <f>'LFR CR'!E3</f>
        <v>0</v>
      </c>
      <c r="G12" s="170" t="str">
        <f>'LFR CR'!H3</f>
        <v>Yes</v>
      </c>
      <c r="I12" s="138"/>
      <c r="J12" s="138"/>
      <c r="K12" s="138"/>
      <c r="M12" s="162" cm="1">
        <f t="array" aca="1" ref="M12" ca="1">INDIRECT("'"&amp;LEFT(B12,6)&amp;"'" &amp;"!J3")</f>
        <v>0</v>
      </c>
    </row>
    <row r="13" spans="1:13" ht="8.15" customHeight="1">
      <c r="A13" s="167"/>
      <c r="B13" s="171"/>
      <c r="C13" s="171"/>
      <c r="D13" s="171"/>
      <c r="E13" s="40"/>
      <c r="F13" s="40"/>
      <c r="G13" s="168"/>
    </row>
    <row r="14" spans="1:13" ht="18" customHeight="1">
      <c r="A14" s="167"/>
      <c r="B14" s="623" t="s">
        <v>606</v>
      </c>
      <c r="C14" s="623"/>
      <c r="D14" s="623"/>
      <c r="E14" s="168" t="str">
        <f>VLOOKUP($C$5, 'LA Lookup Data'!$A$2:$AX$51, 6, FALSE)</f>
        <v>Yes</v>
      </c>
      <c r="F14" s="169">
        <f>'LFR 00'!E3</f>
        <v>0</v>
      </c>
      <c r="G14" s="170" t="str">
        <f>'LFR 00'!H3</f>
        <v>Yes</v>
      </c>
      <c r="I14" s="138"/>
      <c r="J14" s="138"/>
      <c r="K14" s="138"/>
      <c r="M14" s="162" cm="1">
        <f t="array" aca="1" ref="M14" ca="1">INDIRECT("'"&amp;LEFT(B14,6)&amp;"'" &amp;"!J3")</f>
        <v>0</v>
      </c>
    </row>
    <row r="15" spans="1:13" ht="18" customHeight="1">
      <c r="A15" s="167"/>
      <c r="B15" s="623" t="s">
        <v>14</v>
      </c>
      <c r="C15" s="623"/>
      <c r="D15" s="623"/>
      <c r="E15" s="168" t="str">
        <f>VLOOKUP($C$5, 'LA Lookup Data'!$A$2:$AX$51, 7, FALSE)</f>
        <v>Yes</v>
      </c>
      <c r="F15" s="169">
        <f>'LFR 01'!E3</f>
        <v>0</v>
      </c>
      <c r="G15" s="170" t="str">
        <f>'LFR 01'!H3</f>
        <v>Yes</v>
      </c>
      <c r="I15" s="138"/>
      <c r="J15" s="138"/>
      <c r="K15" s="138"/>
      <c r="M15" s="162" cm="1">
        <f t="array" aca="1" ref="M15" ca="1">INDIRECT("'"&amp;LEFT(B15,6)&amp;"'" &amp;"!J3")</f>
        <v>0</v>
      </c>
    </row>
    <row r="16" spans="1:13" ht="18" customHeight="1">
      <c r="A16" s="167"/>
      <c r="B16" s="623" t="s">
        <v>1386</v>
      </c>
      <c r="C16" s="623"/>
      <c r="D16" s="623"/>
      <c r="E16" s="168" t="str">
        <f>VLOOKUP($C$5, 'LA Lookup Data'!$A$2:$AY$51, 51, FALSE)</f>
        <v>Yes</v>
      </c>
      <c r="F16" s="169">
        <f>'LFR 01 - ELC'!E3</f>
        <v>0</v>
      </c>
      <c r="G16" s="170" t="str">
        <f>'LFR 01 - ELC'!H3</f>
        <v>Yes</v>
      </c>
      <c r="I16" s="138"/>
      <c r="J16" s="138"/>
      <c r="K16" s="138"/>
      <c r="M16" s="162">
        <f>'LFR 01 - ELC'!J3</f>
        <v>0</v>
      </c>
    </row>
    <row r="17" spans="1:13" ht="18" customHeight="1">
      <c r="A17" s="167"/>
      <c r="B17" s="623" t="s">
        <v>263</v>
      </c>
      <c r="C17" s="623"/>
      <c r="D17" s="623"/>
      <c r="E17" s="168" t="str">
        <f>VLOOKUP($C$5, 'LA Lookup Data'!$A$2:$AX$51, 8, FALSE)</f>
        <v>Yes</v>
      </c>
      <c r="F17" s="169">
        <f>'LFR 02'!E3</f>
        <v>0</v>
      </c>
      <c r="G17" s="170" t="str">
        <f>'LFR 02'!H3</f>
        <v>Yes</v>
      </c>
      <c r="I17" s="138"/>
      <c r="J17" s="138"/>
      <c r="K17" s="138"/>
      <c r="M17" s="162" cm="1">
        <f t="array" aca="1" ref="M17" ca="1">INDIRECT("'"&amp;LEFT(B17,6)&amp;"'" &amp;"!J3")</f>
        <v>0</v>
      </c>
    </row>
    <row r="18" spans="1:13" ht="18" customHeight="1">
      <c r="A18" s="167"/>
      <c r="B18" s="623" t="s">
        <v>15</v>
      </c>
      <c r="C18" s="623"/>
      <c r="D18" s="623"/>
      <c r="E18" s="168" t="str">
        <f>VLOOKUP($C$5, 'LA Lookup Data'!$A$2:$AX$51, 9, FALSE)</f>
        <v>Yes</v>
      </c>
      <c r="F18" s="169">
        <f>'LFR 03'!E3</f>
        <v>0</v>
      </c>
      <c r="G18" s="170" t="str">
        <f>'LFR 03'!H3</f>
        <v>Yes</v>
      </c>
      <c r="I18" s="138"/>
      <c r="J18" s="138"/>
      <c r="K18" s="138"/>
      <c r="M18" s="162" cm="1">
        <f t="array" aca="1" ref="M18" ca="1">INDIRECT("'"&amp;LEFT(B18,6)&amp;"'" &amp;"!J3")</f>
        <v>0</v>
      </c>
    </row>
    <row r="19" spans="1:13" ht="18" customHeight="1">
      <c r="A19" s="167"/>
      <c r="B19" s="623" t="s">
        <v>16</v>
      </c>
      <c r="C19" s="623"/>
      <c r="D19" s="623"/>
      <c r="E19" s="168" t="str">
        <f>VLOOKUP($C$5, 'LA Lookup Data'!$A$2:$AX$51, 10, FALSE)</f>
        <v>Yes</v>
      </c>
      <c r="F19" s="169">
        <f>'LFR 05'!E3</f>
        <v>0</v>
      </c>
      <c r="G19" s="170" t="str">
        <f>'LFR 05'!H3</f>
        <v>Yes</v>
      </c>
      <c r="I19" s="138"/>
      <c r="J19" s="138"/>
      <c r="K19" s="138"/>
      <c r="M19" s="162" cm="1">
        <f t="array" aca="1" ref="M19" ca="1">INDIRECT("'"&amp;LEFT(B19,6)&amp;"'" &amp;"!J3")</f>
        <v>0</v>
      </c>
    </row>
    <row r="20" spans="1:13" ht="18" customHeight="1">
      <c r="A20" s="167"/>
      <c r="B20" s="623" t="s">
        <v>17</v>
      </c>
      <c r="C20" s="623"/>
      <c r="D20" s="623"/>
      <c r="E20" s="168" t="str">
        <f>VLOOKUP($C$5, 'LA Lookup Data'!$A$2:$AX$51, 11, FALSE)</f>
        <v>Yes</v>
      </c>
      <c r="F20" s="169">
        <f>'LFR 06'!E3</f>
        <v>0</v>
      </c>
      <c r="G20" s="170" t="str">
        <f>'LFR 06'!H3</f>
        <v>Yes</v>
      </c>
      <c r="I20" s="138"/>
      <c r="J20" s="138"/>
      <c r="K20" s="138"/>
      <c r="M20" s="162" cm="1">
        <f t="array" aca="1" ref="M20" ca="1">INDIRECT("'"&amp;LEFT(B20,6)&amp;"'" &amp;"!J3")</f>
        <v>0</v>
      </c>
    </row>
    <row r="21" spans="1:13" ht="18" customHeight="1">
      <c r="A21" s="167"/>
      <c r="B21" s="623" t="s">
        <v>793</v>
      </c>
      <c r="C21" s="623"/>
      <c r="D21" s="623"/>
      <c r="E21" s="168" t="str">
        <f>VLOOKUP($C$5, 'LA Lookup Data'!$A$2:$AX$51, 12, FALSE)</f>
        <v>Yes</v>
      </c>
      <c r="F21" s="169">
        <f>'LFR 07'!E3</f>
        <v>0</v>
      </c>
      <c r="G21" s="170" t="str">
        <f>'LFR 07'!H3</f>
        <v>Yes</v>
      </c>
      <c r="I21" s="138"/>
      <c r="J21" s="138"/>
      <c r="K21" s="138"/>
      <c r="M21" s="162" cm="1">
        <f t="array" aca="1" ref="M21" ca="1">INDIRECT("'"&amp;LEFT(B21,6)&amp;"'" &amp;"!J3")</f>
        <v>0</v>
      </c>
    </row>
    <row r="22" spans="1:13" ht="18" customHeight="1">
      <c r="A22" s="167"/>
      <c r="B22" s="623" t="s">
        <v>18</v>
      </c>
      <c r="C22" s="623"/>
      <c r="D22" s="623"/>
      <c r="E22" s="168" t="str">
        <f>VLOOKUP($C$5, 'LA Lookup Data'!$A$2:$AX$51, 13, FALSE)</f>
        <v>Yes</v>
      </c>
      <c r="F22" s="169">
        <f>'LFR 09'!E3</f>
        <v>0</v>
      </c>
      <c r="G22" s="170" t="str">
        <f>'LFR 09'!H3</f>
        <v>Yes</v>
      </c>
      <c r="I22" s="138"/>
      <c r="J22" s="138"/>
      <c r="K22" s="138"/>
      <c r="M22" s="162" cm="1">
        <f t="array" aca="1" ref="M22" ca="1">INDIRECT("'"&amp;LEFT(B22,6)&amp;"'" &amp;"!J3")</f>
        <v>0</v>
      </c>
    </row>
    <row r="23" spans="1:13" ht="18" customHeight="1">
      <c r="A23" s="167"/>
      <c r="B23" s="623" t="s">
        <v>22</v>
      </c>
      <c r="C23" s="623"/>
      <c r="D23" s="623"/>
      <c r="E23" s="168" t="str">
        <f>VLOOKUP($C$5, 'LA Lookup Data'!$A$2:$AX$51, 14, FALSE)</f>
        <v>Yes</v>
      </c>
      <c r="F23" s="169">
        <f>'LFR 20'!E3</f>
        <v>0</v>
      </c>
      <c r="G23" s="170" t="str">
        <f>'LFR 20'!H3</f>
        <v>Yes</v>
      </c>
      <c r="I23" s="138"/>
      <c r="J23" s="138"/>
      <c r="K23" s="138"/>
      <c r="M23" s="162" cm="1">
        <f t="array" aca="1" ref="M23" ca="1">INDIRECT("'"&amp;LEFT(B23,6)&amp;"'" &amp;"!J3")</f>
        <v>0</v>
      </c>
    </row>
    <row r="24" spans="1:13" ht="8.15" customHeight="1">
      <c r="A24" s="167"/>
      <c r="B24" s="171"/>
      <c r="C24" s="171"/>
      <c r="D24" s="171"/>
      <c r="E24" s="40"/>
      <c r="F24" s="40"/>
      <c r="G24" s="168"/>
    </row>
    <row r="25" spans="1:13" ht="18" customHeight="1">
      <c r="A25" s="167"/>
      <c r="B25" s="623" t="s">
        <v>19</v>
      </c>
      <c r="C25" s="623"/>
      <c r="D25" s="623"/>
      <c r="E25" s="168" t="str">
        <f>VLOOKUP($C$5, 'LA Lookup Data'!$A$2:$AX$51, 15, FALSE)</f>
        <v>Yes</v>
      </c>
      <c r="F25" s="169">
        <f>'LFR 12'!E3</f>
        <v>0</v>
      </c>
      <c r="G25" s="170" t="str">
        <f>'LFR 12'!H3</f>
        <v>Yes</v>
      </c>
      <c r="I25" s="138"/>
      <c r="J25" s="138"/>
      <c r="K25" s="138"/>
      <c r="M25" s="162" cm="1">
        <f t="array" aca="1" ref="M25" ca="1">INDIRECT("'"&amp;LEFT(B25,6)&amp;"'" &amp;"!J3")</f>
        <v>0</v>
      </c>
    </row>
    <row r="26" spans="1:13" ht="18" customHeight="1">
      <c r="A26" s="167"/>
      <c r="B26" s="623" t="s">
        <v>20</v>
      </c>
      <c r="C26" s="623"/>
      <c r="D26" s="623"/>
      <c r="E26" s="168" t="str">
        <f>VLOOKUP($C$5, 'LA Lookup Data'!$A$2:$AX$51, 16, FALSE)</f>
        <v>Yes</v>
      </c>
      <c r="F26" s="169">
        <f>'LFR SS'!E3</f>
        <v>0</v>
      </c>
      <c r="G26" s="170" t="str">
        <f>'LFR SS'!H3</f>
        <v>Yes</v>
      </c>
      <c r="I26" s="138"/>
      <c r="J26" s="138"/>
      <c r="K26" s="138"/>
      <c r="M26" s="162" cm="1">
        <f t="array" aca="1" ref="M26" ca="1">INDIRECT("'"&amp;LEFT(B26,6)&amp;"'" &amp;"!J3")</f>
        <v>0</v>
      </c>
    </row>
    <row r="27" spans="1:13" ht="18" customHeight="1">
      <c r="A27" s="172"/>
      <c r="B27" s="623" t="s">
        <v>954</v>
      </c>
      <c r="C27" s="623"/>
      <c r="D27" s="623"/>
      <c r="E27" s="168" t="str">
        <f>VLOOKUP($C$5, 'LA Lookup Data'!$A$2:$AX$51, 9, FALSE)</f>
        <v>Yes</v>
      </c>
      <c r="F27" s="169">
        <f>'LFR SC'!E3</f>
        <v>0</v>
      </c>
      <c r="G27" s="170" t="str">
        <f>'LFR SC'!H3</f>
        <v>Yes</v>
      </c>
      <c r="I27" s="138"/>
      <c r="J27" s="138"/>
      <c r="K27" s="138"/>
      <c r="M27" s="162" cm="1">
        <f t="array" aca="1" ref="M27" ca="1">INDIRECT("'"&amp;LEFT(B27,6)&amp;"'" &amp;"!J3")</f>
        <v>0</v>
      </c>
    </row>
    <row r="28" spans="1:13" ht="8.15" customHeight="1">
      <c r="A28" s="167"/>
      <c r="B28" s="173"/>
      <c r="C28" s="171"/>
      <c r="D28" s="171"/>
      <c r="E28" s="40"/>
      <c r="F28" s="40"/>
      <c r="G28" s="168"/>
    </row>
    <row r="29" spans="1:13" ht="18" customHeight="1">
      <c r="A29" s="167"/>
      <c r="B29" s="623" t="s">
        <v>21</v>
      </c>
      <c r="C29" s="623"/>
      <c r="D29" s="623"/>
      <c r="E29" s="168" t="str">
        <f>VLOOKUP($C$5, 'LA Lookup Data'!$A$2:$AX$51, 17, FALSE)</f>
        <v>Yes</v>
      </c>
      <c r="F29" s="637" t="s">
        <v>505</v>
      </c>
      <c r="G29" s="637"/>
    </row>
    <row r="30" spans="1:13" ht="15" customHeight="1"/>
    <row r="31" spans="1:13" ht="15" customHeight="1">
      <c r="B31" s="638" t="s">
        <v>1974</v>
      </c>
      <c r="C31" s="638"/>
      <c r="D31" s="638"/>
      <c r="E31" s="638"/>
      <c r="F31" s="638"/>
      <c r="G31" s="638"/>
    </row>
    <row r="32" spans="1:13" ht="15" customHeight="1">
      <c r="B32" s="174"/>
      <c r="C32" s="174"/>
      <c r="D32" s="174"/>
      <c r="E32" s="174"/>
      <c r="F32" s="174"/>
      <c r="G32" s="174"/>
    </row>
    <row r="33" spans="2:8" ht="22" customHeight="1">
      <c r="B33" s="624" t="s">
        <v>1990</v>
      </c>
      <c r="C33" s="624"/>
      <c r="D33" s="624"/>
      <c r="E33" s="624"/>
      <c r="F33" s="624"/>
      <c r="G33" s="624"/>
    </row>
    <row r="34" spans="2:8" ht="15" customHeight="1"/>
    <row r="35" spans="2:8" s="2" customFormat="1" ht="18" customHeight="1">
      <c r="B35" s="3" t="s">
        <v>23</v>
      </c>
    </row>
    <row r="36" spans="2:8" s="2" customFormat="1" ht="10" customHeight="1"/>
    <row r="37" spans="2:8" s="2" customFormat="1" ht="20.149999999999999" customHeight="1">
      <c r="B37" s="2" t="s">
        <v>644</v>
      </c>
    </row>
    <row r="38" spans="2:8" s="2" customFormat="1" ht="20.149999999999999" customHeight="1">
      <c r="B38" s="625" t="s">
        <v>1995</v>
      </c>
      <c r="C38" s="626"/>
      <c r="D38" s="626"/>
      <c r="E38" s="626"/>
      <c r="F38" s="627"/>
      <c r="G38" s="175"/>
    </row>
    <row r="39" spans="2:8" s="2" customFormat="1" ht="15.5"/>
    <row r="40" spans="2:8" s="2" customFormat="1" ht="20.149999999999999" customHeight="1">
      <c r="B40" s="2" t="s">
        <v>24</v>
      </c>
    </row>
    <row r="41" spans="2:8" s="2" customFormat="1" ht="15.5">
      <c r="B41" s="628"/>
      <c r="C41" s="629"/>
      <c r="D41" s="629"/>
      <c r="E41" s="629"/>
      <c r="F41" s="629"/>
      <c r="G41" s="629"/>
      <c r="H41" s="630"/>
    </row>
    <row r="42" spans="2:8" s="2" customFormat="1" ht="15.5">
      <c r="B42" s="631"/>
      <c r="C42" s="632"/>
      <c r="D42" s="632"/>
      <c r="E42" s="632"/>
      <c r="F42" s="632"/>
      <c r="G42" s="632"/>
      <c r="H42" s="633"/>
    </row>
    <row r="43" spans="2:8" s="2" customFormat="1" ht="15.5">
      <c r="B43" s="631"/>
      <c r="C43" s="632"/>
      <c r="D43" s="632"/>
      <c r="E43" s="632"/>
      <c r="F43" s="632"/>
      <c r="G43" s="632"/>
      <c r="H43" s="633"/>
    </row>
    <row r="44" spans="2:8" s="2" customFormat="1" ht="15.5">
      <c r="B44" s="631"/>
      <c r="C44" s="632"/>
      <c r="D44" s="632"/>
      <c r="E44" s="632"/>
      <c r="F44" s="632"/>
      <c r="G44" s="632"/>
      <c r="H44" s="633"/>
    </row>
    <row r="45" spans="2:8" s="2" customFormat="1" ht="15.5">
      <c r="B45" s="631"/>
      <c r="C45" s="632"/>
      <c r="D45" s="632"/>
      <c r="E45" s="632"/>
      <c r="F45" s="632"/>
      <c r="G45" s="632"/>
      <c r="H45" s="633"/>
    </row>
    <row r="46" spans="2:8" s="2" customFormat="1" ht="15.5">
      <c r="B46" s="631"/>
      <c r="C46" s="632"/>
      <c r="D46" s="632"/>
      <c r="E46" s="632"/>
      <c r="F46" s="632"/>
      <c r="G46" s="632"/>
      <c r="H46" s="633"/>
    </row>
    <row r="47" spans="2:8" s="2" customFormat="1" ht="15.5">
      <c r="B47" s="631"/>
      <c r="C47" s="632"/>
      <c r="D47" s="632"/>
      <c r="E47" s="632"/>
      <c r="F47" s="632"/>
      <c r="G47" s="632"/>
      <c r="H47" s="633"/>
    </row>
    <row r="48" spans="2:8" s="2" customFormat="1" ht="15.5">
      <c r="B48" s="631"/>
      <c r="C48" s="632"/>
      <c r="D48" s="632"/>
      <c r="E48" s="632"/>
      <c r="F48" s="632"/>
      <c r="G48" s="632"/>
      <c r="H48" s="633"/>
    </row>
    <row r="49" spans="1:8" s="2" customFormat="1" ht="15.5">
      <c r="B49" s="631"/>
      <c r="C49" s="632"/>
      <c r="D49" s="632"/>
      <c r="E49" s="632"/>
      <c r="F49" s="632"/>
      <c r="G49" s="632"/>
      <c r="H49" s="633"/>
    </row>
    <row r="50" spans="1:8" s="2" customFormat="1" ht="15.5">
      <c r="B50" s="631"/>
      <c r="C50" s="632"/>
      <c r="D50" s="632"/>
      <c r="E50" s="632"/>
      <c r="F50" s="632"/>
      <c r="G50" s="632"/>
      <c r="H50" s="633"/>
    </row>
    <row r="51" spans="1:8" s="2" customFormat="1" ht="15.5">
      <c r="B51" s="631"/>
      <c r="C51" s="632"/>
      <c r="D51" s="632"/>
      <c r="E51" s="632"/>
      <c r="F51" s="632"/>
      <c r="G51" s="632"/>
      <c r="H51" s="633"/>
    </row>
    <row r="52" spans="1:8" s="2" customFormat="1" ht="15.5">
      <c r="B52" s="634"/>
      <c r="C52" s="635"/>
      <c r="D52" s="635"/>
      <c r="E52" s="635"/>
      <c r="F52" s="635"/>
      <c r="G52" s="635"/>
      <c r="H52" s="636"/>
    </row>
    <row r="53" spans="1:8" s="2" customFormat="1" ht="15.5"/>
    <row r="54" spans="1:8" s="2" customFormat="1" ht="15.5"/>
    <row r="55" spans="1:8" s="2" customFormat="1" ht="15.5">
      <c r="A55" s="176" t="s">
        <v>25</v>
      </c>
      <c r="B55" s="3"/>
    </row>
    <row r="56" spans="1:8" s="2" customFormat="1" ht="10" customHeight="1"/>
    <row r="57" spans="1:8" s="2" customFormat="1" ht="16" customHeight="1">
      <c r="A57" s="177" t="s">
        <v>26</v>
      </c>
      <c r="B57" s="178"/>
      <c r="C57" s="139"/>
    </row>
    <row r="58" spans="1:8" s="2" customFormat="1" ht="16" customHeight="1">
      <c r="A58" s="177" t="s">
        <v>27</v>
      </c>
      <c r="B58" s="178"/>
      <c r="C58" s="139"/>
    </row>
    <row r="59" spans="1:8" s="2" customFormat="1" ht="16" customHeight="1">
      <c r="A59" s="177" t="s">
        <v>28</v>
      </c>
      <c r="B59" s="178"/>
      <c r="C59" s="139"/>
    </row>
    <row r="60" spans="1:8" s="2" customFormat="1" ht="16" customHeight="1">
      <c r="A60" s="177" t="s">
        <v>29</v>
      </c>
      <c r="B60" s="178"/>
      <c r="C60" s="139"/>
    </row>
    <row r="62" spans="1:8" s="2" customFormat="1" ht="15.5">
      <c r="A62" s="176"/>
      <c r="B62" s="3"/>
    </row>
    <row r="63" spans="1:8">
      <c r="A63" s="179" t="s">
        <v>1363</v>
      </c>
    </row>
    <row r="64" spans="1:8">
      <c r="A64" s="179" t="s">
        <v>1372</v>
      </c>
    </row>
  </sheetData>
  <sheetProtection algorithmName="SHA-512" hashValue="FTP/zkHTeikMq9JkL1emgDO8lEo+kVLArL94LWV1FmGs8Fz4PhjlRvKQAUmfJcU2kmGlUhJxFdPbNM0HIsBKxw==" saltValue="MiZMnUa9ZKob8osCZOGHBA==" spinCount="100000" sheet="1" objects="1" scenarios="1"/>
  <mergeCells count="22">
    <mergeCell ref="B22:D22"/>
    <mergeCell ref="B21:D21"/>
    <mergeCell ref="B33:G33"/>
    <mergeCell ref="B38:F38"/>
    <mergeCell ref="B41:H52"/>
    <mergeCell ref="B29:D29"/>
    <mergeCell ref="B26:D26"/>
    <mergeCell ref="B25:D25"/>
    <mergeCell ref="B23:D23"/>
    <mergeCell ref="F29:G29"/>
    <mergeCell ref="B27:D27"/>
    <mergeCell ref="B31:G31"/>
    <mergeCell ref="B9:D9"/>
    <mergeCell ref="B20:D20"/>
    <mergeCell ref="B19:D19"/>
    <mergeCell ref="B18:D18"/>
    <mergeCell ref="B17:D17"/>
    <mergeCell ref="B15:D15"/>
    <mergeCell ref="B10:D10"/>
    <mergeCell ref="B14:D14"/>
    <mergeCell ref="B12:D12"/>
    <mergeCell ref="B16:D16"/>
  </mergeCells>
  <conditionalFormatting sqref="B9:G10 B12:G12 B14:G23 B25:G27 B29:G29">
    <cfRule type="expression" dxfId="355" priority="5">
      <formula>$E9 = "No"</formula>
    </cfRule>
  </conditionalFormatting>
  <conditionalFormatting sqref="B9:G10 B12:G12 B14:G23 B25:G27">
    <cfRule type="expression" dxfId="354" priority="6">
      <formula>AND($E9="Yes", $F9&lt;&gt;0)</formula>
    </cfRule>
  </conditionalFormatting>
  <conditionalFormatting sqref="B31:G31">
    <cfRule type="expression" dxfId="353" priority="7">
      <formula>SUM($F$9:$F$26)&lt;&gt;0</formula>
    </cfRule>
  </conditionalFormatting>
  <conditionalFormatting sqref="B33:G33">
    <cfRule type="expression" dxfId="352" priority="8">
      <formula>$E15 = "No"</formula>
    </cfRule>
  </conditionalFormatting>
  <conditionalFormatting sqref="I15:K18 I20:K21 I23:K23 I25:K25 I27:K27">
    <cfRule type="expression" dxfId="351" priority="3">
      <formula>$F$5="RTP"</formula>
    </cfRule>
  </conditionalFormatting>
  <conditionalFormatting sqref="I15:K21 I23:K23 I25:K25 I27:K27">
    <cfRule type="expression" dxfId="350" priority="2">
      <formula>$F$5="VJB"</formula>
    </cfRule>
  </conditionalFormatting>
  <conditionalFormatting sqref="I15:K23 I25:K25 I27:K27">
    <cfRule type="expression" dxfId="349" priority="4">
      <formula>$F$5="Bridge Authority"</formula>
    </cfRule>
  </conditionalFormatting>
  <conditionalFormatting sqref="M9:M27">
    <cfRule type="cellIs" dxfId="348" priority="1" operator="greaterThan">
      <formula>0</formula>
    </cfRule>
  </conditionalFormatting>
  <hyperlinks>
    <hyperlink ref="B9:D9" location="'LFR A0'!A1" display="LFR A0: Statutory Accounts, Funding &amp; Accounts Reconciliation" xr:uid="{00000000-0004-0000-0200-000000000000}"/>
    <hyperlink ref="B10:D10" location="'LFR 23'!A1" display="LFR 23: Reserves" xr:uid="{00000000-0004-0000-0200-000001000000}"/>
    <hyperlink ref="B14:D14" location="'LFR 00'!A1" display="LFR 00: Subjective Analysis" xr:uid="{00000000-0004-0000-0200-000002000000}"/>
    <hyperlink ref="B15:D15" location="'LFR 01'!A1" display="LFR 01: Education" xr:uid="{00000000-0004-0000-0200-000003000000}"/>
    <hyperlink ref="B17:D17" location="'LFR 02'!A1" display="LFR 02: Culture and Related Services" xr:uid="{00000000-0004-0000-0200-000004000000}"/>
    <hyperlink ref="B18:D18" location="'LFR 03'!A1" display="LFR 03: Social Work" xr:uid="{00000000-0004-0000-0200-000005000000}"/>
    <hyperlink ref="B19:D19" location="'LFR 05'!A1" display="LFR 05: Roads &amp; Transport" xr:uid="{00000000-0004-0000-0200-000006000000}"/>
    <hyperlink ref="B20:D20" location="'LFR 06'!A1" display="LFR 06: Environmental Services" xr:uid="{00000000-0004-0000-0200-000007000000}"/>
    <hyperlink ref="B21:D21" location="'LFR 07'!A1" display="LFR 07: Planning and Development Services" xr:uid="{00000000-0004-0000-0200-000008000000}"/>
    <hyperlink ref="B22:D22" location="'LFR 09'!A1" display="LFR 09: Central Services" xr:uid="{00000000-0004-0000-0200-000009000000}"/>
    <hyperlink ref="B23:D23" location="'LFR 20'!A1" display="LFR 20: Non-HRA Housing" xr:uid="{00000000-0004-0000-0200-00000A000000}"/>
    <hyperlink ref="B25:D25" location="'LFR 12'!A1" display="LFR 12: Council Tax Income" xr:uid="{00000000-0004-0000-0200-00000B000000}"/>
    <hyperlink ref="B26:D26" location="'LFR SS'!A1" display="LFR SS: Support services" xr:uid="{00000000-0004-0000-0200-00000C000000}"/>
    <hyperlink ref="B12:D12" location="'LFR CR'!A1" display="LFR CR: Capital Return" xr:uid="{00000000-0004-0000-0200-00000D000000}"/>
    <hyperlink ref="B29:D29" r:id="rId1" display="LFR 24: Pension Fund" xr:uid="{00000000-0004-0000-0200-00000E000000}"/>
    <hyperlink ref="B27:D27" location="'LFR SC'!A1" display="LFR SC: Adult Social Care: Supplementary data by client group" xr:uid="{00000000-0004-0000-0200-00000F000000}"/>
    <hyperlink ref="B16:D16" location="'LFR 01 - ELC'!A1" display="LFR 01: Education - Early Learning &amp; Childcare" xr:uid="{54BA8035-086B-4941-8FE1-DAD50536255C}"/>
    <hyperlink ref="B33:G33" location="LGBF!A1" display="Local Government Benchmarking Framework (LGBF) Return - Pre-Filled Return" xr:uid="{1269808E-547F-445F-9AC0-CBEDFB92B70F}"/>
  </hyperlinks>
  <pageMargins left="0.7" right="0.7" top="0.75" bottom="0.75" header="0.3" footer="0.3"/>
  <pageSetup paperSize="9" scale="54" orientation="landscape" r:id="rId2"/>
  <ignoredErrors>
    <ignoredError sqref="M16" formula="1"/>
  </ignoredErrors>
  <extLst>
    <ext xmlns:x14="http://schemas.microsoft.com/office/spreadsheetml/2009/9/main" uri="{CCE6A557-97BC-4b89-ADB6-D9C93CAAB3DF}">
      <x14:dataValidations xmlns:xm="http://schemas.microsoft.com/office/excel/2006/main" count="1">
        <x14:dataValidation type="list" showInputMessage="1" showErrorMessage="1" xr:uid="{00000000-0002-0000-0200-000000000000}">
          <x14:formula1>
            <xm:f>'LA Lookup Data'!$A$1:$A$51</xm:f>
          </x14:formula1>
          <xm:sqref>C5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244062"/>
    <pageSetUpPr fitToPage="1"/>
  </sheetPr>
  <dimension ref="A1:B103"/>
  <sheetViews>
    <sheetView zoomScaleNormal="100" workbookViewId="0"/>
  </sheetViews>
  <sheetFormatPr defaultColWidth="9.1796875" defaultRowHeight="15.5"/>
  <cols>
    <col min="1" max="1" width="2.7265625" style="2" customWidth="1"/>
    <col min="2" max="2" width="200.7265625" style="2" customWidth="1"/>
    <col min="3" max="4" width="9.1796875" style="2"/>
    <col min="5" max="5" width="9.1796875" style="2" customWidth="1"/>
    <col min="6" max="16384" width="9.1796875" style="2"/>
  </cols>
  <sheetData>
    <row r="1" spans="2:2" ht="30" customHeight="1">
      <c r="B1" s="1" t="str">
        <f>CONCATENATE('Front Page'!A1, ": Guidance")</f>
        <v>2023-24 Local Financial Returns (LFRs): Guidance</v>
      </c>
    </row>
    <row r="3" spans="2:2" s="181" customFormat="1" ht="18" customHeight="1">
      <c r="B3" s="180" t="s">
        <v>30</v>
      </c>
    </row>
    <row r="4" spans="2:2" ht="6" customHeight="1"/>
    <row r="5" spans="2:2" ht="16" customHeight="1">
      <c r="B5" s="182" t="s">
        <v>31</v>
      </c>
    </row>
    <row r="6" spans="2:2" ht="6" customHeight="1"/>
    <row r="7" spans="2:2" ht="16" customHeight="1">
      <c r="B7" s="182" t="s">
        <v>32</v>
      </c>
    </row>
    <row r="8" spans="2:2" ht="6" customHeight="1"/>
    <row r="9" spans="2:2" ht="15.75" customHeight="1">
      <c r="B9" s="182" t="s">
        <v>33</v>
      </c>
    </row>
    <row r="10" spans="2:2" ht="6" customHeight="1"/>
    <row r="11" spans="2:2" ht="16" customHeight="1">
      <c r="B11" s="182" t="s">
        <v>34</v>
      </c>
    </row>
    <row r="12" spans="2:2" ht="20.149999999999999" customHeight="1"/>
    <row r="13" spans="2:2" s="181" customFormat="1" ht="18" customHeight="1">
      <c r="B13" s="180" t="s">
        <v>35</v>
      </c>
    </row>
    <row r="14" spans="2:2" ht="6" customHeight="1"/>
    <row r="15" spans="2:2" ht="16" customHeight="1">
      <c r="B15" s="183" t="s">
        <v>857</v>
      </c>
    </row>
    <row r="16" spans="2:2" ht="16" customHeight="1">
      <c r="B16" s="183" t="s">
        <v>858</v>
      </c>
    </row>
    <row r="17" spans="2:2" ht="10" customHeight="1"/>
    <row r="18" spans="2:2" ht="16" customHeight="1">
      <c r="B18" s="183" t="s">
        <v>867</v>
      </c>
    </row>
    <row r="19" spans="2:2" ht="16" customHeight="1">
      <c r="B19" s="183" t="s">
        <v>868</v>
      </c>
    </row>
    <row r="20" spans="2:2" ht="16" customHeight="1">
      <c r="B20" s="183" t="s">
        <v>869</v>
      </c>
    </row>
    <row r="21" spans="2:2" ht="10" customHeight="1"/>
    <row r="22" spans="2:2" ht="16" customHeight="1">
      <c r="B22" s="183" t="s">
        <v>859</v>
      </c>
    </row>
    <row r="23" spans="2:2" ht="16" customHeight="1">
      <c r="B23" s="183" t="s">
        <v>860</v>
      </c>
    </row>
    <row r="24" spans="2:2" ht="10" customHeight="1"/>
    <row r="25" spans="2:2" ht="16" customHeight="1">
      <c r="B25" s="57" t="s">
        <v>862</v>
      </c>
    </row>
    <row r="26" spans="2:2" ht="10" customHeight="1"/>
    <row r="27" spans="2:2" ht="16" customHeight="1">
      <c r="B27" s="183" t="s">
        <v>861</v>
      </c>
    </row>
    <row r="28" spans="2:2" ht="16" customHeight="1">
      <c r="B28" s="183" t="s">
        <v>870</v>
      </c>
    </row>
    <row r="29" spans="2:2" ht="16" customHeight="1">
      <c r="B29" s="183" t="s">
        <v>871</v>
      </c>
    </row>
    <row r="30" spans="2:2" ht="10" customHeight="1"/>
    <row r="31" spans="2:2" ht="16" customHeight="1">
      <c r="B31" s="154" t="s">
        <v>1962</v>
      </c>
    </row>
    <row r="32" spans="2:2" ht="10" customHeight="1"/>
    <row r="33" spans="1:2" ht="16" customHeight="1">
      <c r="B33" s="183" t="s">
        <v>863</v>
      </c>
    </row>
    <row r="34" spans="1:2" ht="16" customHeight="1">
      <c r="B34" s="183" t="s">
        <v>864</v>
      </c>
    </row>
    <row r="35" spans="1:2" ht="10" customHeight="1"/>
    <row r="36" spans="1:2" ht="16" customHeight="1">
      <c r="B36" s="183" t="s">
        <v>865</v>
      </c>
    </row>
    <row r="37" spans="1:2" ht="20.149999999999999" customHeight="1">
      <c r="A37" s="184"/>
    </row>
    <row r="38" spans="1:2" s="181" customFormat="1" ht="18" customHeight="1">
      <c r="B38" s="180" t="s">
        <v>36</v>
      </c>
    </row>
    <row r="39" spans="1:2" ht="6" customHeight="1"/>
    <row r="40" spans="1:2" ht="16" customHeight="1">
      <c r="B40" s="183" t="s">
        <v>866</v>
      </c>
    </row>
    <row r="41" spans="1:2" ht="6" customHeight="1"/>
    <row r="42" spans="1:2" ht="6" customHeight="1"/>
    <row r="43" spans="1:2" ht="22" customHeight="1">
      <c r="B43" s="192" t="s">
        <v>1409</v>
      </c>
    </row>
    <row r="44" spans="1:2" ht="22" customHeight="1">
      <c r="B44" s="193" t="s">
        <v>1410</v>
      </c>
    </row>
    <row r="45" spans="1:2" ht="22" customHeight="1">
      <c r="B45" s="194" t="s">
        <v>1411</v>
      </c>
    </row>
    <row r="46" spans="1:2" ht="6" customHeight="1"/>
    <row r="47" spans="1:2" ht="32.15" customHeight="1">
      <c r="B47" s="185" t="s">
        <v>872</v>
      </c>
    </row>
    <row r="48" spans="1:2" ht="6" customHeight="1"/>
    <row r="49" spans="2:2" ht="16" customHeight="1">
      <c r="B49" s="186" t="s">
        <v>873</v>
      </c>
    </row>
    <row r="50" spans="2:2" ht="6" customHeight="1"/>
    <row r="51" spans="2:2" ht="16" customHeight="1">
      <c r="B51" s="187" t="s">
        <v>874</v>
      </c>
    </row>
    <row r="52" spans="2:2" ht="6" customHeight="1"/>
    <row r="53" spans="2:2" ht="16" customHeight="1">
      <c r="B53" s="188" t="s">
        <v>875</v>
      </c>
    </row>
    <row r="54" spans="2:2" ht="10" customHeight="1"/>
    <row r="55" spans="2:2" ht="16" customHeight="1">
      <c r="B55" s="3" t="s">
        <v>876</v>
      </c>
    </row>
    <row r="56" spans="2:2" ht="6" customHeight="1"/>
    <row r="57" spans="2:2" ht="16" customHeight="1">
      <c r="B57" s="182" t="s">
        <v>877</v>
      </c>
    </row>
    <row r="58" spans="2:2" ht="16" customHeight="1">
      <c r="B58" s="182" t="s">
        <v>878</v>
      </c>
    </row>
    <row r="59" spans="2:2" ht="6" customHeight="1">
      <c r="B59" s="58"/>
    </row>
    <row r="60" spans="2:2" ht="16" customHeight="1">
      <c r="B60" s="182" t="s">
        <v>879</v>
      </c>
    </row>
    <row r="61" spans="2:2" ht="6" customHeight="1">
      <c r="B61" s="58"/>
    </row>
    <row r="62" spans="2:2" ht="16" customHeight="1">
      <c r="B62" s="182" t="s">
        <v>880</v>
      </c>
    </row>
    <row r="63" spans="2:2" ht="16" customHeight="1">
      <c r="B63" s="182" t="s">
        <v>881</v>
      </c>
    </row>
    <row r="64" spans="2:2" ht="10" customHeight="1"/>
    <row r="65" spans="1:2" ht="16" customHeight="1">
      <c r="B65" s="189" t="s">
        <v>963</v>
      </c>
    </row>
    <row r="66" spans="1:2" ht="16" customHeight="1">
      <c r="B66" s="2" t="s">
        <v>964</v>
      </c>
    </row>
    <row r="67" spans="1:2" ht="16" customHeight="1">
      <c r="B67" s="2" t="s">
        <v>965</v>
      </c>
    </row>
    <row r="68" spans="1:2" ht="10" customHeight="1"/>
    <row r="69" spans="1:2" ht="16" customHeight="1">
      <c r="B69" s="2" t="s">
        <v>882</v>
      </c>
    </row>
    <row r="70" spans="1:2" ht="16" customHeight="1">
      <c r="B70" s="2" t="s">
        <v>883</v>
      </c>
    </row>
    <row r="71" spans="1:2" ht="20.149999999999999" customHeight="1">
      <c r="A71" s="184"/>
    </row>
    <row r="72" spans="1:2" s="181" customFormat="1" ht="18" customHeight="1">
      <c r="B72" s="180" t="s">
        <v>1047</v>
      </c>
    </row>
    <row r="73" spans="1:2" ht="6" customHeight="1"/>
    <row r="74" spans="1:2" ht="16" customHeight="1">
      <c r="B74" s="183" t="s">
        <v>1048</v>
      </c>
    </row>
    <row r="75" spans="1:2" ht="16" customHeight="1">
      <c r="B75" s="183" t="s">
        <v>1049</v>
      </c>
    </row>
    <row r="76" spans="1:2" ht="16" customHeight="1">
      <c r="B76" s="183" t="s">
        <v>1050</v>
      </c>
    </row>
    <row r="77" spans="1:2" ht="16" customHeight="1">
      <c r="B77" s="183" t="s">
        <v>1155</v>
      </c>
    </row>
    <row r="78" spans="1:2" ht="6" customHeight="1"/>
    <row r="79" spans="1:2" ht="16" customHeight="1">
      <c r="B79" s="182" t="s">
        <v>1051</v>
      </c>
    </row>
    <row r="80" spans="1:2" ht="6" customHeight="1"/>
    <row r="81" spans="1:2" ht="16" customHeight="1">
      <c r="B81" s="182" t="s">
        <v>1052</v>
      </c>
    </row>
    <row r="82" spans="1:2" ht="16" customHeight="1">
      <c r="B82" s="190" t="s">
        <v>1053</v>
      </c>
    </row>
    <row r="83" spans="1:2" ht="6" customHeight="1"/>
    <row r="84" spans="1:2" ht="16" customHeight="1">
      <c r="B84" s="182" t="s">
        <v>1055</v>
      </c>
    </row>
    <row r="85" spans="1:2" ht="16" customHeight="1">
      <c r="B85" s="190" t="s">
        <v>1054</v>
      </c>
    </row>
    <row r="86" spans="1:2" ht="20.149999999999999" customHeight="1">
      <c r="A86" s="184"/>
    </row>
    <row r="87" spans="1:2" s="181" customFormat="1" ht="18" customHeight="1">
      <c r="B87" s="180"/>
    </row>
    <row r="88" spans="1:2" ht="6" customHeight="1"/>
    <row r="89" spans="1:2" ht="16" customHeight="1">
      <c r="B89" s="183"/>
    </row>
    <row r="90" spans="1:2" ht="16" customHeight="1">
      <c r="B90" s="183"/>
    </row>
    <row r="91" spans="1:2" ht="16" customHeight="1">
      <c r="B91" s="183"/>
    </row>
    <row r="92" spans="1:2" ht="6" customHeight="1"/>
    <row r="93" spans="1:2" ht="16" customHeight="1">
      <c r="B93" s="98"/>
    </row>
    <row r="94" spans="1:2" ht="10" customHeight="1"/>
    <row r="95" spans="1:2" ht="16" customHeight="1">
      <c r="B95" s="183"/>
    </row>
    <row r="96" spans="1:2" ht="16" customHeight="1">
      <c r="B96" s="183"/>
    </row>
    <row r="97" spans="2:2" ht="16" customHeight="1">
      <c r="B97" s="183"/>
    </row>
    <row r="98" spans="2:2" ht="6" customHeight="1"/>
    <row r="99" spans="2:2" ht="16" customHeight="1">
      <c r="B99" s="98"/>
    </row>
    <row r="100" spans="2:2" ht="10" customHeight="1"/>
    <row r="101" spans="2:2" ht="16" customHeight="1">
      <c r="B101" s="183"/>
    </row>
    <row r="102" spans="2:2" ht="16" customHeight="1">
      <c r="B102" s="183"/>
    </row>
    <row r="103" spans="2:2">
      <c r="B103" s="191"/>
    </row>
  </sheetData>
  <sheetProtection algorithmName="SHA-512" hashValue="Vxk9AmvXBfJAkgE8X7DoO4zscBt2PYuUBLW8xXiN8UOMblDtHf0eHMHc4Kd+PK8A2jCGT98e/z5Kx9dXUtIw+g==" saltValue="utkB4UhsEoycZW3sZWNpfg==" spinCount="100000" sheet="1" objects="1" scenarios="1"/>
  <dataValidations count="3">
    <dataValidation type="whole" errorStyle="warning" operator="greaterThanOrEqual" allowBlank="1" showInputMessage="1" showErrorMessage="1" errorTitle="WARNING" error="This figure must be entered as a positive whole number. Please ensure that the figure you have entered is correct." sqref="B43" xr:uid="{23ED7838-10C9-419D-A06A-CD7E1DDFE0CC}">
      <formula1>0</formula1>
    </dataValidation>
    <dataValidation type="whole" errorStyle="warning" operator="lessThanOrEqual" allowBlank="1" showInputMessage="1" showErrorMessage="1" errorTitle="WARNING" error="This figure must be entered as a negative whole number. Please ensure that the figure you have entered is correct." sqref="B44" xr:uid="{876D693E-BA4E-46A0-AB26-A7239412923F}">
      <formula1>0</formula1>
    </dataValidation>
    <dataValidation type="whole" errorStyle="warning" allowBlank="1" showInputMessage="1" showErrorMessage="1" errorTitle="WARNING" error="All figures must be entered as whole numbers. Please ensure that the figure you have entered is correct." sqref="B45" xr:uid="{78F4B68B-9C66-4A3B-AE72-7F830FDAA3C5}">
      <formula1>-1000000</formula1>
      <formula2>1000000</formula2>
    </dataValidation>
  </dataValidations>
  <hyperlinks>
    <hyperlink ref="B25" r:id="rId1" xr:uid="{00000000-0004-0000-0300-000000000000}"/>
    <hyperlink ref="B31" r:id="rId2" display="Completed returns should be emailed to the LGF Stats mailbox by no later than Thursday 31st October 2024." xr:uid="{00000000-0004-0000-0300-000001000000}"/>
  </hyperlinks>
  <pageMargins left="0.7" right="0.7" top="0.75" bottom="0.75" header="0.3" footer="0.3"/>
  <pageSetup paperSize="9" scale="55"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E1ED6-E03B-465B-B61C-3BE3CB03AD69}">
  <sheetPr codeName="Sheet26">
    <tabColor rgb="FF244062"/>
  </sheetPr>
  <dimension ref="A1:I26"/>
  <sheetViews>
    <sheetView showGridLines="0" zoomScaleNormal="100" workbookViewId="0"/>
  </sheetViews>
  <sheetFormatPr defaultColWidth="9.1796875" defaultRowHeight="15.5"/>
  <cols>
    <col min="1" max="1" width="200.7265625" style="2" customWidth="1"/>
    <col min="2" max="16384" width="9.1796875" style="2"/>
  </cols>
  <sheetData>
    <row r="1" spans="1:9" ht="30" customHeight="1">
      <c r="A1" s="1" t="str">
        <f>CONCATENATE('Front Page'!A1, ": Changes to the form")</f>
        <v>2023-24 Local Financial Returns (LFRs): Changes to the form</v>
      </c>
      <c r="I1" s="3"/>
    </row>
    <row r="3" spans="1:9" ht="16" customHeight="1">
      <c r="A3" s="2" t="s">
        <v>884</v>
      </c>
    </row>
    <row r="4" spans="1:9" ht="16" customHeight="1">
      <c r="A4" s="2" t="s">
        <v>885</v>
      </c>
    </row>
    <row r="5" spans="1:9" ht="16" customHeight="1"/>
    <row r="6" spans="1:9">
      <c r="A6" s="2" t="s">
        <v>1417</v>
      </c>
    </row>
    <row r="8" spans="1:9">
      <c r="A8" s="91" t="s">
        <v>1987</v>
      </c>
    </row>
    <row r="9" spans="1:9" ht="77.5">
      <c r="A9" s="195" t="s">
        <v>1986</v>
      </c>
    </row>
    <row r="11" spans="1:9">
      <c r="A11" s="91" t="s">
        <v>1989</v>
      </c>
    </row>
    <row r="12" spans="1:9">
      <c r="A12" s="94" t="s">
        <v>1988</v>
      </c>
    </row>
    <row r="13" spans="1:9">
      <c r="A13" s="196" t="s">
        <v>1985</v>
      </c>
    </row>
    <row r="15" spans="1:9">
      <c r="A15" s="3"/>
    </row>
    <row r="19" spans="1:1">
      <c r="A19" s="3"/>
    </row>
    <row r="23" spans="1:1">
      <c r="A23" s="3"/>
    </row>
    <row r="24" spans="1:1">
      <c r="A24" s="197"/>
    </row>
    <row r="26" spans="1:1">
      <c r="A26" s="3"/>
    </row>
  </sheetData>
  <sheetProtection algorithmName="SHA-512" hashValue="B0ikWdA1aAWWtET1PAuWigmc5ZMYD9uKjX5DaZSrS+b+1n0stHkaFQJNBqq5mfAWvNmrsWodozfLckRos8ZtLw==" saltValue="ltNIDZSQu5URDvtdLik4XA==" spinCount="100000" sheet="1" objects="1" scenarios="1"/>
  <hyperlinks>
    <hyperlink ref="A12" location="LGBF!A1" display="A new tab has been added which pulls out the relevant figures from the LFR return. These can then be copied over the the LGBF return." xr:uid="{165FB7F5-BFCC-4658-A897-1B3AF134453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244062"/>
  </sheetPr>
  <dimension ref="A1:G40"/>
  <sheetViews>
    <sheetView zoomScaleNormal="100" workbookViewId="0"/>
  </sheetViews>
  <sheetFormatPr defaultColWidth="9.1796875" defaultRowHeight="15.5"/>
  <cols>
    <col min="1" max="1" width="26" style="2" customWidth="1"/>
    <col min="2" max="2" width="19.81640625" style="198" customWidth="1"/>
    <col min="3" max="4" width="19.81640625" style="199" customWidth="1"/>
    <col min="5" max="5" width="22.7265625" style="199" customWidth="1"/>
    <col min="6" max="6" width="6.7265625" style="199" customWidth="1"/>
    <col min="7" max="7" width="22.54296875" style="199" bestFit="1" customWidth="1"/>
    <col min="8" max="16384" width="9.1796875" style="2"/>
  </cols>
  <sheetData>
    <row r="1" spans="1:7" ht="20">
      <c r="A1" s="1" t="s">
        <v>1418</v>
      </c>
    </row>
    <row r="2" spans="1:7" ht="15" customHeight="1">
      <c r="A2" s="153" t="s">
        <v>1963</v>
      </c>
    </row>
    <row r="3" spans="1:7" ht="15" customHeight="1">
      <c r="A3" s="2" t="s">
        <v>1969</v>
      </c>
    </row>
    <row r="4" spans="1:7" ht="15" customHeight="1">
      <c r="A4" s="2" t="s">
        <v>1381</v>
      </c>
    </row>
    <row r="5" spans="1:7" ht="46.5">
      <c r="A5" s="200" t="s">
        <v>182</v>
      </c>
      <c r="B5" s="201" t="s">
        <v>852</v>
      </c>
      <c r="C5" s="201" t="s">
        <v>853</v>
      </c>
      <c r="D5" s="201" t="s">
        <v>854</v>
      </c>
      <c r="E5" s="201" t="s">
        <v>855</v>
      </c>
      <c r="F5" s="202"/>
      <c r="G5" s="202"/>
    </row>
    <row r="6" spans="1:7">
      <c r="A6" s="2" t="s">
        <v>181</v>
      </c>
      <c r="B6" s="199">
        <v>-165776</v>
      </c>
      <c r="C6" s="203">
        <v>0</v>
      </c>
      <c r="D6" s="203">
        <v>0</v>
      </c>
      <c r="E6" s="204">
        <f>SUM(B6:D6)</f>
        <v>-165776</v>
      </c>
      <c r="F6" s="203"/>
      <c r="G6" s="203"/>
    </row>
    <row r="7" spans="1:7">
      <c r="A7" s="205" t="s">
        <v>184</v>
      </c>
      <c r="B7" s="206">
        <v>-394169</v>
      </c>
      <c r="C7" s="207">
        <v>0</v>
      </c>
      <c r="D7" s="207">
        <v>0</v>
      </c>
      <c r="E7" s="208">
        <f t="shared" ref="E7:E37" si="0">SUM(B7:D7)</f>
        <v>-394169</v>
      </c>
      <c r="F7" s="203"/>
      <c r="G7" s="203"/>
    </row>
    <row r="8" spans="1:7">
      <c r="A8" s="2" t="s">
        <v>86</v>
      </c>
      <c r="B8" s="199">
        <v>-220901</v>
      </c>
      <c r="C8" s="203">
        <v>0</v>
      </c>
      <c r="D8" s="203">
        <v>0</v>
      </c>
      <c r="E8" s="204">
        <f t="shared" si="0"/>
        <v>-220901</v>
      </c>
      <c r="F8" s="203"/>
      <c r="G8" s="203"/>
    </row>
    <row r="9" spans="1:7">
      <c r="A9" s="205" t="s">
        <v>185</v>
      </c>
      <c r="B9" s="206">
        <v>-187193</v>
      </c>
      <c r="C9" s="207">
        <v>0</v>
      </c>
      <c r="D9" s="207">
        <v>0</v>
      </c>
      <c r="E9" s="208">
        <f t="shared" si="0"/>
        <v>-187193</v>
      </c>
      <c r="F9" s="203"/>
      <c r="G9" s="203"/>
    </row>
    <row r="10" spans="1:7">
      <c r="A10" s="205" t="s">
        <v>636</v>
      </c>
      <c r="B10" s="206">
        <v>-552075</v>
      </c>
      <c r="C10" s="207">
        <v>0</v>
      </c>
      <c r="D10" s="207">
        <v>0</v>
      </c>
      <c r="E10" s="208">
        <f t="shared" si="0"/>
        <v>-552075</v>
      </c>
      <c r="F10" s="203"/>
      <c r="G10" s="203"/>
    </row>
    <row r="11" spans="1:7">
      <c r="A11" s="2" t="s">
        <v>186</v>
      </c>
      <c r="B11" s="199">
        <v>-98221</v>
      </c>
      <c r="C11" s="203">
        <v>0</v>
      </c>
      <c r="D11" s="203">
        <v>0</v>
      </c>
      <c r="E11" s="204">
        <f>SUM(B11:D11)</f>
        <v>-98221</v>
      </c>
      <c r="F11" s="203"/>
      <c r="G11" s="203"/>
    </row>
    <row r="12" spans="1:7">
      <c r="A12" s="2" t="s">
        <v>187</v>
      </c>
      <c r="B12" s="199">
        <v>-287684</v>
      </c>
      <c r="C12" s="203">
        <v>0</v>
      </c>
      <c r="D12" s="203">
        <v>0</v>
      </c>
      <c r="E12" s="204">
        <f t="shared" si="0"/>
        <v>-287684</v>
      </c>
      <c r="F12" s="203"/>
      <c r="G12" s="203"/>
    </row>
    <row r="13" spans="1:7">
      <c r="A13" s="205" t="s">
        <v>188</v>
      </c>
      <c r="B13" s="206">
        <v>-279360</v>
      </c>
      <c r="C13" s="207">
        <v>0</v>
      </c>
      <c r="D13" s="207">
        <v>0</v>
      </c>
      <c r="E13" s="208">
        <f t="shared" si="0"/>
        <v>-279360</v>
      </c>
      <c r="F13" s="203"/>
      <c r="G13" s="203"/>
    </row>
    <row r="14" spans="1:7">
      <c r="A14" s="2" t="s">
        <v>189</v>
      </c>
      <c r="B14" s="199">
        <v>-252184</v>
      </c>
      <c r="C14" s="203">
        <v>0</v>
      </c>
      <c r="D14" s="203">
        <v>0</v>
      </c>
      <c r="E14" s="204">
        <f t="shared" si="0"/>
        <v>-252184</v>
      </c>
      <c r="F14" s="203"/>
      <c r="G14" s="203"/>
    </row>
    <row r="15" spans="1:7">
      <c r="A15" s="205" t="s">
        <v>190</v>
      </c>
      <c r="B15" s="206">
        <v>-210201</v>
      </c>
      <c r="C15" s="207">
        <v>0</v>
      </c>
      <c r="D15" s="207">
        <v>0</v>
      </c>
      <c r="E15" s="208">
        <f t="shared" si="0"/>
        <v>-210201</v>
      </c>
      <c r="F15" s="203"/>
      <c r="G15" s="203"/>
    </row>
    <row r="16" spans="1:7">
      <c r="A16" s="2" t="s">
        <v>191</v>
      </c>
      <c r="B16" s="199">
        <v>-159356</v>
      </c>
      <c r="C16" s="203">
        <v>0</v>
      </c>
      <c r="D16" s="203">
        <v>0</v>
      </c>
      <c r="E16" s="204">
        <f t="shared" si="0"/>
        <v>-159356</v>
      </c>
      <c r="F16" s="203"/>
      <c r="G16" s="203"/>
    </row>
    <row r="17" spans="1:7">
      <c r="A17" s="205" t="s">
        <v>192</v>
      </c>
      <c r="B17" s="206">
        <v>-206959</v>
      </c>
      <c r="C17" s="207">
        <v>0</v>
      </c>
      <c r="D17" s="207">
        <v>0</v>
      </c>
      <c r="E17" s="208">
        <f t="shared" si="0"/>
        <v>-206959</v>
      </c>
      <c r="F17" s="203"/>
      <c r="G17" s="203"/>
    </row>
    <row r="18" spans="1:7">
      <c r="A18" s="2" t="s">
        <v>193</v>
      </c>
      <c r="B18" s="199">
        <v>-268191</v>
      </c>
      <c r="C18" s="203">
        <v>0</v>
      </c>
      <c r="D18" s="203">
        <v>0</v>
      </c>
      <c r="E18" s="204">
        <f t="shared" si="0"/>
        <v>-268191</v>
      </c>
      <c r="F18" s="203"/>
      <c r="G18" s="203"/>
    </row>
    <row r="19" spans="1:7">
      <c r="A19" s="205" t="s">
        <v>194</v>
      </c>
      <c r="B19" s="206">
        <v>-607050</v>
      </c>
      <c r="C19" s="207">
        <v>0</v>
      </c>
      <c r="D19" s="207">
        <v>0</v>
      </c>
      <c r="E19" s="208">
        <f t="shared" si="0"/>
        <v>-607050</v>
      </c>
      <c r="F19" s="203"/>
      <c r="G19" s="203"/>
    </row>
    <row r="20" spans="1:7">
      <c r="A20" s="2" t="s">
        <v>195</v>
      </c>
      <c r="B20" s="199">
        <v>-1135462</v>
      </c>
      <c r="C20" s="203">
        <v>0</v>
      </c>
      <c r="D20" s="203">
        <v>0</v>
      </c>
      <c r="E20" s="204">
        <f t="shared" si="0"/>
        <v>-1135462</v>
      </c>
      <c r="F20" s="203"/>
      <c r="G20" s="203"/>
    </row>
    <row r="21" spans="1:7">
      <c r="A21" s="205" t="s">
        <v>196</v>
      </c>
      <c r="B21" s="206">
        <v>-388842</v>
      </c>
      <c r="C21" s="207">
        <v>0</v>
      </c>
      <c r="D21" s="207">
        <v>0</v>
      </c>
      <c r="E21" s="208">
        <f t="shared" si="0"/>
        <v>-388842</v>
      </c>
      <c r="F21" s="203"/>
      <c r="G21" s="203"/>
    </row>
    <row r="22" spans="1:7">
      <c r="A22" s="2" t="s">
        <v>197</v>
      </c>
      <c r="B22" s="199">
        <v>-175324</v>
      </c>
      <c r="C22" s="203">
        <v>0</v>
      </c>
      <c r="D22" s="203">
        <v>0</v>
      </c>
      <c r="E22" s="204">
        <f t="shared" si="0"/>
        <v>-175324</v>
      </c>
      <c r="F22" s="203"/>
      <c r="G22" s="203"/>
    </row>
    <row r="23" spans="1:7">
      <c r="A23" s="205" t="s">
        <v>198</v>
      </c>
      <c r="B23" s="206">
        <v>-163578</v>
      </c>
      <c r="C23" s="207">
        <v>0</v>
      </c>
      <c r="D23" s="207">
        <v>0</v>
      </c>
      <c r="E23" s="208">
        <f t="shared" si="0"/>
        <v>-163578</v>
      </c>
      <c r="F23" s="203"/>
      <c r="G23" s="203"/>
    </row>
    <row r="24" spans="1:7">
      <c r="A24" s="2" t="s">
        <v>199</v>
      </c>
      <c r="B24" s="199">
        <v>-147037</v>
      </c>
      <c r="C24" s="203">
        <v>0</v>
      </c>
      <c r="D24" s="203">
        <v>0</v>
      </c>
      <c r="E24" s="204">
        <f t="shared" si="0"/>
        <v>-147037</v>
      </c>
      <c r="F24" s="203"/>
      <c r="G24" s="203"/>
    </row>
    <row r="25" spans="1:7">
      <c r="A25" s="205" t="s">
        <v>637</v>
      </c>
      <c r="B25" s="206">
        <v>-99168</v>
      </c>
      <c r="C25" s="207">
        <v>0</v>
      </c>
      <c r="D25" s="207">
        <v>0</v>
      </c>
      <c r="E25" s="208">
        <f t="shared" si="0"/>
        <v>-99168</v>
      </c>
      <c r="F25" s="203"/>
      <c r="G25" s="203"/>
    </row>
    <row r="26" spans="1:7">
      <c r="A26" s="2" t="s">
        <v>200</v>
      </c>
      <c r="B26" s="199">
        <v>-286287</v>
      </c>
      <c r="C26" s="203">
        <v>0</v>
      </c>
      <c r="D26" s="203">
        <v>0</v>
      </c>
      <c r="E26" s="204">
        <f t="shared" si="0"/>
        <v>-286287</v>
      </c>
      <c r="F26" s="203"/>
      <c r="G26" s="203"/>
    </row>
    <row r="27" spans="1:7">
      <c r="A27" s="205" t="s">
        <v>201</v>
      </c>
      <c r="B27" s="206">
        <v>-619609</v>
      </c>
      <c r="C27" s="207">
        <v>0</v>
      </c>
      <c r="D27" s="207">
        <v>0</v>
      </c>
      <c r="E27" s="208">
        <f t="shared" si="0"/>
        <v>-619609</v>
      </c>
      <c r="F27" s="203"/>
      <c r="G27" s="203"/>
    </row>
    <row r="28" spans="1:7">
      <c r="A28" s="2" t="s">
        <v>202</v>
      </c>
      <c r="B28" s="199">
        <v>-65147</v>
      </c>
      <c r="C28" s="203">
        <v>0</v>
      </c>
      <c r="D28" s="203">
        <v>0</v>
      </c>
      <c r="E28" s="204">
        <f t="shared" si="0"/>
        <v>-65147</v>
      </c>
      <c r="F28" s="203"/>
      <c r="G28" s="203"/>
    </row>
    <row r="29" spans="1:7">
      <c r="A29" s="205" t="s">
        <v>203</v>
      </c>
      <c r="B29" s="206">
        <v>-254981</v>
      </c>
      <c r="C29" s="207">
        <v>0</v>
      </c>
      <c r="D29" s="207">
        <v>0</v>
      </c>
      <c r="E29" s="208">
        <f t="shared" si="0"/>
        <v>-254981</v>
      </c>
      <c r="F29" s="203"/>
      <c r="G29" s="203"/>
    </row>
    <row r="30" spans="1:7">
      <c r="A30" s="2" t="s">
        <v>204</v>
      </c>
      <c r="B30" s="199">
        <v>-253488</v>
      </c>
      <c r="C30" s="203">
        <v>0</v>
      </c>
      <c r="D30" s="203">
        <v>0</v>
      </c>
      <c r="E30" s="204">
        <f t="shared" si="0"/>
        <v>-253488</v>
      </c>
      <c r="F30" s="203"/>
      <c r="G30" s="203"/>
    </row>
    <row r="31" spans="1:7">
      <c r="A31" s="205" t="s">
        <v>205</v>
      </c>
      <c r="B31" s="206">
        <v>-218189</v>
      </c>
      <c r="C31" s="207">
        <v>0</v>
      </c>
      <c r="D31" s="207">
        <v>0</v>
      </c>
      <c r="E31" s="208">
        <f t="shared" si="0"/>
        <v>-218189</v>
      </c>
      <c r="F31" s="203"/>
      <c r="G31" s="203"/>
    </row>
    <row r="32" spans="1:7">
      <c r="A32" s="2" t="s">
        <v>206</v>
      </c>
      <c r="B32" s="199">
        <v>-61703</v>
      </c>
      <c r="C32" s="203">
        <v>0</v>
      </c>
      <c r="D32" s="203">
        <v>0</v>
      </c>
      <c r="E32" s="204">
        <f t="shared" si="0"/>
        <v>-61703</v>
      </c>
      <c r="F32" s="203"/>
      <c r="G32" s="203"/>
    </row>
    <row r="33" spans="1:7">
      <c r="A33" s="205" t="s">
        <v>207</v>
      </c>
      <c r="B33" s="206">
        <v>-204194</v>
      </c>
      <c r="C33" s="207">
        <v>0</v>
      </c>
      <c r="D33" s="207">
        <v>0</v>
      </c>
      <c r="E33" s="208">
        <f t="shared" si="0"/>
        <v>-204194</v>
      </c>
      <c r="F33" s="203"/>
      <c r="G33" s="203"/>
    </row>
    <row r="34" spans="1:7">
      <c r="A34" s="2" t="s">
        <v>208</v>
      </c>
      <c r="B34" s="199">
        <v>-349979</v>
      </c>
      <c r="C34" s="203">
        <v>0</v>
      </c>
      <c r="D34" s="203">
        <v>0</v>
      </c>
      <c r="E34" s="204">
        <f t="shared" si="0"/>
        <v>-349979</v>
      </c>
      <c r="F34" s="203"/>
      <c r="G34" s="203"/>
    </row>
    <row r="35" spans="1:7">
      <c r="A35" s="205" t="s">
        <v>209</v>
      </c>
      <c r="B35" s="206">
        <v>-157196</v>
      </c>
      <c r="C35" s="207">
        <v>0</v>
      </c>
      <c r="D35" s="207">
        <v>0</v>
      </c>
      <c r="E35" s="208">
        <f t="shared" si="0"/>
        <v>-157196</v>
      </c>
      <c r="F35" s="203"/>
      <c r="G35" s="203"/>
    </row>
    <row r="36" spans="1:7">
      <c r="A36" s="2" t="s">
        <v>210</v>
      </c>
      <c r="B36" s="199">
        <v>-132354</v>
      </c>
      <c r="C36" s="203">
        <v>0</v>
      </c>
      <c r="D36" s="203">
        <v>0</v>
      </c>
      <c r="E36" s="204">
        <f t="shared" si="0"/>
        <v>-132354</v>
      </c>
      <c r="F36" s="203"/>
      <c r="G36" s="203"/>
    </row>
    <row r="37" spans="1:7" ht="16" thickBot="1">
      <c r="A37" s="209" t="s">
        <v>211</v>
      </c>
      <c r="B37" s="210">
        <v>-307347</v>
      </c>
      <c r="C37" s="211">
        <v>0</v>
      </c>
      <c r="D37" s="211">
        <v>0</v>
      </c>
      <c r="E37" s="212">
        <f t="shared" si="0"/>
        <v>-307347</v>
      </c>
      <c r="F37" s="203"/>
      <c r="G37" s="203"/>
    </row>
    <row r="38" spans="1:7">
      <c r="B38" s="204">
        <f>SUM(B6:B37)</f>
        <v>-8909205</v>
      </c>
      <c r="C38" s="204">
        <f>SUM(C6:C37)</f>
        <v>0</v>
      </c>
      <c r="D38" s="204">
        <f>SUM(D6:D37)</f>
        <v>0</v>
      </c>
      <c r="E38" s="204">
        <f>SUM(E6:E37)</f>
        <v>-8909205</v>
      </c>
    </row>
    <row r="39" spans="1:7" s="215" customFormat="1" ht="37.5">
      <c r="A39" s="213" t="s">
        <v>843</v>
      </c>
      <c r="B39" s="214" t="s">
        <v>1970</v>
      </c>
      <c r="C39" s="214" t="s">
        <v>1971</v>
      </c>
      <c r="D39" s="214" t="s">
        <v>1972</v>
      </c>
      <c r="E39" s="214"/>
      <c r="F39" s="214"/>
      <c r="G39" s="214"/>
    </row>
    <row r="40" spans="1:7" s="215" customFormat="1" ht="13">
      <c r="A40" s="213"/>
      <c r="B40" s="149" t="s">
        <v>1967</v>
      </c>
      <c r="C40" s="54"/>
      <c r="D40" s="54"/>
      <c r="E40" s="54"/>
      <c r="F40" s="54"/>
      <c r="G40" s="54"/>
    </row>
  </sheetData>
  <sheetProtection algorithmName="SHA-512" hashValue="EuSVh+vndQNrg2xUL2YS8/4kl+bzQi0bJt400PUF1lK+GR1ojZfFlEkq4JerKHclH2vjQf4f6IhmnjJ7uPCp9Q==" saltValue="itv5TaXQlHb5RHIuWFhu6w==" spinCount="100000" sheet="1" objects="1" scenarios="1"/>
  <hyperlinks>
    <hyperlink ref="E40" r:id="rId1" display="Finance Circular 5/2021" xr:uid="{2C64A547-7F7B-4D9C-BF15-8588DACE594E}"/>
    <hyperlink ref="A2" r:id="rId2" xr:uid="{4B1B198C-2DA7-4112-BBFC-37BEA7ABDDE6}"/>
    <hyperlink ref="B40" r:id="rId3" display="https://www.gov.scot/publications/local-government-finance-circular-no-2-2024-settlement-and-redeterminations-for-non-domestic-rates-2023-to-2025/" xr:uid="{63A604A2-A22A-43B4-A424-AC0F5F00C1D8}"/>
  </hyperlinks>
  <pageMargins left="0.7" right="0.7" top="0.75" bottom="0.75" header="0.3" footer="0.3"/>
  <pageSetup paperSize="9" orientation="portrait"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BFBFBF"/>
  </sheetPr>
  <dimension ref="A1:I232"/>
  <sheetViews>
    <sheetView zoomScaleNormal="100" workbookViewId="0">
      <selection activeCell="A12" sqref="A12"/>
    </sheetView>
  </sheetViews>
  <sheetFormatPr defaultColWidth="9.1796875" defaultRowHeight="15.5"/>
  <cols>
    <col min="1" max="1" width="200.7265625" style="2" customWidth="1"/>
    <col min="2" max="16384" width="9.1796875" style="2"/>
  </cols>
  <sheetData>
    <row r="1" spans="1:9" ht="30" customHeight="1">
      <c r="A1" s="1" t="s">
        <v>1395</v>
      </c>
      <c r="I1" s="3"/>
    </row>
    <row r="3" spans="1:9" ht="16" customHeight="1">
      <c r="A3" s="2" t="s">
        <v>884</v>
      </c>
    </row>
    <row r="4" spans="1:9" ht="16" customHeight="1">
      <c r="A4" s="2" t="s">
        <v>885</v>
      </c>
    </row>
    <row r="6" spans="1:9">
      <c r="A6" s="91" t="s">
        <v>990</v>
      </c>
    </row>
    <row r="7" spans="1:9">
      <c r="A7" s="92" t="s">
        <v>994</v>
      </c>
    </row>
    <row r="8" spans="1:9" ht="6" customHeight="1"/>
    <row r="9" spans="1:9">
      <c r="A9" s="92" t="s">
        <v>993</v>
      </c>
    </row>
    <row r="10" spans="1:9">
      <c r="A10" s="92" t="s">
        <v>996</v>
      </c>
    </row>
    <row r="11" spans="1:9" ht="6" customHeight="1"/>
    <row r="12" spans="1:9" s="40" customFormat="1" ht="18" customHeight="1">
      <c r="A12" s="93" t="s">
        <v>991</v>
      </c>
    </row>
    <row r="13" spans="1:9" ht="6" customHeight="1"/>
    <row r="14" spans="1:9" s="40" customFormat="1" ht="18" customHeight="1">
      <c r="A14" s="94" t="s">
        <v>992</v>
      </c>
    </row>
    <row r="16" spans="1:9">
      <c r="A16" s="91" t="s">
        <v>1003</v>
      </c>
    </row>
    <row r="17" spans="1:1">
      <c r="A17" s="92" t="s">
        <v>1004</v>
      </c>
    </row>
    <row r="18" spans="1:1" ht="6" customHeight="1"/>
    <row r="19" spans="1:1">
      <c r="A19" s="95" t="s">
        <v>1001</v>
      </c>
    </row>
    <row r="20" spans="1:1" ht="6" customHeight="1"/>
    <row r="21" spans="1:1">
      <c r="A21" s="95" t="s">
        <v>1002</v>
      </c>
    </row>
    <row r="23" spans="1:1">
      <c r="A23" s="91" t="s">
        <v>1005</v>
      </c>
    </row>
    <row r="24" spans="1:1">
      <c r="A24" s="92" t="s">
        <v>1006</v>
      </c>
    </row>
    <row r="25" spans="1:1" ht="6" customHeight="1"/>
    <row r="26" spans="1:1">
      <c r="A26" s="92" t="s">
        <v>1007</v>
      </c>
    </row>
    <row r="27" spans="1:1" ht="6" customHeight="1"/>
    <row r="28" spans="1:1" ht="16" customHeight="1">
      <c r="A28" s="2" t="s">
        <v>1008</v>
      </c>
    </row>
    <row r="29" spans="1:1" ht="16" customHeight="1">
      <c r="A29" s="2" t="s">
        <v>1009</v>
      </c>
    </row>
    <row r="30" spans="1:1" ht="16" customHeight="1">
      <c r="A30" s="2" t="s">
        <v>1010</v>
      </c>
    </row>
    <row r="32" spans="1:1">
      <c r="A32" s="91" t="s">
        <v>1011</v>
      </c>
    </row>
    <row r="33" spans="1:1">
      <c r="A33" s="92" t="s">
        <v>1012</v>
      </c>
    </row>
    <row r="34" spans="1:1" ht="6" customHeight="1"/>
    <row r="35" spans="1:1">
      <c r="A35" s="92" t="s">
        <v>1014</v>
      </c>
    </row>
    <row r="36" spans="1:1">
      <c r="A36" s="92"/>
    </row>
    <row r="37" spans="1:1">
      <c r="A37" s="91" t="s">
        <v>1148</v>
      </c>
    </row>
    <row r="38" spans="1:1">
      <c r="A38" s="92" t="s">
        <v>1015</v>
      </c>
    </row>
    <row r="39" spans="1:1">
      <c r="A39" s="92" t="s">
        <v>1016</v>
      </c>
    </row>
    <row r="40" spans="1:1">
      <c r="A40" s="92"/>
    </row>
    <row r="41" spans="1:1">
      <c r="A41" s="91" t="s">
        <v>1018</v>
      </c>
    </row>
    <row r="42" spans="1:1">
      <c r="A42" s="92" t="s">
        <v>1017</v>
      </c>
    </row>
    <row r="43" spans="1:1">
      <c r="A43" s="92"/>
    </row>
    <row r="44" spans="1:1">
      <c r="A44" s="91" t="s">
        <v>1025</v>
      </c>
    </row>
    <row r="45" spans="1:1">
      <c r="A45" s="92" t="s">
        <v>1024</v>
      </c>
    </row>
    <row r="46" spans="1:1">
      <c r="A46" s="92"/>
    </row>
    <row r="47" spans="1:1">
      <c r="A47" s="91" t="s">
        <v>1023</v>
      </c>
    </row>
    <row r="48" spans="1:1">
      <c r="A48" s="92" t="s">
        <v>1019</v>
      </c>
    </row>
    <row r="49" spans="1:1">
      <c r="A49" s="92" t="s">
        <v>1020</v>
      </c>
    </row>
    <row r="50" spans="1:1" ht="6" customHeight="1"/>
    <row r="51" spans="1:1" ht="16" customHeight="1">
      <c r="A51" s="2" t="s">
        <v>1021</v>
      </c>
    </row>
    <row r="52" spans="1:1" ht="16" customHeight="1">
      <c r="A52" s="2" t="s">
        <v>1022</v>
      </c>
    </row>
    <row r="53" spans="1:1">
      <c r="A53" s="92"/>
    </row>
    <row r="54" spans="1:1">
      <c r="A54" s="91" t="s">
        <v>1156</v>
      </c>
    </row>
    <row r="55" spans="1:1">
      <c r="A55" s="92" t="s">
        <v>1026</v>
      </c>
    </row>
    <row r="56" spans="1:1" ht="6" customHeight="1"/>
    <row r="57" spans="1:1">
      <c r="A57" s="92" t="s">
        <v>1027</v>
      </c>
    </row>
    <row r="58" spans="1:1">
      <c r="A58" s="92"/>
    </row>
    <row r="59" spans="1:1">
      <c r="A59" s="91" t="s">
        <v>1028</v>
      </c>
    </row>
    <row r="60" spans="1:1">
      <c r="A60" s="92" t="s">
        <v>1029</v>
      </c>
    </row>
    <row r="61" spans="1:1" ht="6" customHeight="1"/>
    <row r="62" spans="1:1">
      <c r="A62" s="92" t="s">
        <v>1031</v>
      </c>
    </row>
    <row r="63" spans="1:1">
      <c r="A63" s="92" t="s">
        <v>1030</v>
      </c>
    </row>
    <row r="64" spans="1:1">
      <c r="A64" s="92"/>
    </row>
    <row r="65" spans="1:1">
      <c r="A65" s="91" t="s">
        <v>1032</v>
      </c>
    </row>
    <row r="66" spans="1:1">
      <c r="A66" s="92" t="s">
        <v>1034</v>
      </c>
    </row>
    <row r="67" spans="1:1">
      <c r="A67" s="92" t="s">
        <v>1033</v>
      </c>
    </row>
    <row r="68" spans="1:1" ht="6" customHeight="1"/>
    <row r="69" spans="1:1">
      <c r="A69" s="92" t="s">
        <v>1035</v>
      </c>
    </row>
    <row r="70" spans="1:1">
      <c r="A70" s="92" t="s">
        <v>1036</v>
      </c>
    </row>
    <row r="71" spans="1:1" ht="6" customHeight="1"/>
    <row r="72" spans="1:1">
      <c r="A72" s="97" t="s">
        <v>1037</v>
      </c>
    </row>
    <row r="73" spans="1:1">
      <c r="A73" s="96" t="s">
        <v>1038</v>
      </c>
    </row>
    <row r="74" spans="1:1">
      <c r="A74" s="96" t="s">
        <v>1039</v>
      </c>
    </row>
    <row r="75" spans="1:1" ht="6" customHeight="1"/>
    <row r="76" spans="1:1">
      <c r="A76" s="92" t="s">
        <v>1040</v>
      </c>
    </row>
    <row r="77" spans="1:1">
      <c r="A77" s="92"/>
    </row>
    <row r="78" spans="1:1">
      <c r="A78" s="91" t="s">
        <v>1041</v>
      </c>
    </row>
    <row r="79" spans="1:1">
      <c r="A79" s="92" t="s">
        <v>1042</v>
      </c>
    </row>
    <row r="80" spans="1:1">
      <c r="A80" s="92" t="s">
        <v>1043</v>
      </c>
    </row>
    <row r="81" spans="1:1" ht="6" customHeight="1"/>
    <row r="82" spans="1:1">
      <c r="A82" s="92" t="s">
        <v>1044</v>
      </c>
    </row>
    <row r="83" spans="1:1">
      <c r="A83" s="92" t="s">
        <v>1045</v>
      </c>
    </row>
    <row r="84" spans="1:1">
      <c r="A84" s="92" t="s">
        <v>1046</v>
      </c>
    </row>
    <row r="85" spans="1:1">
      <c r="A85" s="92"/>
    </row>
    <row r="86" spans="1:1">
      <c r="A86" s="91" t="s">
        <v>1056</v>
      </c>
    </row>
    <row r="87" spans="1:1">
      <c r="A87" s="92" t="s">
        <v>1057</v>
      </c>
    </row>
    <row r="88" spans="1:1" ht="6" customHeight="1"/>
    <row r="89" spans="1:1">
      <c r="A89" s="92" t="s">
        <v>1075</v>
      </c>
    </row>
    <row r="90" spans="1:1">
      <c r="A90" s="92" t="s">
        <v>1074</v>
      </c>
    </row>
    <row r="91" spans="1:1" ht="6" customHeight="1"/>
    <row r="92" spans="1:1">
      <c r="A92" s="95" t="s">
        <v>1059</v>
      </c>
    </row>
    <row r="93" spans="1:1">
      <c r="A93" s="95" t="s">
        <v>1058</v>
      </c>
    </row>
    <row r="94" spans="1:1" ht="6" customHeight="1"/>
    <row r="95" spans="1:1">
      <c r="A95" s="95" t="s">
        <v>1060</v>
      </c>
    </row>
    <row r="96" spans="1:1">
      <c r="A96" s="95" t="s">
        <v>1061</v>
      </c>
    </row>
    <row r="97" spans="1:1">
      <c r="A97" s="95" t="s">
        <v>1062</v>
      </c>
    </row>
    <row r="98" spans="1:1" ht="6" customHeight="1"/>
    <row r="99" spans="1:1">
      <c r="A99" s="95" t="s">
        <v>1063</v>
      </c>
    </row>
    <row r="100" spans="1:1">
      <c r="A100" s="95" t="s">
        <v>1064</v>
      </c>
    </row>
    <row r="101" spans="1:1">
      <c r="A101" s="95" t="s">
        <v>1065</v>
      </c>
    </row>
    <row r="102" spans="1:1" ht="6" customHeight="1"/>
    <row r="103" spans="1:1">
      <c r="A103" s="97" t="s">
        <v>1066</v>
      </c>
    </row>
    <row r="104" spans="1:1">
      <c r="A104" s="96" t="s">
        <v>1067</v>
      </c>
    </row>
    <row r="105" spans="1:1">
      <c r="A105" s="96" t="s">
        <v>1068</v>
      </c>
    </row>
    <row r="106" spans="1:1" ht="6" customHeight="1"/>
    <row r="107" spans="1:1">
      <c r="A107" s="95" t="s">
        <v>1070</v>
      </c>
    </row>
    <row r="108" spans="1:1">
      <c r="A108" s="95" t="s">
        <v>1069</v>
      </c>
    </row>
    <row r="109" spans="1:1" ht="6" customHeight="1"/>
    <row r="110" spans="1:1">
      <c r="A110" s="99" t="s">
        <v>1073</v>
      </c>
    </row>
    <row r="111" spans="1:1" ht="6" customHeight="1"/>
    <row r="112" spans="1:1">
      <c r="A112" s="95" t="s">
        <v>1071</v>
      </c>
    </row>
    <row r="113" spans="1:1">
      <c r="A113" s="95" t="s">
        <v>1072</v>
      </c>
    </row>
    <row r="114" spans="1:1">
      <c r="A114" s="92"/>
    </row>
    <row r="115" spans="1:1">
      <c r="A115" s="91" t="s">
        <v>1078</v>
      </c>
    </row>
    <row r="116" spans="1:1">
      <c r="A116" s="92" t="s">
        <v>1079</v>
      </c>
    </row>
    <row r="117" spans="1:1">
      <c r="A117" s="97" t="s">
        <v>1080</v>
      </c>
    </row>
    <row r="118" spans="1:1">
      <c r="A118" s="96" t="s">
        <v>1081</v>
      </c>
    </row>
    <row r="119" spans="1:1" ht="6" customHeight="1"/>
    <row r="120" spans="1:1">
      <c r="A120" s="100" t="s">
        <v>1082</v>
      </c>
    </row>
    <row r="121" spans="1:1" ht="6" customHeight="1"/>
    <row r="122" spans="1:1">
      <c r="A122" s="40" t="s">
        <v>1083</v>
      </c>
    </row>
    <row r="123" spans="1:1">
      <c r="A123" s="40" t="s">
        <v>1084</v>
      </c>
    </row>
    <row r="124" spans="1:1">
      <c r="A124" s="92"/>
    </row>
    <row r="125" spans="1:1">
      <c r="A125" s="91" t="s">
        <v>1158</v>
      </c>
    </row>
    <row r="126" spans="1:1">
      <c r="A126" s="91" t="s">
        <v>1157</v>
      </c>
    </row>
    <row r="127" spans="1:1" ht="6" customHeight="1"/>
    <row r="128" spans="1:1">
      <c r="A128" s="40" t="s">
        <v>1089</v>
      </c>
    </row>
    <row r="129" spans="1:1">
      <c r="A129" s="40" t="s">
        <v>1085</v>
      </c>
    </row>
    <row r="130" spans="1:1">
      <c r="A130" s="40" t="s">
        <v>1086</v>
      </c>
    </row>
    <row r="131" spans="1:1" ht="6" customHeight="1"/>
    <row r="132" spans="1:1">
      <c r="A132" s="40" t="s">
        <v>1087</v>
      </c>
    </row>
    <row r="133" spans="1:1">
      <c r="A133" s="40" t="s">
        <v>1084</v>
      </c>
    </row>
    <row r="134" spans="1:1" ht="6" customHeight="1"/>
    <row r="135" spans="1:1">
      <c r="A135" s="40" t="s">
        <v>1090</v>
      </c>
    </row>
    <row r="136" spans="1:1">
      <c r="A136" s="40" t="s">
        <v>1091</v>
      </c>
    </row>
    <row r="137" spans="1:1">
      <c r="A137" s="40" t="s">
        <v>1092</v>
      </c>
    </row>
    <row r="138" spans="1:1" ht="6" customHeight="1"/>
    <row r="139" spans="1:1">
      <c r="A139" s="95" t="s">
        <v>1138</v>
      </c>
    </row>
    <row r="140" spans="1:1">
      <c r="A140" s="97" t="s">
        <v>1095</v>
      </c>
    </row>
    <row r="141" spans="1:1">
      <c r="A141" s="96" t="s">
        <v>1096</v>
      </c>
    </row>
    <row r="142" spans="1:1">
      <c r="A142" s="96" t="s">
        <v>1097</v>
      </c>
    </row>
    <row r="143" spans="1:1" ht="6" customHeight="1"/>
    <row r="144" spans="1:1">
      <c r="A144" s="95" t="s">
        <v>1139</v>
      </c>
    </row>
    <row r="145" spans="1:1">
      <c r="A145" s="95" t="s">
        <v>1098</v>
      </c>
    </row>
    <row r="146" spans="1:1">
      <c r="A146" s="95" t="s">
        <v>1099</v>
      </c>
    </row>
    <row r="147" spans="1:1" ht="6" customHeight="1"/>
    <row r="148" spans="1:1">
      <c r="A148" s="95" t="s">
        <v>1100</v>
      </c>
    </row>
    <row r="149" spans="1:1">
      <c r="A149" s="97" t="s">
        <v>1101</v>
      </c>
    </row>
    <row r="150" spans="1:1">
      <c r="A150" s="96" t="s">
        <v>1102</v>
      </c>
    </row>
    <row r="151" spans="1:1">
      <c r="A151" s="96" t="s">
        <v>1103</v>
      </c>
    </row>
    <row r="152" spans="1:1" ht="6" customHeight="1"/>
    <row r="153" spans="1:1">
      <c r="A153" s="95" t="s">
        <v>1104</v>
      </c>
    </row>
    <row r="154" spans="1:1">
      <c r="A154" s="95" t="s">
        <v>1106</v>
      </c>
    </row>
    <row r="155" spans="1:1">
      <c r="A155" s="95" t="s">
        <v>1105</v>
      </c>
    </row>
    <row r="156" spans="1:1" ht="6" customHeight="1"/>
    <row r="157" spans="1:1">
      <c r="A157" s="95" t="s">
        <v>1140</v>
      </c>
    </row>
    <row r="158" spans="1:1">
      <c r="A158" s="95" t="s">
        <v>1109</v>
      </c>
    </row>
    <row r="159" spans="1:1" ht="6" customHeight="1"/>
    <row r="160" spans="1:1">
      <c r="A160" s="95" t="s">
        <v>1107</v>
      </c>
    </row>
    <row r="161" spans="1:1">
      <c r="A161" s="95" t="s">
        <v>1108</v>
      </c>
    </row>
    <row r="162" spans="1:1" ht="6" customHeight="1"/>
    <row r="163" spans="1:1">
      <c r="A163" s="95" t="s">
        <v>1142</v>
      </c>
    </row>
    <row r="164" spans="1:1">
      <c r="A164" s="95" t="s">
        <v>1141</v>
      </c>
    </row>
    <row r="165" spans="1:1" ht="6" customHeight="1"/>
    <row r="166" spans="1:1">
      <c r="A166" s="95" t="s">
        <v>1110</v>
      </c>
    </row>
    <row r="167" spans="1:1">
      <c r="A167" s="95" t="s">
        <v>1111</v>
      </c>
    </row>
    <row r="168" spans="1:1" ht="6" customHeight="1"/>
    <row r="169" spans="1:1">
      <c r="A169" s="95" t="s">
        <v>1143</v>
      </c>
    </row>
    <row r="170" spans="1:1">
      <c r="A170" s="95" t="s">
        <v>1112</v>
      </c>
    </row>
    <row r="171" spans="1:1" ht="6" customHeight="1"/>
    <row r="172" spans="1:1">
      <c r="A172" s="95" t="s">
        <v>1162</v>
      </c>
    </row>
    <row r="173" spans="1:1">
      <c r="A173" s="95" t="s">
        <v>1164</v>
      </c>
    </row>
    <row r="174" spans="1:1">
      <c r="A174" s="95" t="s">
        <v>1163</v>
      </c>
    </row>
    <row r="175" spans="1:1" ht="6" customHeight="1"/>
    <row r="176" spans="1:1">
      <c r="A176" s="95" t="s">
        <v>1113</v>
      </c>
    </row>
    <row r="177" spans="1:1">
      <c r="A177" s="95" t="s">
        <v>1114</v>
      </c>
    </row>
    <row r="178" spans="1:1" ht="6" customHeight="1"/>
    <row r="179" spans="1:1">
      <c r="A179" s="95" t="s">
        <v>1144</v>
      </c>
    </row>
    <row r="180" spans="1:1" ht="6" customHeight="1"/>
    <row r="181" spans="1:1">
      <c r="A181" s="95" t="s">
        <v>1145</v>
      </c>
    </row>
    <row r="182" spans="1:1">
      <c r="A182" s="95" t="s">
        <v>1147</v>
      </c>
    </row>
    <row r="183" spans="1:1">
      <c r="A183" s="95" t="s">
        <v>1146</v>
      </c>
    </row>
    <row r="184" spans="1:1" ht="6" customHeight="1"/>
    <row r="185" spans="1:1">
      <c r="A185" s="95" t="s">
        <v>1115</v>
      </c>
    </row>
    <row r="186" spans="1:1">
      <c r="A186" s="95" t="s">
        <v>1116</v>
      </c>
    </row>
    <row r="187" spans="1:1" ht="6" customHeight="1"/>
    <row r="188" spans="1:1">
      <c r="A188" s="95" t="s">
        <v>1165</v>
      </c>
    </row>
    <row r="189" spans="1:1">
      <c r="A189" s="95" t="s">
        <v>1166</v>
      </c>
    </row>
    <row r="190" spans="1:1">
      <c r="A190" s="97" t="s">
        <v>1169</v>
      </c>
    </row>
    <row r="191" spans="1:1">
      <c r="A191" s="96" t="s">
        <v>1170</v>
      </c>
    </row>
    <row r="192" spans="1:1">
      <c r="A192" s="102" t="s">
        <v>1171</v>
      </c>
    </row>
    <row r="193" spans="1:1" ht="6" customHeight="1"/>
    <row r="194" spans="1:1">
      <c r="A194" s="95" t="s">
        <v>1167</v>
      </c>
    </row>
    <row r="195" spans="1:1">
      <c r="A195" s="95" t="s">
        <v>1168</v>
      </c>
    </row>
    <row r="196" spans="1:1">
      <c r="A196" s="92"/>
    </row>
    <row r="197" spans="1:1">
      <c r="A197" s="91" t="s">
        <v>1088</v>
      </c>
    </row>
    <row r="198" spans="1:1">
      <c r="A198" s="92" t="s">
        <v>1159</v>
      </c>
    </row>
    <row r="199" spans="1:1">
      <c r="A199" s="92" t="s">
        <v>1161</v>
      </c>
    </row>
    <row r="200" spans="1:1">
      <c r="A200" s="92" t="s">
        <v>1160</v>
      </c>
    </row>
    <row r="201" spans="1:1" ht="6" customHeight="1"/>
    <row r="202" spans="1:1">
      <c r="A202" s="2" t="s">
        <v>1117</v>
      </c>
    </row>
    <row r="203" spans="1:1">
      <c r="A203" s="40" t="s">
        <v>1093</v>
      </c>
    </row>
    <row r="204" spans="1:1">
      <c r="A204" s="40" t="s">
        <v>1094</v>
      </c>
    </row>
    <row r="205" spans="1:1">
      <c r="A205" s="92"/>
    </row>
    <row r="206" spans="1:1">
      <c r="A206" s="91" t="s">
        <v>1119</v>
      </c>
    </row>
    <row r="207" spans="1:1">
      <c r="A207" s="92" t="s">
        <v>1118</v>
      </c>
    </row>
    <row r="208" spans="1:1">
      <c r="A208" s="92"/>
    </row>
    <row r="209" spans="1:1">
      <c r="A209" s="91" t="s">
        <v>1120</v>
      </c>
    </row>
    <row r="210" spans="1:1">
      <c r="A210" s="92"/>
    </row>
    <row r="211" spans="1:1">
      <c r="A211" s="91" t="s">
        <v>1121</v>
      </c>
    </row>
    <row r="212" spans="1:1">
      <c r="A212" s="92" t="s">
        <v>1122</v>
      </c>
    </row>
    <row r="213" spans="1:1" ht="6" customHeight="1"/>
    <row r="214" spans="1:1">
      <c r="A214" s="58" t="s">
        <v>1123</v>
      </c>
    </row>
    <row r="215" spans="1:1">
      <c r="A215" s="58" t="s">
        <v>1124</v>
      </c>
    </row>
    <row r="216" spans="1:1" ht="6" customHeight="1"/>
    <row r="217" spans="1:1">
      <c r="A217" s="58" t="s">
        <v>1125</v>
      </c>
    </row>
    <row r="218" spans="1:1" ht="6" customHeight="1"/>
    <row r="219" spans="1:1">
      <c r="A219" s="101" t="s">
        <v>1126</v>
      </c>
    </row>
    <row r="220" spans="1:1">
      <c r="A220" s="58" t="s">
        <v>1127</v>
      </c>
    </row>
    <row r="221" spans="1:1">
      <c r="A221" s="97" t="s">
        <v>1128</v>
      </c>
    </row>
    <row r="222" spans="1:1">
      <c r="A222" s="96" t="s">
        <v>1129</v>
      </c>
    </row>
    <row r="223" spans="1:1">
      <c r="A223" s="96" t="s">
        <v>1130</v>
      </c>
    </row>
    <row r="224" spans="1:1">
      <c r="A224" s="96" t="s">
        <v>1131</v>
      </c>
    </row>
    <row r="225" spans="1:1" ht="6" customHeight="1"/>
    <row r="226" spans="1:1">
      <c r="A226" s="58" t="s">
        <v>1132</v>
      </c>
    </row>
    <row r="227" spans="1:1">
      <c r="A227" s="96" t="s">
        <v>1133</v>
      </c>
    </row>
    <row r="228" spans="1:1">
      <c r="A228" s="102" t="s">
        <v>1134</v>
      </c>
    </row>
    <row r="229" spans="1:1">
      <c r="A229" s="96" t="s">
        <v>1135</v>
      </c>
    </row>
    <row r="230" spans="1:1">
      <c r="A230" s="102" t="s">
        <v>1134</v>
      </c>
    </row>
    <row r="231" spans="1:1">
      <c r="A231" s="96" t="s">
        <v>1136</v>
      </c>
    </row>
    <row r="232" spans="1:1">
      <c r="A232" s="102" t="s">
        <v>1137</v>
      </c>
    </row>
  </sheetData>
  <sheetProtection algorithmName="SHA-512" hashValue="jlP/dKAr7FHxgi7yMz26oA21FFORowrIpP1JI+YFyWZ6SR9OIyiksjL4wZKMQQGU1JPpMVH6CSjXNUlzYhuQIA==" saltValue="/SxXXXTm4uHTojQSTu/RZw==" spinCount="100000" sheet="1" objects="1" scenarios="1"/>
  <hyperlinks>
    <hyperlink ref="A12" r:id="rId1" xr:uid="{00000000-0004-0000-0400-000000000000}"/>
    <hyperlink ref="A14" r:id="rId2" xr:uid="{00000000-0004-0000-0400-000001000000}"/>
    <hyperlink ref="A110" r:id="rId3" xr:uid="{00000000-0004-0000-0400-000002000000}"/>
  </hyperlinks>
  <pageMargins left="0.7" right="0.7" top="0.75" bottom="0.75" header="0.3" footer="0.3"/>
  <pageSetup paperSize="9" orientation="portrait"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BFBFBF"/>
  </sheetPr>
  <dimension ref="A1:BD64"/>
  <sheetViews>
    <sheetView zoomScaleNormal="100" workbookViewId="0">
      <pane ySplit="1" topLeftCell="A17" activePane="bottomLeft" state="frozen"/>
      <selection pane="bottomLeft" activeCell="A2" sqref="A2"/>
    </sheetView>
  </sheetViews>
  <sheetFormatPr defaultColWidth="9.1796875" defaultRowHeight="12.5"/>
  <cols>
    <col min="1" max="1" width="31.453125" style="11" customWidth="1"/>
    <col min="2" max="2" width="16.1796875" style="11" customWidth="1"/>
    <col min="3" max="16" width="9.1796875" style="18"/>
    <col min="17" max="17" width="9.1796875" style="17"/>
    <col min="18" max="19" width="10.7265625" style="17" customWidth="1"/>
    <col min="20" max="23" width="12.7265625" style="7" customWidth="1"/>
    <col min="24" max="37" width="11.7265625" style="7" customWidth="1"/>
    <col min="38" max="40" width="14.54296875" style="7" customWidth="1"/>
    <col min="41" max="41" width="14.54296875" style="44" customWidth="1"/>
    <col min="42" max="42" width="11.7265625" style="7" customWidth="1"/>
    <col min="43" max="43" width="12.7265625" style="7" customWidth="1"/>
    <col min="44" max="44" width="11.54296875" style="7" customWidth="1"/>
    <col min="45" max="46" width="11.7265625" style="7" customWidth="1"/>
    <col min="47" max="48" width="10.7265625" style="7" customWidth="1"/>
    <col min="49" max="50" width="16" style="7" customWidth="1"/>
    <col min="51" max="56" width="14.54296875" style="43" customWidth="1"/>
    <col min="57" max="16384" width="9.1796875" style="11"/>
  </cols>
  <sheetData>
    <row r="1" spans="1:56" ht="52">
      <c r="A1" s="150" t="s">
        <v>175</v>
      </c>
      <c r="B1" s="6" t="s">
        <v>176</v>
      </c>
      <c r="C1" s="16" t="s">
        <v>83</v>
      </c>
      <c r="D1" s="16" t="s">
        <v>178</v>
      </c>
      <c r="E1" s="16" t="s">
        <v>504</v>
      </c>
      <c r="F1" s="16" t="s">
        <v>0</v>
      </c>
      <c r="G1" s="16" t="s">
        <v>42</v>
      </c>
      <c r="H1" s="16" t="s">
        <v>43</v>
      </c>
      <c r="I1" s="16" t="s">
        <v>44</v>
      </c>
      <c r="J1" s="16" t="s">
        <v>45</v>
      </c>
      <c r="K1" s="16" t="s">
        <v>46</v>
      </c>
      <c r="L1" s="16" t="s">
        <v>47</v>
      </c>
      <c r="M1" s="16" t="s">
        <v>48</v>
      </c>
      <c r="N1" s="16" t="s">
        <v>49</v>
      </c>
      <c r="O1" s="16" t="s">
        <v>177</v>
      </c>
      <c r="P1" s="16" t="s">
        <v>84</v>
      </c>
      <c r="Q1" s="16" t="s">
        <v>179</v>
      </c>
      <c r="R1" s="45" t="s">
        <v>88</v>
      </c>
      <c r="S1" s="45" t="s">
        <v>180</v>
      </c>
      <c r="T1" s="45" t="s">
        <v>1379</v>
      </c>
      <c r="U1" s="45" t="s">
        <v>1968</v>
      </c>
      <c r="V1" s="45" t="s">
        <v>1380</v>
      </c>
      <c r="W1" s="45" t="s">
        <v>506</v>
      </c>
      <c r="X1" s="45" t="s">
        <v>512</v>
      </c>
      <c r="Y1" s="45" t="s">
        <v>88</v>
      </c>
      <c r="Z1" s="45" t="s">
        <v>149</v>
      </c>
      <c r="AA1" s="45" t="s">
        <v>511</v>
      </c>
      <c r="AB1" s="45" t="s">
        <v>150</v>
      </c>
      <c r="AC1" s="45" t="s">
        <v>151</v>
      </c>
      <c r="AD1" s="45" t="s">
        <v>510</v>
      </c>
      <c r="AE1" s="45" t="s">
        <v>513</v>
      </c>
      <c r="AF1" s="52" t="s">
        <v>509</v>
      </c>
      <c r="AG1" s="52" t="s">
        <v>154</v>
      </c>
      <c r="AH1" s="52" t="s">
        <v>515</v>
      </c>
      <c r="AI1" s="52" t="s">
        <v>514</v>
      </c>
      <c r="AJ1" s="45" t="s">
        <v>508</v>
      </c>
      <c r="AK1" s="45" t="s">
        <v>507</v>
      </c>
      <c r="AL1" s="45" t="s">
        <v>932</v>
      </c>
      <c r="AM1" s="45" t="s">
        <v>933</v>
      </c>
      <c r="AN1" s="45" t="s">
        <v>934</v>
      </c>
      <c r="AO1" s="45" t="s">
        <v>1369</v>
      </c>
      <c r="AP1" s="45" t="s">
        <v>516</v>
      </c>
      <c r="AQ1" s="45" t="s">
        <v>517</v>
      </c>
      <c r="AR1" s="45" t="s">
        <v>518</v>
      </c>
      <c r="AS1" s="45" t="s">
        <v>521</v>
      </c>
      <c r="AT1" s="45" t="s">
        <v>519</v>
      </c>
      <c r="AU1" s="45" t="s">
        <v>520</v>
      </c>
      <c r="AV1" s="45" t="s">
        <v>555</v>
      </c>
      <c r="AW1" s="45" t="s">
        <v>522</v>
      </c>
      <c r="AX1" s="45" t="s">
        <v>523</v>
      </c>
      <c r="AY1" s="16" t="s">
        <v>1384</v>
      </c>
      <c r="AZ1" s="16" t="s">
        <v>1976</v>
      </c>
      <c r="BA1" s="16" t="s">
        <v>1977</v>
      </c>
      <c r="BB1" s="16" t="s">
        <v>1978</v>
      </c>
      <c r="BC1" s="41"/>
      <c r="BD1" s="41"/>
    </row>
    <row r="2" spans="1:56" ht="14.5">
      <c r="A2" s="11" t="s">
        <v>181</v>
      </c>
      <c r="B2" s="11" t="s">
        <v>182</v>
      </c>
      <c r="C2" s="17" t="s">
        <v>183</v>
      </c>
      <c r="D2" s="17" t="s">
        <v>183</v>
      </c>
      <c r="E2" s="17" t="s">
        <v>183</v>
      </c>
      <c r="F2" s="17" t="s">
        <v>183</v>
      </c>
      <c r="G2" s="17" t="s">
        <v>183</v>
      </c>
      <c r="H2" s="17" t="s">
        <v>183</v>
      </c>
      <c r="I2" s="17" t="s">
        <v>183</v>
      </c>
      <c r="J2" s="17" t="s">
        <v>183</v>
      </c>
      <c r="K2" s="17" t="s">
        <v>183</v>
      </c>
      <c r="L2" s="17" t="s">
        <v>183</v>
      </c>
      <c r="M2" s="17" t="s">
        <v>183</v>
      </c>
      <c r="N2" s="17" t="s">
        <v>183</v>
      </c>
      <c r="O2" s="17" t="s">
        <v>183</v>
      </c>
      <c r="P2" s="17" t="s">
        <v>183</v>
      </c>
      <c r="Q2" s="17" t="s">
        <v>183</v>
      </c>
      <c r="R2" s="17" t="s">
        <v>183</v>
      </c>
      <c r="S2" s="17" t="s">
        <v>39</v>
      </c>
      <c r="T2">
        <v>-165776</v>
      </c>
      <c r="U2">
        <v>0</v>
      </c>
      <c r="V2">
        <v>0</v>
      </c>
      <c r="W2">
        <v>-257797</v>
      </c>
      <c r="X2">
        <v>-85928.04</v>
      </c>
      <c r="Y2">
        <v>-15716</v>
      </c>
      <c r="Z2">
        <v>0</v>
      </c>
      <c r="AA2">
        <v>0</v>
      </c>
      <c r="AB2">
        <v>-2031</v>
      </c>
      <c r="AC2">
        <v>-335</v>
      </c>
      <c r="AD2">
        <v>-27269</v>
      </c>
      <c r="AE2">
        <v>-24267</v>
      </c>
      <c r="AF2">
        <v>-413305</v>
      </c>
      <c r="AG2">
        <v>19452</v>
      </c>
      <c r="AH2">
        <v>13295</v>
      </c>
      <c r="AI2">
        <v>7947</v>
      </c>
      <c r="AJ2">
        <v>-972725</v>
      </c>
      <c r="AK2">
        <v>0</v>
      </c>
      <c r="AL2">
        <v>0</v>
      </c>
      <c r="AM2">
        <v>0</v>
      </c>
      <c r="AN2">
        <v>0</v>
      </c>
      <c r="AO2">
        <v>-63195</v>
      </c>
      <c r="AP2">
        <v>-29801</v>
      </c>
      <c r="AQ2">
        <v>1100932</v>
      </c>
      <c r="AR2">
        <v>321528</v>
      </c>
      <c r="AS2">
        <v>0</v>
      </c>
      <c r="AT2">
        <v>0</v>
      </c>
      <c r="AU2">
        <v>0</v>
      </c>
      <c r="AV2">
        <v>0</v>
      </c>
      <c r="AW2">
        <v>0</v>
      </c>
      <c r="AX2">
        <v>0</v>
      </c>
      <c r="AY2" t="s">
        <v>183</v>
      </c>
      <c r="AZ2">
        <v>7835</v>
      </c>
      <c r="BA2">
        <v>-5046</v>
      </c>
      <c r="BB2">
        <v>2789</v>
      </c>
      <c r="BC2" s="42"/>
      <c r="BD2" s="42"/>
    </row>
    <row r="3" spans="1:56" ht="14.5">
      <c r="A3" s="11" t="s">
        <v>184</v>
      </c>
      <c r="B3" s="11" t="s">
        <v>182</v>
      </c>
      <c r="C3" s="17" t="s">
        <v>183</v>
      </c>
      <c r="D3" s="17" t="s">
        <v>183</v>
      </c>
      <c r="E3" s="17" t="s">
        <v>183</v>
      </c>
      <c r="F3" s="17" t="s">
        <v>183</v>
      </c>
      <c r="G3" s="17" t="s">
        <v>183</v>
      </c>
      <c r="H3" s="17" t="s">
        <v>183</v>
      </c>
      <c r="I3" s="17" t="s">
        <v>183</v>
      </c>
      <c r="J3" s="17" t="s">
        <v>183</v>
      </c>
      <c r="K3" s="17" t="s">
        <v>183</v>
      </c>
      <c r="L3" s="17" t="s">
        <v>183</v>
      </c>
      <c r="M3" s="17" t="s">
        <v>183</v>
      </c>
      <c r="N3" s="17" t="s">
        <v>183</v>
      </c>
      <c r="O3" s="17" t="s">
        <v>183</v>
      </c>
      <c r="P3" s="17" t="s">
        <v>183</v>
      </c>
      <c r="Q3" s="17" t="s">
        <v>39</v>
      </c>
      <c r="R3" s="17" t="s">
        <v>183</v>
      </c>
      <c r="S3" s="17" t="s">
        <v>39</v>
      </c>
      <c r="T3">
        <v>-394169</v>
      </c>
      <c r="U3">
        <v>0</v>
      </c>
      <c r="V3">
        <v>0</v>
      </c>
      <c r="W3">
        <v>-134839</v>
      </c>
      <c r="X3">
        <v>-65413.0600000001</v>
      </c>
      <c r="Y3">
        <v>-2000</v>
      </c>
      <c r="Z3">
        <v>0</v>
      </c>
      <c r="AA3">
        <v>-1300</v>
      </c>
      <c r="AB3">
        <v>-1211</v>
      </c>
      <c r="AC3">
        <v>0</v>
      </c>
      <c r="AD3">
        <v>-1539</v>
      </c>
      <c r="AE3">
        <v>-13382</v>
      </c>
      <c r="AF3">
        <v>-357742</v>
      </c>
      <c r="AG3">
        <v>29566</v>
      </c>
      <c r="AH3">
        <v>6725</v>
      </c>
      <c r="AI3">
        <v>12318</v>
      </c>
      <c r="AJ3">
        <v>-961483</v>
      </c>
      <c r="AK3">
        <v>0</v>
      </c>
      <c r="AL3">
        <v>0</v>
      </c>
      <c r="AM3">
        <v>0</v>
      </c>
      <c r="AN3">
        <v>0</v>
      </c>
      <c r="AO3">
        <v>-48311</v>
      </c>
      <c r="AP3">
        <v>-24429</v>
      </c>
      <c r="AQ3">
        <v>736480</v>
      </c>
      <c r="AR3">
        <v>297765</v>
      </c>
      <c r="AS3">
        <v>0</v>
      </c>
      <c r="AT3">
        <v>0</v>
      </c>
      <c r="AU3">
        <v>0</v>
      </c>
      <c r="AV3">
        <v>0</v>
      </c>
      <c r="AW3">
        <v>20</v>
      </c>
      <c r="AX3">
        <v>0</v>
      </c>
      <c r="AY3" t="s">
        <v>183</v>
      </c>
      <c r="AZ3">
        <v>274</v>
      </c>
      <c r="BA3">
        <v>-315</v>
      </c>
      <c r="BB3">
        <v>-41</v>
      </c>
      <c r="BC3" s="42"/>
      <c r="BD3" s="42"/>
    </row>
    <row r="4" spans="1:56" ht="14.5">
      <c r="A4" s="11" t="s">
        <v>86</v>
      </c>
      <c r="B4" s="11" t="s">
        <v>182</v>
      </c>
      <c r="C4" s="17" t="s">
        <v>183</v>
      </c>
      <c r="D4" s="17" t="s">
        <v>183</v>
      </c>
      <c r="E4" s="17" t="s">
        <v>183</v>
      </c>
      <c r="F4" s="17" t="s">
        <v>183</v>
      </c>
      <c r="G4" s="17" t="s">
        <v>183</v>
      </c>
      <c r="H4" s="17" t="s">
        <v>183</v>
      </c>
      <c r="I4" s="17" t="s">
        <v>183</v>
      </c>
      <c r="J4" s="17" t="s">
        <v>183</v>
      </c>
      <c r="K4" s="17" t="s">
        <v>183</v>
      </c>
      <c r="L4" s="17" t="s">
        <v>183</v>
      </c>
      <c r="M4" s="17" t="s">
        <v>183</v>
      </c>
      <c r="N4" s="17" t="s">
        <v>183</v>
      </c>
      <c r="O4" s="17" t="s">
        <v>183</v>
      </c>
      <c r="P4" s="17" t="s">
        <v>183</v>
      </c>
      <c r="Q4" s="17" t="s">
        <v>39</v>
      </c>
      <c r="R4" s="17" t="s">
        <v>183</v>
      </c>
      <c r="S4" s="17" t="s">
        <v>39</v>
      </c>
      <c r="T4">
        <v>-220901</v>
      </c>
      <c r="U4">
        <v>0</v>
      </c>
      <c r="V4">
        <v>0</v>
      </c>
      <c r="W4">
        <v>-27934</v>
      </c>
      <c r="X4">
        <v>-71214.12</v>
      </c>
      <c r="Y4">
        <v>-4186</v>
      </c>
      <c r="Z4">
        <v>0</v>
      </c>
      <c r="AA4">
        <v>-782</v>
      </c>
      <c r="AB4">
        <v>-1421</v>
      </c>
      <c r="AC4">
        <v>0</v>
      </c>
      <c r="AD4">
        <v>-1628</v>
      </c>
      <c r="AE4">
        <v>-1939</v>
      </c>
      <c r="AF4">
        <v>-399882</v>
      </c>
      <c r="AG4">
        <v>8852</v>
      </c>
      <c r="AH4">
        <v>550</v>
      </c>
      <c r="AI4">
        <v>6359</v>
      </c>
      <c r="AJ4">
        <v>-359522</v>
      </c>
      <c r="AK4">
        <v>0</v>
      </c>
      <c r="AL4">
        <v>0</v>
      </c>
      <c r="AM4">
        <v>0</v>
      </c>
      <c r="AN4">
        <v>0</v>
      </c>
      <c r="AO4">
        <v>-66575</v>
      </c>
      <c r="AP4">
        <v>-16617</v>
      </c>
      <c r="AQ4">
        <v>103425</v>
      </c>
      <c r="AR4">
        <v>39076</v>
      </c>
      <c r="AS4">
        <v>2231</v>
      </c>
      <c r="AT4">
        <v>0</v>
      </c>
      <c r="AU4">
        <v>0</v>
      </c>
      <c r="AV4">
        <v>0</v>
      </c>
      <c r="AW4">
        <v>131</v>
      </c>
      <c r="AX4">
        <v>0</v>
      </c>
      <c r="AY4" t="s">
        <v>183</v>
      </c>
      <c r="AZ4">
        <v>377</v>
      </c>
      <c r="BA4">
        <v>-389</v>
      </c>
      <c r="BB4">
        <v>-12</v>
      </c>
      <c r="BC4" s="42"/>
      <c r="BD4" s="42"/>
    </row>
    <row r="5" spans="1:56" ht="14.5">
      <c r="A5" s="11" t="s">
        <v>185</v>
      </c>
      <c r="B5" s="11" t="s">
        <v>182</v>
      </c>
      <c r="C5" s="17" t="s">
        <v>183</v>
      </c>
      <c r="D5" s="17" t="s">
        <v>183</v>
      </c>
      <c r="E5" s="17" t="s">
        <v>183</v>
      </c>
      <c r="F5" s="17" t="s">
        <v>183</v>
      </c>
      <c r="G5" s="17" t="s">
        <v>183</v>
      </c>
      <c r="H5" s="17" t="s">
        <v>183</v>
      </c>
      <c r="I5" s="17" t="s">
        <v>183</v>
      </c>
      <c r="J5" s="17" t="s">
        <v>183</v>
      </c>
      <c r="K5" s="17" t="s">
        <v>183</v>
      </c>
      <c r="L5" s="17" t="s">
        <v>183</v>
      </c>
      <c r="M5" s="17" t="s">
        <v>183</v>
      </c>
      <c r="N5" s="17" t="s">
        <v>183</v>
      </c>
      <c r="O5" s="17" t="s">
        <v>183</v>
      </c>
      <c r="P5" s="17" t="s">
        <v>183</v>
      </c>
      <c r="Q5" s="17" t="s">
        <v>39</v>
      </c>
      <c r="R5" s="17" t="s">
        <v>39</v>
      </c>
      <c r="S5" s="17" t="s">
        <v>39</v>
      </c>
      <c r="T5">
        <v>-187193</v>
      </c>
      <c r="U5">
        <v>0</v>
      </c>
      <c r="V5">
        <v>0</v>
      </c>
      <c r="W5">
        <v>-37645</v>
      </c>
      <c r="X5">
        <v>-86355.520000000004</v>
      </c>
      <c r="Y5">
        <v>0</v>
      </c>
      <c r="Z5">
        <v>0</v>
      </c>
      <c r="AA5">
        <v>-2916</v>
      </c>
      <c r="AB5">
        <v>0</v>
      </c>
      <c r="AC5">
        <v>0</v>
      </c>
      <c r="AD5">
        <v>-4502</v>
      </c>
      <c r="AE5">
        <v>0</v>
      </c>
      <c r="AF5">
        <v>-268788</v>
      </c>
      <c r="AG5">
        <v>-139014</v>
      </c>
      <c r="AH5">
        <v>1871</v>
      </c>
      <c r="AI5">
        <v>7588</v>
      </c>
      <c r="AJ5">
        <v>-174952</v>
      </c>
      <c r="AK5">
        <v>0</v>
      </c>
      <c r="AL5">
        <v>0</v>
      </c>
      <c r="AM5">
        <v>0</v>
      </c>
      <c r="AN5">
        <v>0</v>
      </c>
      <c r="AO5">
        <v>-72219</v>
      </c>
      <c r="AP5">
        <v>-23579</v>
      </c>
      <c r="AQ5">
        <v>197892</v>
      </c>
      <c r="AR5">
        <v>0</v>
      </c>
      <c r="AS5">
        <v>0</v>
      </c>
      <c r="AT5">
        <v>0</v>
      </c>
      <c r="AU5">
        <v>0</v>
      </c>
      <c r="AV5">
        <v>0</v>
      </c>
      <c r="AW5">
        <v>0</v>
      </c>
      <c r="AX5">
        <v>0</v>
      </c>
      <c r="AY5" t="s">
        <v>183</v>
      </c>
      <c r="AZ5">
        <v>331</v>
      </c>
      <c r="BA5">
        <v>-98</v>
      </c>
      <c r="BB5">
        <v>233</v>
      </c>
      <c r="BC5" s="42"/>
      <c r="BD5" s="42"/>
    </row>
    <row r="6" spans="1:56" ht="14.5">
      <c r="A6" s="11" t="s">
        <v>636</v>
      </c>
      <c r="B6" s="11" t="s">
        <v>182</v>
      </c>
      <c r="C6" s="17" t="s">
        <v>183</v>
      </c>
      <c r="D6" s="17" t="s">
        <v>183</v>
      </c>
      <c r="E6" s="17" t="s">
        <v>183</v>
      </c>
      <c r="F6" s="17" t="s">
        <v>183</v>
      </c>
      <c r="G6" s="17" t="s">
        <v>183</v>
      </c>
      <c r="H6" s="17" t="s">
        <v>183</v>
      </c>
      <c r="I6" s="17" t="s">
        <v>183</v>
      </c>
      <c r="J6" s="17" t="s">
        <v>183</v>
      </c>
      <c r="K6" s="17" t="s">
        <v>183</v>
      </c>
      <c r="L6" s="17" t="s">
        <v>183</v>
      </c>
      <c r="M6" s="17" t="s">
        <v>183</v>
      </c>
      <c r="N6" s="17" t="s">
        <v>183</v>
      </c>
      <c r="O6" s="17" t="s">
        <v>183</v>
      </c>
      <c r="P6" s="17" t="s">
        <v>183</v>
      </c>
      <c r="Q6" s="17" t="s">
        <v>183</v>
      </c>
      <c r="R6" s="17" t="s">
        <v>183</v>
      </c>
      <c r="S6" s="17" t="s">
        <v>39</v>
      </c>
      <c r="T6">
        <v>-552075</v>
      </c>
      <c r="U6">
        <v>0</v>
      </c>
      <c r="V6">
        <v>0</v>
      </c>
      <c r="W6">
        <v>-377317</v>
      </c>
      <c r="X6">
        <v>-266306.757992714</v>
      </c>
      <c r="Y6">
        <v>0</v>
      </c>
      <c r="Z6">
        <v>0</v>
      </c>
      <c r="AA6">
        <v>-37430</v>
      </c>
      <c r="AB6">
        <v>0</v>
      </c>
      <c r="AC6">
        <v>0</v>
      </c>
      <c r="AD6">
        <v>-42194</v>
      </c>
      <c r="AE6">
        <v>-31189</v>
      </c>
      <c r="AF6">
        <v>-1422690</v>
      </c>
      <c r="AG6">
        <v>0</v>
      </c>
      <c r="AH6">
        <v>76676</v>
      </c>
      <c r="AI6">
        <v>14272</v>
      </c>
      <c r="AJ6">
        <v>-2414244</v>
      </c>
      <c r="AK6">
        <v>0</v>
      </c>
      <c r="AL6">
        <v>-453</v>
      </c>
      <c r="AM6">
        <v>0</v>
      </c>
      <c r="AN6">
        <v>0</v>
      </c>
      <c r="AO6">
        <v>-234845</v>
      </c>
      <c r="AP6">
        <v>-54819</v>
      </c>
      <c r="AQ6">
        <v>1285514</v>
      </c>
      <c r="AR6">
        <v>422580</v>
      </c>
      <c r="AS6">
        <v>8978</v>
      </c>
      <c r="AT6">
        <v>0</v>
      </c>
      <c r="AU6">
        <v>0</v>
      </c>
      <c r="AV6">
        <v>0</v>
      </c>
      <c r="AW6">
        <v>9593</v>
      </c>
      <c r="AX6">
        <v>0</v>
      </c>
      <c r="AY6" t="s">
        <v>183</v>
      </c>
      <c r="AZ6">
        <v>1434</v>
      </c>
      <c r="BA6">
        <v>-1539</v>
      </c>
      <c r="BB6">
        <v>-105</v>
      </c>
      <c r="BC6" s="42"/>
      <c r="BD6" s="42"/>
    </row>
    <row r="7" spans="1:56" ht="14.5">
      <c r="A7" s="11" t="s">
        <v>186</v>
      </c>
      <c r="B7" s="11" t="s">
        <v>182</v>
      </c>
      <c r="C7" s="17" t="s">
        <v>183</v>
      </c>
      <c r="D7" s="17" t="s">
        <v>183</v>
      </c>
      <c r="E7" s="17" t="s">
        <v>183</v>
      </c>
      <c r="F7" s="17" t="s">
        <v>183</v>
      </c>
      <c r="G7" s="17" t="s">
        <v>183</v>
      </c>
      <c r="H7" s="17" t="s">
        <v>183</v>
      </c>
      <c r="I7" s="17" t="s">
        <v>183</v>
      </c>
      <c r="J7" s="17" t="s">
        <v>183</v>
      </c>
      <c r="K7" s="17" t="s">
        <v>183</v>
      </c>
      <c r="L7" s="17" t="s">
        <v>183</v>
      </c>
      <c r="M7" s="17" t="s">
        <v>183</v>
      </c>
      <c r="N7" s="17" t="s">
        <v>183</v>
      </c>
      <c r="O7" s="17" t="s">
        <v>183</v>
      </c>
      <c r="P7" s="17" t="s">
        <v>183</v>
      </c>
      <c r="Q7" s="17" t="s">
        <v>39</v>
      </c>
      <c r="R7" s="17" t="s">
        <v>183</v>
      </c>
      <c r="S7" s="17" t="s">
        <v>39</v>
      </c>
      <c r="T7">
        <v>-98221</v>
      </c>
      <c r="U7">
        <v>0</v>
      </c>
      <c r="V7">
        <v>0</v>
      </c>
      <c r="W7">
        <v>-17764</v>
      </c>
      <c r="X7">
        <v>-20950.38</v>
      </c>
      <c r="Y7">
        <v>-8715</v>
      </c>
      <c r="Z7">
        <v>0</v>
      </c>
      <c r="AA7">
        <v>0</v>
      </c>
      <c r="AB7">
        <v>-1257</v>
      </c>
      <c r="AC7">
        <v>0</v>
      </c>
      <c r="AD7">
        <v>-1176</v>
      </c>
      <c r="AE7">
        <v>-2094</v>
      </c>
      <c r="AF7">
        <v>-141585</v>
      </c>
      <c r="AG7">
        <v>-63386</v>
      </c>
      <c r="AH7">
        <v>1476</v>
      </c>
      <c r="AI7">
        <v>3790</v>
      </c>
      <c r="AJ7">
        <v>-173241</v>
      </c>
      <c r="AK7">
        <v>0</v>
      </c>
      <c r="AL7">
        <v>0</v>
      </c>
      <c r="AM7">
        <v>0</v>
      </c>
      <c r="AN7">
        <v>0</v>
      </c>
      <c r="AO7">
        <v>-17440</v>
      </c>
      <c r="AP7">
        <v>-6133</v>
      </c>
      <c r="AQ7">
        <v>89034</v>
      </c>
      <c r="AR7">
        <v>21761</v>
      </c>
      <c r="AS7">
        <v>0</v>
      </c>
      <c r="AT7">
        <v>0</v>
      </c>
      <c r="AU7">
        <v>0</v>
      </c>
      <c r="AV7">
        <v>0</v>
      </c>
      <c r="AW7">
        <v>0</v>
      </c>
      <c r="AX7">
        <v>0</v>
      </c>
      <c r="AY7" t="s">
        <v>183</v>
      </c>
      <c r="AZ7">
        <v>0</v>
      </c>
      <c r="BA7">
        <v>0</v>
      </c>
      <c r="BB7">
        <v>0</v>
      </c>
      <c r="BC7" s="42"/>
      <c r="BD7" s="42"/>
    </row>
    <row r="8" spans="1:56" ht="14.5">
      <c r="A8" s="11" t="s">
        <v>187</v>
      </c>
      <c r="B8" s="11" t="s">
        <v>182</v>
      </c>
      <c r="C8" s="17" t="s">
        <v>183</v>
      </c>
      <c r="D8" s="17" t="s">
        <v>183</v>
      </c>
      <c r="E8" s="17" t="s">
        <v>183</v>
      </c>
      <c r="F8" s="17" t="s">
        <v>183</v>
      </c>
      <c r="G8" s="17" t="s">
        <v>183</v>
      </c>
      <c r="H8" s="17" t="s">
        <v>183</v>
      </c>
      <c r="I8" s="17" t="s">
        <v>183</v>
      </c>
      <c r="J8" s="17" t="s">
        <v>183</v>
      </c>
      <c r="K8" s="17" t="s">
        <v>183</v>
      </c>
      <c r="L8" s="17" t="s">
        <v>183</v>
      </c>
      <c r="M8" s="17" t="s">
        <v>183</v>
      </c>
      <c r="N8" s="17" t="s">
        <v>183</v>
      </c>
      <c r="O8" s="17" t="s">
        <v>183</v>
      </c>
      <c r="P8" s="17" t="s">
        <v>183</v>
      </c>
      <c r="Q8" s="17" t="s">
        <v>183</v>
      </c>
      <c r="R8" s="17" t="s">
        <v>39</v>
      </c>
      <c r="S8" s="17" t="s">
        <v>39</v>
      </c>
      <c r="T8">
        <v>-287684</v>
      </c>
      <c r="U8">
        <v>0</v>
      </c>
      <c r="V8">
        <v>0</v>
      </c>
      <c r="W8">
        <v>-60313</v>
      </c>
      <c r="X8">
        <v>-86370.06</v>
      </c>
      <c r="Y8">
        <v>0</v>
      </c>
      <c r="Z8">
        <v>0</v>
      </c>
      <c r="AA8">
        <v>-2975</v>
      </c>
      <c r="AB8">
        <v>-3629</v>
      </c>
      <c r="AC8">
        <v>0</v>
      </c>
      <c r="AD8">
        <v>-8183</v>
      </c>
      <c r="AE8">
        <v>0</v>
      </c>
      <c r="AF8">
        <v>-183091</v>
      </c>
      <c r="AG8">
        <v>23334</v>
      </c>
      <c r="AH8">
        <v>215</v>
      </c>
      <c r="AI8">
        <v>4379</v>
      </c>
      <c r="AJ8">
        <v>-317710</v>
      </c>
      <c r="AK8">
        <v>0</v>
      </c>
      <c r="AL8">
        <v>0</v>
      </c>
      <c r="AM8">
        <v>0</v>
      </c>
      <c r="AN8">
        <v>0</v>
      </c>
      <c r="AO8">
        <v>-74271</v>
      </c>
      <c r="AP8">
        <v>-41563</v>
      </c>
      <c r="AQ8">
        <v>270378</v>
      </c>
      <c r="AR8">
        <v>0</v>
      </c>
      <c r="AS8">
        <v>8836</v>
      </c>
      <c r="AT8">
        <v>0</v>
      </c>
      <c r="AU8">
        <v>0</v>
      </c>
      <c r="AV8">
        <v>0</v>
      </c>
      <c r="AW8">
        <v>0</v>
      </c>
      <c r="AX8">
        <v>0</v>
      </c>
      <c r="AY8" t="s">
        <v>183</v>
      </c>
      <c r="AZ8">
        <v>61</v>
      </c>
      <c r="BA8">
        <v>-244</v>
      </c>
      <c r="BB8">
        <v>-183</v>
      </c>
      <c r="BC8" s="42"/>
      <c r="BD8" s="42"/>
    </row>
    <row r="9" spans="1:56" ht="14.5">
      <c r="A9" s="11" t="s">
        <v>188</v>
      </c>
      <c r="B9" s="11" t="s">
        <v>182</v>
      </c>
      <c r="C9" s="17" t="s">
        <v>183</v>
      </c>
      <c r="D9" s="17" t="s">
        <v>183</v>
      </c>
      <c r="E9" s="17" t="s">
        <v>183</v>
      </c>
      <c r="F9" s="17" t="s">
        <v>183</v>
      </c>
      <c r="G9" s="17" t="s">
        <v>183</v>
      </c>
      <c r="H9" s="17" t="s">
        <v>183</v>
      </c>
      <c r="I9" s="17" t="s">
        <v>183</v>
      </c>
      <c r="J9" s="17" t="s">
        <v>183</v>
      </c>
      <c r="K9" s="17" t="s">
        <v>183</v>
      </c>
      <c r="L9" s="17" t="s">
        <v>183</v>
      </c>
      <c r="M9" s="17" t="s">
        <v>183</v>
      </c>
      <c r="N9" s="17" t="s">
        <v>183</v>
      </c>
      <c r="O9" s="17" t="s">
        <v>183</v>
      </c>
      <c r="P9" s="17" t="s">
        <v>183</v>
      </c>
      <c r="Q9" s="17" t="s">
        <v>183</v>
      </c>
      <c r="R9" s="17" t="s">
        <v>183</v>
      </c>
      <c r="S9" s="17" t="s">
        <v>39</v>
      </c>
      <c r="T9">
        <v>-279360</v>
      </c>
      <c r="U9">
        <v>0</v>
      </c>
      <c r="V9">
        <v>0</v>
      </c>
      <c r="W9">
        <v>-73704</v>
      </c>
      <c r="X9">
        <v>-56646.8</v>
      </c>
      <c r="Y9">
        <v>0</v>
      </c>
      <c r="Z9">
        <v>0</v>
      </c>
      <c r="AA9">
        <v>-14759</v>
      </c>
      <c r="AB9">
        <v>-644</v>
      </c>
      <c r="AC9">
        <v>0</v>
      </c>
      <c r="AD9">
        <v>-2690</v>
      </c>
      <c r="AE9">
        <v>-1375</v>
      </c>
      <c r="AF9">
        <v>-254858</v>
      </c>
      <c r="AG9">
        <v>31203</v>
      </c>
      <c r="AH9">
        <v>12243</v>
      </c>
      <c r="AI9">
        <v>12771</v>
      </c>
      <c r="AJ9">
        <v>-784139</v>
      </c>
      <c r="AK9">
        <v>416</v>
      </c>
      <c r="AL9">
        <v>0</v>
      </c>
      <c r="AM9">
        <v>0</v>
      </c>
      <c r="AN9">
        <v>0</v>
      </c>
      <c r="AO9">
        <v>-44876</v>
      </c>
      <c r="AP9">
        <v>-19446</v>
      </c>
      <c r="AQ9">
        <v>435940</v>
      </c>
      <c r="AR9">
        <v>178141</v>
      </c>
      <c r="AS9">
        <v>0</v>
      </c>
      <c r="AT9">
        <v>0</v>
      </c>
      <c r="AU9">
        <v>0</v>
      </c>
      <c r="AV9">
        <v>0</v>
      </c>
      <c r="AW9">
        <v>1854</v>
      </c>
      <c r="AX9">
        <v>0</v>
      </c>
      <c r="AY9" t="s">
        <v>183</v>
      </c>
      <c r="AZ9">
        <v>136</v>
      </c>
      <c r="BA9">
        <v>-138</v>
      </c>
      <c r="BB9">
        <v>-2</v>
      </c>
      <c r="BC9" s="42"/>
      <c r="BD9" s="42"/>
    </row>
    <row r="10" spans="1:56" ht="14.5">
      <c r="A10" s="11" t="s">
        <v>189</v>
      </c>
      <c r="B10" s="11" t="s">
        <v>182</v>
      </c>
      <c r="C10" s="17" t="s">
        <v>183</v>
      </c>
      <c r="D10" s="17" t="s">
        <v>183</v>
      </c>
      <c r="E10" s="17" t="s">
        <v>183</v>
      </c>
      <c r="F10" s="17" t="s">
        <v>183</v>
      </c>
      <c r="G10" s="17" t="s">
        <v>183</v>
      </c>
      <c r="H10" s="17" t="s">
        <v>183</v>
      </c>
      <c r="I10" s="17" t="s">
        <v>183</v>
      </c>
      <c r="J10" s="17" t="s">
        <v>183</v>
      </c>
      <c r="K10" s="17" t="s">
        <v>183</v>
      </c>
      <c r="L10" s="17" t="s">
        <v>183</v>
      </c>
      <c r="M10" s="17" t="s">
        <v>183</v>
      </c>
      <c r="N10" s="17" t="s">
        <v>183</v>
      </c>
      <c r="O10" s="17" t="s">
        <v>183</v>
      </c>
      <c r="P10" s="17" t="s">
        <v>183</v>
      </c>
      <c r="Q10" s="17" t="s">
        <v>39</v>
      </c>
      <c r="R10" s="17" t="s">
        <v>183</v>
      </c>
      <c r="S10" s="17" t="s">
        <v>39</v>
      </c>
      <c r="T10">
        <v>-252184</v>
      </c>
      <c r="U10">
        <v>0</v>
      </c>
      <c r="V10">
        <v>0</v>
      </c>
      <c r="W10">
        <v>-30467</v>
      </c>
      <c r="X10">
        <v>-49132.47</v>
      </c>
      <c r="Y10">
        <v>-23808</v>
      </c>
      <c r="Z10">
        <v>0</v>
      </c>
      <c r="AA10">
        <v>-3682</v>
      </c>
      <c r="AB10">
        <v>0</v>
      </c>
      <c r="AC10">
        <v>0</v>
      </c>
      <c r="AD10">
        <v>-19261</v>
      </c>
      <c r="AE10">
        <v>0</v>
      </c>
      <c r="AF10">
        <v>-69954</v>
      </c>
      <c r="AG10">
        <v>-22612</v>
      </c>
      <c r="AH10">
        <v>10213</v>
      </c>
      <c r="AI10">
        <v>10549</v>
      </c>
      <c r="AJ10">
        <v>-291312</v>
      </c>
      <c r="AK10">
        <v>0</v>
      </c>
      <c r="AL10">
        <v>0</v>
      </c>
      <c r="AM10">
        <v>0</v>
      </c>
      <c r="AN10">
        <v>0</v>
      </c>
      <c r="AO10">
        <v>-36511</v>
      </c>
      <c r="AP10">
        <v>-13585</v>
      </c>
      <c r="AQ10">
        <v>380515</v>
      </c>
      <c r="AR10">
        <v>156093</v>
      </c>
      <c r="AS10">
        <v>0</v>
      </c>
      <c r="AT10">
        <v>0</v>
      </c>
      <c r="AU10">
        <v>0</v>
      </c>
      <c r="AV10">
        <v>0</v>
      </c>
      <c r="AW10">
        <v>0</v>
      </c>
      <c r="AX10">
        <v>0</v>
      </c>
      <c r="AY10" t="s">
        <v>183</v>
      </c>
      <c r="AZ10">
        <v>0</v>
      </c>
      <c r="BA10">
        <v>0</v>
      </c>
      <c r="BB10">
        <v>0</v>
      </c>
      <c r="BC10" s="42"/>
      <c r="BD10" s="42"/>
    </row>
    <row r="11" spans="1:56" ht="14.5">
      <c r="A11" s="11" t="s">
        <v>190</v>
      </c>
      <c r="B11" s="11" t="s">
        <v>182</v>
      </c>
      <c r="C11" s="17" t="s">
        <v>183</v>
      </c>
      <c r="D11" s="17" t="s">
        <v>183</v>
      </c>
      <c r="E11" s="17" t="s">
        <v>183</v>
      </c>
      <c r="F11" s="17" t="s">
        <v>183</v>
      </c>
      <c r="G11" s="17" t="s">
        <v>183</v>
      </c>
      <c r="H11" s="17" t="s">
        <v>183</v>
      </c>
      <c r="I11" s="17" t="s">
        <v>183</v>
      </c>
      <c r="J11" s="17" t="s">
        <v>183</v>
      </c>
      <c r="K11" s="17" t="s">
        <v>183</v>
      </c>
      <c r="L11" s="17" t="s">
        <v>183</v>
      </c>
      <c r="M11" s="17" t="s">
        <v>183</v>
      </c>
      <c r="N11" s="17" t="s">
        <v>183</v>
      </c>
      <c r="O11" s="17" t="s">
        <v>183</v>
      </c>
      <c r="P11" s="17" t="s">
        <v>183</v>
      </c>
      <c r="Q11" s="17" t="s">
        <v>39</v>
      </c>
      <c r="R11" s="17" t="s">
        <v>183</v>
      </c>
      <c r="S11" s="17" t="s">
        <v>39</v>
      </c>
      <c r="T11">
        <v>-210201</v>
      </c>
      <c r="U11">
        <v>0</v>
      </c>
      <c r="V11">
        <v>0</v>
      </c>
      <c r="W11">
        <v>-24099</v>
      </c>
      <c r="X11">
        <v>-47691.839999999997</v>
      </c>
      <c r="Y11">
        <v>-9270</v>
      </c>
      <c r="Z11">
        <v>0</v>
      </c>
      <c r="AA11">
        <v>-568</v>
      </c>
      <c r="AB11">
        <v>0</v>
      </c>
      <c r="AC11">
        <v>-255</v>
      </c>
      <c r="AD11">
        <v>-2346</v>
      </c>
      <c r="AE11">
        <v>0</v>
      </c>
      <c r="AF11">
        <v>-259051</v>
      </c>
      <c r="AG11">
        <v>-157154</v>
      </c>
      <c r="AH11">
        <v>2013</v>
      </c>
      <c r="AI11">
        <v>7846</v>
      </c>
      <c r="AJ11">
        <v>-136608</v>
      </c>
      <c r="AK11">
        <v>0</v>
      </c>
      <c r="AL11">
        <v>0</v>
      </c>
      <c r="AM11">
        <v>0</v>
      </c>
      <c r="AN11">
        <v>0</v>
      </c>
      <c r="AO11">
        <v>-34846</v>
      </c>
      <c r="AP11">
        <v>-10499</v>
      </c>
      <c r="AQ11">
        <v>247917</v>
      </c>
      <c r="AR11">
        <v>58199</v>
      </c>
      <c r="AS11">
        <v>0</v>
      </c>
      <c r="AT11">
        <v>0</v>
      </c>
      <c r="AU11">
        <v>0</v>
      </c>
      <c r="AV11">
        <v>0</v>
      </c>
      <c r="AW11">
        <v>0</v>
      </c>
      <c r="AX11">
        <v>0</v>
      </c>
      <c r="AY11" t="s">
        <v>183</v>
      </c>
      <c r="AZ11">
        <v>109</v>
      </c>
      <c r="BA11">
        <v>-36</v>
      </c>
      <c r="BB11">
        <v>73</v>
      </c>
      <c r="BC11" s="42"/>
      <c r="BD11" s="42"/>
    </row>
    <row r="12" spans="1:56" ht="14.5">
      <c r="A12" s="11" t="s">
        <v>191</v>
      </c>
      <c r="B12" s="11" t="s">
        <v>182</v>
      </c>
      <c r="C12" s="17" t="s">
        <v>183</v>
      </c>
      <c r="D12" s="17" t="s">
        <v>183</v>
      </c>
      <c r="E12" s="17" t="s">
        <v>183</v>
      </c>
      <c r="F12" s="17" t="s">
        <v>183</v>
      </c>
      <c r="G12" s="17" t="s">
        <v>183</v>
      </c>
      <c r="H12" s="17" t="s">
        <v>183</v>
      </c>
      <c r="I12" s="17" t="s">
        <v>183</v>
      </c>
      <c r="J12" s="17" t="s">
        <v>183</v>
      </c>
      <c r="K12" s="17" t="s">
        <v>183</v>
      </c>
      <c r="L12" s="17" t="s">
        <v>183</v>
      </c>
      <c r="M12" s="17" t="s">
        <v>183</v>
      </c>
      <c r="N12" s="17" t="s">
        <v>183</v>
      </c>
      <c r="O12" s="17" t="s">
        <v>183</v>
      </c>
      <c r="P12" s="17" t="s">
        <v>183</v>
      </c>
      <c r="Q12" s="17" t="s">
        <v>39</v>
      </c>
      <c r="R12" s="17" t="s">
        <v>183</v>
      </c>
      <c r="S12" s="17" t="s">
        <v>39</v>
      </c>
      <c r="T12">
        <v>-159356</v>
      </c>
      <c r="U12">
        <v>0</v>
      </c>
      <c r="V12">
        <v>0</v>
      </c>
      <c r="W12">
        <v>-58108</v>
      </c>
      <c r="X12">
        <v>-26415.33</v>
      </c>
      <c r="Y12">
        <v>-1486</v>
      </c>
      <c r="Z12">
        <v>0</v>
      </c>
      <c r="AA12">
        <v>0</v>
      </c>
      <c r="AB12">
        <v>-2684</v>
      </c>
      <c r="AC12">
        <v>0</v>
      </c>
      <c r="AD12">
        <v>-14607</v>
      </c>
      <c r="AE12">
        <v>0</v>
      </c>
      <c r="AF12">
        <v>-340120</v>
      </c>
      <c r="AG12">
        <v>12194</v>
      </c>
      <c r="AH12">
        <v>2054</v>
      </c>
      <c r="AI12">
        <v>5422</v>
      </c>
      <c r="AJ12">
        <v>-359260</v>
      </c>
      <c r="AK12">
        <v>-3873</v>
      </c>
      <c r="AL12">
        <v>0</v>
      </c>
      <c r="AM12">
        <v>0</v>
      </c>
      <c r="AN12">
        <v>0</v>
      </c>
      <c r="AO12">
        <v>-17751</v>
      </c>
      <c r="AP12">
        <v>-7446</v>
      </c>
      <c r="AQ12">
        <v>295377</v>
      </c>
      <c r="AR12">
        <v>240065</v>
      </c>
      <c r="AS12">
        <v>0</v>
      </c>
      <c r="AT12">
        <v>0</v>
      </c>
      <c r="AU12">
        <v>0</v>
      </c>
      <c r="AV12">
        <v>0</v>
      </c>
      <c r="AW12">
        <v>0</v>
      </c>
      <c r="AX12">
        <v>0</v>
      </c>
      <c r="AY12" t="s">
        <v>183</v>
      </c>
      <c r="AZ12">
        <v>406</v>
      </c>
      <c r="BA12">
        <v>-526</v>
      </c>
      <c r="BB12">
        <v>-120</v>
      </c>
      <c r="BC12" s="42"/>
      <c r="BD12" s="42"/>
    </row>
    <row r="13" spans="1:56" ht="14.5">
      <c r="A13" s="7" t="s">
        <v>192</v>
      </c>
      <c r="B13" s="11" t="s">
        <v>182</v>
      </c>
      <c r="C13" s="17" t="s">
        <v>183</v>
      </c>
      <c r="D13" s="17" t="s">
        <v>183</v>
      </c>
      <c r="E13" s="17" t="s">
        <v>183</v>
      </c>
      <c r="F13" s="17" t="s">
        <v>183</v>
      </c>
      <c r="G13" s="17" t="s">
        <v>183</v>
      </c>
      <c r="H13" s="17" t="s">
        <v>183</v>
      </c>
      <c r="I13" s="17" t="s">
        <v>183</v>
      </c>
      <c r="J13" s="17" t="s">
        <v>183</v>
      </c>
      <c r="K13" s="17" t="s">
        <v>183</v>
      </c>
      <c r="L13" s="17" t="s">
        <v>183</v>
      </c>
      <c r="M13" s="17" t="s">
        <v>183</v>
      </c>
      <c r="N13" s="17" t="s">
        <v>183</v>
      </c>
      <c r="O13" s="17" t="s">
        <v>183</v>
      </c>
      <c r="P13" s="17" t="s">
        <v>183</v>
      </c>
      <c r="Q13" s="17" t="s">
        <v>39</v>
      </c>
      <c r="R13" s="17" t="s">
        <v>183</v>
      </c>
      <c r="S13" s="17" t="s">
        <v>39</v>
      </c>
      <c r="T13">
        <v>-206959</v>
      </c>
      <c r="U13">
        <v>0</v>
      </c>
      <c r="V13">
        <v>0</v>
      </c>
      <c r="W13">
        <v>-15695</v>
      </c>
      <c r="X13">
        <v>-52113.85</v>
      </c>
      <c r="Y13">
        <v>-1798</v>
      </c>
      <c r="Z13">
        <v>0</v>
      </c>
      <c r="AA13">
        <v>-3211</v>
      </c>
      <c r="AB13">
        <v>-1946</v>
      </c>
      <c r="AC13">
        <v>0</v>
      </c>
      <c r="AD13">
        <v>-5402</v>
      </c>
      <c r="AE13">
        <v>0</v>
      </c>
      <c r="AF13">
        <v>-366453</v>
      </c>
      <c r="AG13">
        <v>-114498</v>
      </c>
      <c r="AH13">
        <v>871</v>
      </c>
      <c r="AI13">
        <v>9543</v>
      </c>
      <c r="AJ13">
        <v>-332897</v>
      </c>
      <c r="AK13">
        <v>0</v>
      </c>
      <c r="AL13">
        <v>0</v>
      </c>
      <c r="AM13">
        <v>0</v>
      </c>
      <c r="AN13">
        <v>0</v>
      </c>
      <c r="AO13">
        <v>-44672</v>
      </c>
      <c r="AP13">
        <v>-10007</v>
      </c>
      <c r="AQ13">
        <v>101345</v>
      </c>
      <c r="AR13">
        <v>46034</v>
      </c>
      <c r="AS13">
        <v>0</v>
      </c>
      <c r="AT13">
        <v>0</v>
      </c>
      <c r="AU13">
        <v>0</v>
      </c>
      <c r="AV13">
        <v>0</v>
      </c>
      <c r="AW13">
        <v>0</v>
      </c>
      <c r="AX13">
        <v>0</v>
      </c>
      <c r="AY13" t="s">
        <v>183</v>
      </c>
      <c r="AZ13">
        <v>578</v>
      </c>
      <c r="BA13">
        <v>0</v>
      </c>
      <c r="BB13">
        <v>578</v>
      </c>
      <c r="BC13" s="42"/>
      <c r="BD13" s="42"/>
    </row>
    <row r="14" spans="1:56" ht="14.5">
      <c r="A14" s="11" t="s">
        <v>193</v>
      </c>
      <c r="B14" s="11" t="s">
        <v>182</v>
      </c>
      <c r="C14" s="17" t="s">
        <v>183</v>
      </c>
      <c r="D14" s="17" t="s">
        <v>183</v>
      </c>
      <c r="E14" s="17" t="s">
        <v>183</v>
      </c>
      <c r="F14" s="17" t="s">
        <v>183</v>
      </c>
      <c r="G14" s="17" t="s">
        <v>183</v>
      </c>
      <c r="H14" s="17" t="s">
        <v>183</v>
      </c>
      <c r="I14" s="17" t="s">
        <v>183</v>
      </c>
      <c r="J14" s="17" t="s">
        <v>183</v>
      </c>
      <c r="K14" s="17" t="s">
        <v>183</v>
      </c>
      <c r="L14" s="17" t="s">
        <v>183</v>
      </c>
      <c r="M14" s="17" t="s">
        <v>183</v>
      </c>
      <c r="N14" s="17" t="s">
        <v>183</v>
      </c>
      <c r="O14" s="17" t="s">
        <v>183</v>
      </c>
      <c r="P14" s="17" t="s">
        <v>183</v>
      </c>
      <c r="Q14" s="17" t="s">
        <v>183</v>
      </c>
      <c r="R14" s="17" t="s">
        <v>183</v>
      </c>
      <c r="S14" s="17" t="s">
        <v>39</v>
      </c>
      <c r="T14">
        <v>-268191</v>
      </c>
      <c r="U14">
        <v>0</v>
      </c>
      <c r="V14">
        <v>0</v>
      </c>
      <c r="W14">
        <v>-75322</v>
      </c>
      <c r="X14">
        <v>-49699.72</v>
      </c>
      <c r="Y14">
        <v>-6617</v>
      </c>
      <c r="Z14">
        <v>0</v>
      </c>
      <c r="AA14">
        <v>-1980</v>
      </c>
      <c r="AB14">
        <v>-5096</v>
      </c>
      <c r="AC14">
        <v>0</v>
      </c>
      <c r="AD14">
        <v>-3218</v>
      </c>
      <c r="AE14">
        <v>-339</v>
      </c>
      <c r="AF14">
        <v>-356775</v>
      </c>
      <c r="AG14">
        <v>0</v>
      </c>
      <c r="AH14">
        <v>3050</v>
      </c>
      <c r="AI14">
        <v>7512</v>
      </c>
      <c r="AJ14">
        <v>-575487</v>
      </c>
      <c r="AK14">
        <v>0</v>
      </c>
      <c r="AL14">
        <v>0</v>
      </c>
      <c r="AM14">
        <v>0</v>
      </c>
      <c r="AN14">
        <v>0</v>
      </c>
      <c r="AO14">
        <v>-37879</v>
      </c>
      <c r="AP14">
        <v>-12616</v>
      </c>
      <c r="AQ14">
        <v>155068</v>
      </c>
      <c r="AR14">
        <v>234278</v>
      </c>
      <c r="AS14">
        <v>0</v>
      </c>
      <c r="AT14">
        <v>0</v>
      </c>
      <c r="AU14">
        <v>0</v>
      </c>
      <c r="AV14">
        <v>0</v>
      </c>
      <c r="AW14">
        <v>5925</v>
      </c>
      <c r="AX14">
        <v>0</v>
      </c>
      <c r="AY14" t="s">
        <v>183</v>
      </c>
      <c r="AZ14">
        <v>54</v>
      </c>
      <c r="BA14">
        <v>-41</v>
      </c>
      <c r="BB14">
        <v>13</v>
      </c>
      <c r="BC14" s="42"/>
      <c r="BD14" s="42"/>
    </row>
    <row r="15" spans="1:56" ht="14.5">
      <c r="A15" s="11" t="s">
        <v>194</v>
      </c>
      <c r="B15" s="11" t="s">
        <v>182</v>
      </c>
      <c r="C15" s="17" t="s">
        <v>183</v>
      </c>
      <c r="D15" s="17" t="s">
        <v>183</v>
      </c>
      <c r="E15" s="17" t="s">
        <v>183</v>
      </c>
      <c r="F15" s="17" t="s">
        <v>183</v>
      </c>
      <c r="G15" s="17" t="s">
        <v>183</v>
      </c>
      <c r="H15" s="17" t="s">
        <v>183</v>
      </c>
      <c r="I15" s="17" t="s">
        <v>183</v>
      </c>
      <c r="J15" s="17" t="s">
        <v>183</v>
      </c>
      <c r="K15" s="17" t="s">
        <v>183</v>
      </c>
      <c r="L15" s="17" t="s">
        <v>183</v>
      </c>
      <c r="M15" s="17" t="s">
        <v>183</v>
      </c>
      <c r="N15" s="17" t="s">
        <v>183</v>
      </c>
      <c r="O15" s="17" t="s">
        <v>183</v>
      </c>
      <c r="P15" s="17" t="s">
        <v>183</v>
      </c>
      <c r="Q15" s="17" t="s">
        <v>183</v>
      </c>
      <c r="R15" s="17" t="s">
        <v>183</v>
      </c>
      <c r="S15" s="17" t="s">
        <v>39</v>
      </c>
      <c r="T15">
        <v>-607050</v>
      </c>
      <c r="U15">
        <v>0</v>
      </c>
      <c r="V15">
        <v>0</v>
      </c>
      <c r="W15">
        <v>-172108</v>
      </c>
      <c r="X15">
        <v>-216054</v>
      </c>
      <c r="Y15">
        <v>-7380</v>
      </c>
      <c r="Z15">
        <v>0</v>
      </c>
      <c r="AA15">
        <v>0</v>
      </c>
      <c r="AB15">
        <v>-14423</v>
      </c>
      <c r="AC15">
        <v>0</v>
      </c>
      <c r="AD15">
        <v>0</v>
      </c>
      <c r="AE15">
        <v>-859</v>
      </c>
      <c r="AF15">
        <v>-1065278</v>
      </c>
      <c r="AG15">
        <v>0</v>
      </c>
      <c r="AH15">
        <v>48584</v>
      </c>
      <c r="AI15">
        <v>23399</v>
      </c>
      <c r="AJ15">
        <v>-1563236</v>
      </c>
      <c r="AK15">
        <v>64</v>
      </c>
      <c r="AL15">
        <v>0</v>
      </c>
      <c r="AM15">
        <v>0</v>
      </c>
      <c r="AN15">
        <v>0</v>
      </c>
      <c r="AO15">
        <v>-169901</v>
      </c>
      <c r="AP15">
        <v>-62339</v>
      </c>
      <c r="AQ15">
        <v>657676</v>
      </c>
      <c r="AR15">
        <v>426272</v>
      </c>
      <c r="AS15">
        <v>6686</v>
      </c>
      <c r="AT15">
        <v>0</v>
      </c>
      <c r="AU15">
        <v>0</v>
      </c>
      <c r="AV15">
        <v>0</v>
      </c>
      <c r="AW15">
        <v>0</v>
      </c>
      <c r="AX15">
        <v>0</v>
      </c>
      <c r="AY15" t="s">
        <v>183</v>
      </c>
      <c r="AZ15">
        <v>453</v>
      </c>
      <c r="BA15">
        <v>-807</v>
      </c>
      <c r="BB15">
        <v>-354</v>
      </c>
      <c r="BC15" s="42"/>
      <c r="BD15" s="42"/>
    </row>
    <row r="16" spans="1:56" ht="14.5">
      <c r="A16" s="11" t="s">
        <v>195</v>
      </c>
      <c r="B16" s="11" t="s">
        <v>182</v>
      </c>
      <c r="C16" s="17" t="s">
        <v>183</v>
      </c>
      <c r="D16" s="17" t="s">
        <v>183</v>
      </c>
      <c r="E16" s="17" t="s">
        <v>183</v>
      </c>
      <c r="F16" s="17" t="s">
        <v>183</v>
      </c>
      <c r="G16" s="17" t="s">
        <v>183</v>
      </c>
      <c r="H16" s="17" t="s">
        <v>183</v>
      </c>
      <c r="I16" s="17" t="s">
        <v>183</v>
      </c>
      <c r="J16" s="17" t="s">
        <v>183</v>
      </c>
      <c r="K16" s="17" t="s">
        <v>183</v>
      </c>
      <c r="L16" s="17" t="s">
        <v>183</v>
      </c>
      <c r="M16" s="17" t="s">
        <v>183</v>
      </c>
      <c r="N16" s="17" t="s">
        <v>183</v>
      </c>
      <c r="O16" s="17" t="s">
        <v>183</v>
      </c>
      <c r="P16" s="17" t="s">
        <v>183</v>
      </c>
      <c r="Q16" s="17" t="s">
        <v>183</v>
      </c>
      <c r="R16" s="17" t="s">
        <v>39</v>
      </c>
      <c r="S16" s="17" t="s">
        <v>39</v>
      </c>
      <c r="T16">
        <v>-1135462</v>
      </c>
      <c r="U16">
        <v>0</v>
      </c>
      <c r="V16">
        <v>0</v>
      </c>
      <c r="W16">
        <v>-358472</v>
      </c>
      <c r="X16">
        <v>-277355.63</v>
      </c>
      <c r="Y16">
        <v>0</v>
      </c>
      <c r="Z16">
        <v>0</v>
      </c>
      <c r="AA16">
        <v>-15595</v>
      </c>
      <c r="AB16">
        <v>-10517</v>
      </c>
      <c r="AC16">
        <v>-4952</v>
      </c>
      <c r="AD16">
        <v>-41461</v>
      </c>
      <c r="AE16">
        <v>-216129</v>
      </c>
      <c r="AF16">
        <v>-15116</v>
      </c>
      <c r="AG16">
        <v>-270000</v>
      </c>
      <c r="AH16">
        <v>43902</v>
      </c>
      <c r="AI16">
        <v>289084</v>
      </c>
      <c r="AJ16">
        <v>-2325771</v>
      </c>
      <c r="AK16">
        <v>0</v>
      </c>
      <c r="AL16">
        <v>0</v>
      </c>
      <c r="AM16">
        <v>0</v>
      </c>
      <c r="AN16">
        <v>0</v>
      </c>
      <c r="AO16">
        <v>-251103</v>
      </c>
      <c r="AP16">
        <v>-69172</v>
      </c>
      <c r="AQ16">
        <v>1691225</v>
      </c>
      <c r="AR16">
        <v>0</v>
      </c>
      <c r="AS16">
        <v>19993</v>
      </c>
      <c r="AT16">
        <v>0</v>
      </c>
      <c r="AU16">
        <v>0</v>
      </c>
      <c r="AV16">
        <v>0</v>
      </c>
      <c r="AW16">
        <v>0</v>
      </c>
      <c r="AX16">
        <v>0</v>
      </c>
      <c r="AY16" t="s">
        <v>183</v>
      </c>
      <c r="AZ16">
        <v>779</v>
      </c>
      <c r="BA16">
        <v>-348</v>
      </c>
      <c r="BB16">
        <v>431</v>
      </c>
      <c r="BC16" s="42"/>
      <c r="BD16" s="42"/>
    </row>
    <row r="17" spans="1:56" ht="14.5">
      <c r="A17" s="11" t="s">
        <v>196</v>
      </c>
      <c r="B17" s="11" t="s">
        <v>182</v>
      </c>
      <c r="C17" s="17" t="s">
        <v>183</v>
      </c>
      <c r="D17" s="17" t="s">
        <v>183</v>
      </c>
      <c r="E17" s="17" t="s">
        <v>183</v>
      </c>
      <c r="F17" s="17" t="s">
        <v>183</v>
      </c>
      <c r="G17" s="17" t="s">
        <v>183</v>
      </c>
      <c r="H17" s="17" t="s">
        <v>183</v>
      </c>
      <c r="I17" s="17" t="s">
        <v>183</v>
      </c>
      <c r="J17" s="17" t="s">
        <v>183</v>
      </c>
      <c r="K17" s="17" t="s">
        <v>183</v>
      </c>
      <c r="L17" s="17" t="s">
        <v>183</v>
      </c>
      <c r="M17" s="17" t="s">
        <v>183</v>
      </c>
      <c r="N17" s="17" t="s">
        <v>183</v>
      </c>
      <c r="O17" s="17" t="s">
        <v>183</v>
      </c>
      <c r="P17" s="17" t="s">
        <v>183</v>
      </c>
      <c r="Q17" s="17" t="s">
        <v>183</v>
      </c>
      <c r="R17" s="17" t="s">
        <v>183</v>
      </c>
      <c r="S17" s="17" t="s">
        <v>39</v>
      </c>
      <c r="T17">
        <v>-388842</v>
      </c>
      <c r="U17">
        <v>0</v>
      </c>
      <c r="V17">
        <v>0</v>
      </c>
      <c r="W17">
        <v>-156979</v>
      </c>
      <c r="X17">
        <v>-131822.39999999999</v>
      </c>
      <c r="Y17">
        <v>-3909</v>
      </c>
      <c r="Z17">
        <v>0</v>
      </c>
      <c r="AA17">
        <v>-2208</v>
      </c>
      <c r="AB17">
        <v>-3883</v>
      </c>
      <c r="AC17">
        <v>0</v>
      </c>
      <c r="AD17">
        <v>-18493</v>
      </c>
      <c r="AE17">
        <v>-14361</v>
      </c>
      <c r="AF17">
        <v>-978459</v>
      </c>
      <c r="AG17">
        <v>-45998</v>
      </c>
      <c r="AH17">
        <v>13396</v>
      </c>
      <c r="AI17">
        <v>13431</v>
      </c>
      <c r="AJ17">
        <v>-600744</v>
      </c>
      <c r="AK17">
        <v>0</v>
      </c>
      <c r="AL17">
        <v>0</v>
      </c>
      <c r="AM17">
        <v>0</v>
      </c>
      <c r="AN17">
        <v>0</v>
      </c>
      <c r="AO17">
        <v>-61309</v>
      </c>
      <c r="AP17">
        <v>-33640</v>
      </c>
      <c r="AQ17">
        <v>805148</v>
      </c>
      <c r="AR17">
        <v>365235</v>
      </c>
      <c r="AS17">
        <v>15278</v>
      </c>
      <c r="AT17">
        <v>0</v>
      </c>
      <c r="AU17">
        <v>0</v>
      </c>
      <c r="AV17">
        <v>0</v>
      </c>
      <c r="AW17">
        <v>2155</v>
      </c>
      <c r="AX17">
        <v>0</v>
      </c>
      <c r="AY17" t="s">
        <v>183</v>
      </c>
      <c r="AZ17">
        <v>2944</v>
      </c>
      <c r="BA17">
        <v>-3225</v>
      </c>
      <c r="BB17">
        <v>-281</v>
      </c>
      <c r="BC17" s="42"/>
      <c r="BD17" s="42"/>
    </row>
    <row r="18" spans="1:56" ht="14.5">
      <c r="A18" s="11" t="s">
        <v>197</v>
      </c>
      <c r="B18" s="11" t="s">
        <v>182</v>
      </c>
      <c r="C18" s="17" t="s">
        <v>183</v>
      </c>
      <c r="D18" s="17" t="s">
        <v>183</v>
      </c>
      <c r="E18" s="17" t="s">
        <v>183</v>
      </c>
      <c r="F18" s="17" t="s">
        <v>183</v>
      </c>
      <c r="G18" s="17" t="s">
        <v>183</v>
      </c>
      <c r="H18" s="17" t="s">
        <v>183</v>
      </c>
      <c r="I18" s="17" t="s">
        <v>183</v>
      </c>
      <c r="J18" s="17" t="s">
        <v>183</v>
      </c>
      <c r="K18" s="17" t="s">
        <v>183</v>
      </c>
      <c r="L18" s="17" t="s">
        <v>183</v>
      </c>
      <c r="M18" s="17" t="s">
        <v>183</v>
      </c>
      <c r="N18" s="17" t="s">
        <v>183</v>
      </c>
      <c r="O18" s="17" t="s">
        <v>183</v>
      </c>
      <c r="P18" s="17" t="s">
        <v>183</v>
      </c>
      <c r="Q18" s="17" t="s">
        <v>39</v>
      </c>
      <c r="R18" s="17" t="s">
        <v>39</v>
      </c>
      <c r="S18" s="17" t="s">
        <v>39</v>
      </c>
      <c r="T18">
        <v>-175324</v>
      </c>
      <c r="U18">
        <v>0</v>
      </c>
      <c r="V18">
        <v>0</v>
      </c>
      <c r="W18">
        <v>-21333</v>
      </c>
      <c r="X18">
        <v>-27427.98</v>
      </c>
      <c r="Y18">
        <v>0</v>
      </c>
      <c r="Z18">
        <v>0</v>
      </c>
      <c r="AA18">
        <v>-3062</v>
      </c>
      <c r="AB18">
        <v>-4816</v>
      </c>
      <c r="AC18">
        <v>0</v>
      </c>
      <c r="AD18">
        <v>315</v>
      </c>
      <c r="AE18">
        <v>-2490</v>
      </c>
      <c r="AF18">
        <v>-73086</v>
      </c>
      <c r="AG18">
        <v>-14626</v>
      </c>
      <c r="AH18">
        <v>3837</v>
      </c>
      <c r="AI18">
        <v>5086</v>
      </c>
      <c r="AJ18">
        <v>-243248</v>
      </c>
      <c r="AK18">
        <v>0</v>
      </c>
      <c r="AL18">
        <v>0</v>
      </c>
      <c r="AM18">
        <v>0</v>
      </c>
      <c r="AN18">
        <v>0</v>
      </c>
      <c r="AO18">
        <v>-17445</v>
      </c>
      <c r="AP18">
        <v>-10693</v>
      </c>
      <c r="AQ18">
        <v>229280</v>
      </c>
      <c r="AR18">
        <v>0</v>
      </c>
      <c r="AS18">
        <v>0</v>
      </c>
      <c r="AT18">
        <v>0</v>
      </c>
      <c r="AU18">
        <v>0</v>
      </c>
      <c r="AV18">
        <v>0</v>
      </c>
      <c r="AW18">
        <v>0</v>
      </c>
      <c r="AX18">
        <v>0</v>
      </c>
      <c r="AY18" t="s">
        <v>183</v>
      </c>
      <c r="AZ18">
        <v>110</v>
      </c>
      <c r="BA18">
        <v>-124</v>
      </c>
      <c r="BB18">
        <v>-14</v>
      </c>
      <c r="BC18" s="42"/>
      <c r="BD18" s="42"/>
    </row>
    <row r="19" spans="1:56" s="7" customFormat="1" ht="14.5">
      <c r="A19" s="7" t="s">
        <v>198</v>
      </c>
      <c r="B19" s="7" t="s">
        <v>182</v>
      </c>
      <c r="C19" s="17" t="s">
        <v>183</v>
      </c>
      <c r="D19" s="17" t="s">
        <v>183</v>
      </c>
      <c r="E19" s="17" t="s">
        <v>183</v>
      </c>
      <c r="F19" s="17" t="s">
        <v>183</v>
      </c>
      <c r="G19" s="17" t="s">
        <v>183</v>
      </c>
      <c r="H19" s="17" t="s">
        <v>183</v>
      </c>
      <c r="I19" s="17" t="s">
        <v>183</v>
      </c>
      <c r="J19" s="17" t="s">
        <v>183</v>
      </c>
      <c r="K19" s="17" t="s">
        <v>183</v>
      </c>
      <c r="L19" s="17" t="s">
        <v>183</v>
      </c>
      <c r="M19" s="17" t="s">
        <v>183</v>
      </c>
      <c r="N19" s="17" t="s">
        <v>183</v>
      </c>
      <c r="O19" s="17" t="s">
        <v>183</v>
      </c>
      <c r="P19" s="17" t="s">
        <v>183</v>
      </c>
      <c r="Q19" s="17" t="s">
        <v>39</v>
      </c>
      <c r="R19" s="17" t="s">
        <v>183</v>
      </c>
      <c r="S19" s="17" t="s">
        <v>39</v>
      </c>
      <c r="T19">
        <v>-163578</v>
      </c>
      <c r="U19">
        <v>0</v>
      </c>
      <c r="V19">
        <v>0</v>
      </c>
      <c r="W19">
        <v>-35215</v>
      </c>
      <c r="X19">
        <v>-34963.35</v>
      </c>
      <c r="Y19">
        <v>-32143</v>
      </c>
      <c r="Z19">
        <v>0</v>
      </c>
      <c r="AA19">
        <v>-4138</v>
      </c>
      <c r="AB19">
        <v>0</v>
      </c>
      <c r="AC19">
        <v>0</v>
      </c>
      <c r="AD19">
        <v>-20107</v>
      </c>
      <c r="AE19">
        <v>0</v>
      </c>
      <c r="AF19">
        <v>-435891</v>
      </c>
      <c r="AG19">
        <v>7800</v>
      </c>
      <c r="AH19">
        <v>1491</v>
      </c>
      <c r="AI19">
        <v>8602</v>
      </c>
      <c r="AJ19">
        <v>-325527</v>
      </c>
      <c r="AK19">
        <v>-5408</v>
      </c>
      <c r="AL19">
        <v>0</v>
      </c>
      <c r="AM19">
        <v>0</v>
      </c>
      <c r="AN19">
        <v>0</v>
      </c>
      <c r="AO19">
        <v>-18247</v>
      </c>
      <c r="AP19">
        <v>-9847</v>
      </c>
      <c r="AQ19">
        <v>128284</v>
      </c>
      <c r="AR19">
        <v>211198</v>
      </c>
      <c r="AS19">
        <v>0</v>
      </c>
      <c r="AT19">
        <v>0</v>
      </c>
      <c r="AU19">
        <v>0</v>
      </c>
      <c r="AV19">
        <v>0</v>
      </c>
      <c r="AW19">
        <v>0</v>
      </c>
      <c r="AX19">
        <v>0</v>
      </c>
      <c r="AY19" t="s">
        <v>183</v>
      </c>
      <c r="AZ19">
        <v>0</v>
      </c>
      <c r="BA19">
        <v>0</v>
      </c>
      <c r="BB19">
        <v>0</v>
      </c>
      <c r="BC19" s="42"/>
      <c r="BD19" s="42"/>
    </row>
    <row r="20" spans="1:56" s="7" customFormat="1" ht="14.5">
      <c r="A20" s="7" t="s">
        <v>199</v>
      </c>
      <c r="B20" s="7" t="s">
        <v>182</v>
      </c>
      <c r="C20" s="17" t="s">
        <v>183</v>
      </c>
      <c r="D20" s="17" t="s">
        <v>183</v>
      </c>
      <c r="E20" s="17" t="s">
        <v>183</v>
      </c>
      <c r="F20" s="17" t="s">
        <v>183</v>
      </c>
      <c r="G20" s="17" t="s">
        <v>183</v>
      </c>
      <c r="H20" s="17" t="s">
        <v>183</v>
      </c>
      <c r="I20" s="17" t="s">
        <v>183</v>
      </c>
      <c r="J20" s="17" t="s">
        <v>183</v>
      </c>
      <c r="K20" s="17" t="s">
        <v>183</v>
      </c>
      <c r="L20" s="17" t="s">
        <v>183</v>
      </c>
      <c r="M20" s="17" t="s">
        <v>183</v>
      </c>
      <c r="N20" s="17" t="s">
        <v>183</v>
      </c>
      <c r="O20" s="17" t="s">
        <v>183</v>
      </c>
      <c r="P20" s="17" t="s">
        <v>183</v>
      </c>
      <c r="Q20" s="17" t="s">
        <v>39</v>
      </c>
      <c r="R20" s="17" t="s">
        <v>183</v>
      </c>
      <c r="S20" s="17" t="s">
        <v>39</v>
      </c>
      <c r="T20">
        <v>-147037</v>
      </c>
      <c r="U20">
        <v>0</v>
      </c>
      <c r="V20">
        <v>0</v>
      </c>
      <c r="W20">
        <v>-55314</v>
      </c>
      <c r="X20">
        <v>-45698.49</v>
      </c>
      <c r="Y20">
        <v>-2418</v>
      </c>
      <c r="Z20">
        <v>0</v>
      </c>
      <c r="AA20">
        <v>-2798</v>
      </c>
      <c r="AB20">
        <v>-1442</v>
      </c>
      <c r="AC20">
        <v>0</v>
      </c>
      <c r="AD20">
        <v>-5347</v>
      </c>
      <c r="AE20">
        <v>-2145</v>
      </c>
      <c r="AF20">
        <v>-414985</v>
      </c>
      <c r="AG20">
        <v>2773</v>
      </c>
      <c r="AH20">
        <v>5405</v>
      </c>
      <c r="AI20">
        <v>8462</v>
      </c>
      <c r="AJ20">
        <v>-452576</v>
      </c>
      <c r="AK20">
        <v>0</v>
      </c>
      <c r="AL20">
        <v>0</v>
      </c>
      <c r="AM20">
        <v>0</v>
      </c>
      <c r="AN20">
        <v>0</v>
      </c>
      <c r="AO20">
        <v>-45698</v>
      </c>
      <c r="AP20">
        <v>-10961</v>
      </c>
      <c r="AQ20">
        <v>221047</v>
      </c>
      <c r="AR20">
        <v>90354</v>
      </c>
      <c r="AS20">
        <v>0</v>
      </c>
      <c r="AT20">
        <v>0</v>
      </c>
      <c r="AU20">
        <v>0</v>
      </c>
      <c r="AV20">
        <v>0</v>
      </c>
      <c r="AW20">
        <v>1418</v>
      </c>
      <c r="AX20">
        <v>0</v>
      </c>
      <c r="AY20" t="s">
        <v>183</v>
      </c>
      <c r="AZ20">
        <v>808</v>
      </c>
      <c r="BA20">
        <v>-7</v>
      </c>
      <c r="BB20">
        <v>801</v>
      </c>
      <c r="BC20" s="42"/>
      <c r="BD20" s="42"/>
    </row>
    <row r="21" spans="1:56" s="7" customFormat="1" ht="14.5">
      <c r="A21" s="7" t="s">
        <v>637</v>
      </c>
      <c r="B21" s="7" t="s">
        <v>182</v>
      </c>
      <c r="C21" s="17" t="s">
        <v>183</v>
      </c>
      <c r="D21" s="17" t="s">
        <v>183</v>
      </c>
      <c r="E21" s="17" t="s">
        <v>183</v>
      </c>
      <c r="F21" s="17" t="s">
        <v>183</v>
      </c>
      <c r="G21" s="17" t="s">
        <v>183</v>
      </c>
      <c r="H21" s="17" t="s">
        <v>183</v>
      </c>
      <c r="I21" s="17" t="s">
        <v>183</v>
      </c>
      <c r="J21" s="17" t="s">
        <v>183</v>
      </c>
      <c r="K21" s="17" t="s">
        <v>183</v>
      </c>
      <c r="L21" s="17" t="s">
        <v>183</v>
      </c>
      <c r="M21" s="17" t="s">
        <v>183</v>
      </c>
      <c r="N21" s="17" t="s">
        <v>183</v>
      </c>
      <c r="O21" s="17" t="s">
        <v>183</v>
      </c>
      <c r="P21" s="17" t="s">
        <v>183</v>
      </c>
      <c r="Q21" s="17" t="s">
        <v>39</v>
      </c>
      <c r="R21" s="17" t="s">
        <v>39</v>
      </c>
      <c r="S21" s="17" t="s">
        <v>39</v>
      </c>
      <c r="T21">
        <v>-99168</v>
      </c>
      <c r="U21">
        <v>0</v>
      </c>
      <c r="V21">
        <v>0</v>
      </c>
      <c r="W21">
        <v>-9106</v>
      </c>
      <c r="X21">
        <v>-29955.73</v>
      </c>
      <c r="Y21">
        <v>0</v>
      </c>
      <c r="Z21">
        <v>0</v>
      </c>
      <c r="AA21">
        <v>0</v>
      </c>
      <c r="AB21">
        <v>0</v>
      </c>
      <c r="AC21">
        <v>0</v>
      </c>
      <c r="AD21">
        <v>-1145</v>
      </c>
      <c r="AE21">
        <v>-11376</v>
      </c>
      <c r="AF21">
        <v>-162332</v>
      </c>
      <c r="AG21">
        <v>-8145</v>
      </c>
      <c r="AH21">
        <v>563</v>
      </c>
      <c r="AI21">
        <v>1629</v>
      </c>
      <c r="AJ21">
        <v>-77410</v>
      </c>
      <c r="AK21">
        <v>0</v>
      </c>
      <c r="AL21">
        <v>0</v>
      </c>
      <c r="AM21">
        <v>0</v>
      </c>
      <c r="AN21">
        <v>0</v>
      </c>
      <c r="AO21">
        <v>-25620</v>
      </c>
      <c r="AP21">
        <v>-9066</v>
      </c>
      <c r="AQ21">
        <v>138600</v>
      </c>
      <c r="AR21">
        <v>0</v>
      </c>
      <c r="AS21">
        <v>0</v>
      </c>
      <c r="AT21">
        <v>0</v>
      </c>
      <c r="AU21">
        <v>0</v>
      </c>
      <c r="AV21">
        <v>0</v>
      </c>
      <c r="AW21">
        <v>0</v>
      </c>
      <c r="AX21">
        <v>0</v>
      </c>
      <c r="AY21" t="s">
        <v>183</v>
      </c>
      <c r="AZ21">
        <v>0</v>
      </c>
      <c r="BA21">
        <v>0</v>
      </c>
      <c r="BB21">
        <v>0</v>
      </c>
      <c r="BC21" s="42"/>
      <c r="BD21" s="42"/>
    </row>
    <row r="22" spans="1:56" ht="14.5">
      <c r="A22" s="11" t="s">
        <v>200</v>
      </c>
      <c r="B22" s="11" t="s">
        <v>182</v>
      </c>
      <c r="C22" s="17" t="s">
        <v>183</v>
      </c>
      <c r="D22" s="17" t="s">
        <v>183</v>
      </c>
      <c r="E22" s="17" t="s">
        <v>183</v>
      </c>
      <c r="F22" s="17" t="s">
        <v>183</v>
      </c>
      <c r="G22" s="17" t="s">
        <v>183</v>
      </c>
      <c r="H22" s="17" t="s">
        <v>183</v>
      </c>
      <c r="I22" s="17" t="s">
        <v>183</v>
      </c>
      <c r="J22" s="17" t="s">
        <v>183</v>
      </c>
      <c r="K22" s="17" t="s">
        <v>183</v>
      </c>
      <c r="L22" s="17" t="s">
        <v>183</v>
      </c>
      <c r="M22" s="17" t="s">
        <v>183</v>
      </c>
      <c r="N22" s="17" t="s">
        <v>183</v>
      </c>
      <c r="O22" s="17" t="s">
        <v>183</v>
      </c>
      <c r="P22" s="17" t="s">
        <v>183</v>
      </c>
      <c r="Q22" s="17" t="s">
        <v>39</v>
      </c>
      <c r="R22" s="17" t="s">
        <v>183</v>
      </c>
      <c r="S22" s="17" t="s">
        <v>39</v>
      </c>
      <c r="T22">
        <v>-286287</v>
      </c>
      <c r="U22">
        <v>0</v>
      </c>
      <c r="V22">
        <v>0</v>
      </c>
      <c r="W22">
        <v>-43955</v>
      </c>
      <c r="X22">
        <v>-110115.39</v>
      </c>
      <c r="Y22">
        <v>-13685</v>
      </c>
      <c r="Z22">
        <v>0</v>
      </c>
      <c r="AA22">
        <v>0</v>
      </c>
      <c r="AB22">
        <v>-2998</v>
      </c>
      <c r="AC22">
        <v>0</v>
      </c>
      <c r="AD22">
        <v>-8882</v>
      </c>
      <c r="AE22">
        <v>0</v>
      </c>
      <c r="AF22">
        <v>-521116</v>
      </c>
      <c r="AG22">
        <v>-29324</v>
      </c>
      <c r="AH22">
        <v>5205</v>
      </c>
      <c r="AI22">
        <v>11487</v>
      </c>
      <c r="AJ22">
        <v>-227562</v>
      </c>
      <c r="AK22">
        <v>0</v>
      </c>
      <c r="AL22">
        <v>0</v>
      </c>
      <c r="AM22">
        <v>0</v>
      </c>
      <c r="AN22">
        <v>0</v>
      </c>
      <c r="AO22">
        <v>-100023</v>
      </c>
      <c r="AP22">
        <v>-38558</v>
      </c>
      <c r="AQ22">
        <v>195498</v>
      </c>
      <c r="AR22">
        <v>164255</v>
      </c>
      <c r="AS22">
        <v>0</v>
      </c>
      <c r="AT22">
        <v>0</v>
      </c>
      <c r="AU22">
        <v>0</v>
      </c>
      <c r="AV22">
        <v>0</v>
      </c>
      <c r="AW22">
        <v>0</v>
      </c>
      <c r="AX22">
        <v>0</v>
      </c>
      <c r="AY22" t="s">
        <v>183</v>
      </c>
      <c r="AZ22">
        <v>131</v>
      </c>
      <c r="BA22">
        <v>-170</v>
      </c>
      <c r="BB22">
        <v>-39</v>
      </c>
      <c r="BC22" s="42"/>
      <c r="BD22" s="42"/>
    </row>
    <row r="23" spans="1:56" ht="14.5">
      <c r="A23" s="11" t="s">
        <v>201</v>
      </c>
      <c r="B23" s="11" t="s">
        <v>182</v>
      </c>
      <c r="C23" s="17" t="s">
        <v>183</v>
      </c>
      <c r="D23" s="17" t="s">
        <v>183</v>
      </c>
      <c r="E23" s="17" t="s">
        <v>183</v>
      </c>
      <c r="F23" s="17" t="s">
        <v>183</v>
      </c>
      <c r="G23" s="17" t="s">
        <v>183</v>
      </c>
      <c r="H23" s="17" t="s">
        <v>183</v>
      </c>
      <c r="I23" s="17" t="s">
        <v>183</v>
      </c>
      <c r="J23" s="17" t="s">
        <v>183</v>
      </c>
      <c r="K23" s="17" t="s">
        <v>183</v>
      </c>
      <c r="L23" s="17" t="s">
        <v>183</v>
      </c>
      <c r="M23" s="17" t="s">
        <v>183</v>
      </c>
      <c r="N23" s="17" t="s">
        <v>183</v>
      </c>
      <c r="O23" s="17" t="s">
        <v>183</v>
      </c>
      <c r="P23" s="17" t="s">
        <v>183</v>
      </c>
      <c r="Q23" s="17" t="s">
        <v>39</v>
      </c>
      <c r="R23" s="17" t="s">
        <v>183</v>
      </c>
      <c r="S23" s="17" t="s">
        <v>39</v>
      </c>
      <c r="T23">
        <v>-619609</v>
      </c>
      <c r="U23">
        <v>0</v>
      </c>
      <c r="V23">
        <v>0</v>
      </c>
      <c r="W23">
        <v>-121640</v>
      </c>
      <c r="X23">
        <v>-249871.78</v>
      </c>
      <c r="Y23">
        <v>-26318</v>
      </c>
      <c r="Z23">
        <v>0</v>
      </c>
      <c r="AA23">
        <v>-17109</v>
      </c>
      <c r="AB23">
        <v>-13000</v>
      </c>
      <c r="AC23">
        <v>0</v>
      </c>
      <c r="AD23">
        <v>-2608</v>
      </c>
      <c r="AE23">
        <v>-16466</v>
      </c>
      <c r="AF23">
        <v>-1275342</v>
      </c>
      <c r="AG23">
        <v>66326</v>
      </c>
      <c r="AH23">
        <v>32211</v>
      </c>
      <c r="AI23">
        <v>23803</v>
      </c>
      <c r="AJ23">
        <v>-603687</v>
      </c>
      <c r="AK23">
        <v>0</v>
      </c>
      <c r="AL23">
        <v>0</v>
      </c>
      <c r="AM23">
        <v>0</v>
      </c>
      <c r="AN23">
        <v>0</v>
      </c>
      <c r="AO23">
        <v>-210470</v>
      </c>
      <c r="AP23">
        <v>-52890</v>
      </c>
      <c r="AQ23">
        <v>614421</v>
      </c>
      <c r="AR23">
        <v>438252</v>
      </c>
      <c r="AS23">
        <v>0</v>
      </c>
      <c r="AT23">
        <v>0</v>
      </c>
      <c r="AU23">
        <v>0</v>
      </c>
      <c r="AV23">
        <v>0</v>
      </c>
      <c r="AW23">
        <v>0</v>
      </c>
      <c r="AX23">
        <v>0</v>
      </c>
      <c r="AY23" t="s">
        <v>183</v>
      </c>
      <c r="AZ23">
        <v>0</v>
      </c>
      <c r="BA23">
        <v>0</v>
      </c>
      <c r="BB23">
        <v>0</v>
      </c>
      <c r="BC23" s="42"/>
      <c r="BD23" s="42"/>
    </row>
    <row r="24" spans="1:56" ht="14.5">
      <c r="A24" s="11" t="s">
        <v>202</v>
      </c>
      <c r="B24" s="11" t="s">
        <v>182</v>
      </c>
      <c r="C24" s="17" t="s">
        <v>183</v>
      </c>
      <c r="D24" s="17" t="s">
        <v>183</v>
      </c>
      <c r="E24" s="17" t="s">
        <v>183</v>
      </c>
      <c r="F24" s="17" t="s">
        <v>183</v>
      </c>
      <c r="G24" s="17" t="s">
        <v>183</v>
      </c>
      <c r="H24" s="17" t="s">
        <v>183</v>
      </c>
      <c r="I24" s="17" t="s">
        <v>183</v>
      </c>
      <c r="J24" s="17" t="s">
        <v>183</v>
      </c>
      <c r="K24" s="17" t="s">
        <v>183</v>
      </c>
      <c r="L24" s="17" t="s">
        <v>183</v>
      </c>
      <c r="M24" s="17" t="s">
        <v>183</v>
      </c>
      <c r="N24" s="17" t="s">
        <v>183</v>
      </c>
      <c r="O24" s="17" t="s">
        <v>183</v>
      </c>
      <c r="P24" s="17" t="s">
        <v>183</v>
      </c>
      <c r="Q24" s="17" t="s">
        <v>183</v>
      </c>
      <c r="R24" s="17" t="s">
        <v>183</v>
      </c>
      <c r="S24" s="17" t="s">
        <v>183</v>
      </c>
      <c r="T24">
        <v>-65147</v>
      </c>
      <c r="U24">
        <v>0</v>
      </c>
      <c r="V24">
        <v>0</v>
      </c>
      <c r="W24">
        <v>-11473</v>
      </c>
      <c r="X24">
        <v>-28490.67</v>
      </c>
      <c r="Y24">
        <v>-503</v>
      </c>
      <c r="Z24">
        <v>-211678</v>
      </c>
      <c r="AA24">
        <v>-6804</v>
      </c>
      <c r="AB24">
        <v>0</v>
      </c>
      <c r="AC24">
        <v>0</v>
      </c>
      <c r="AD24">
        <v>-3265</v>
      </c>
      <c r="AE24">
        <v>-20</v>
      </c>
      <c r="AF24">
        <v>-259073</v>
      </c>
      <c r="AG24">
        <v>-131501</v>
      </c>
      <c r="AH24">
        <v>24</v>
      </c>
      <c r="AI24">
        <v>3398</v>
      </c>
      <c r="AJ24">
        <v>-172076</v>
      </c>
      <c r="AK24">
        <v>-2322</v>
      </c>
      <c r="AL24">
        <v>0</v>
      </c>
      <c r="AM24">
        <v>0</v>
      </c>
      <c r="AN24">
        <v>0</v>
      </c>
      <c r="AO24">
        <v>-16852</v>
      </c>
      <c r="AP24">
        <v>-6153</v>
      </c>
      <c r="AQ24">
        <v>37020</v>
      </c>
      <c r="AR24">
        <v>8990</v>
      </c>
      <c r="AS24">
        <v>0</v>
      </c>
      <c r="AT24">
        <v>0</v>
      </c>
      <c r="AU24">
        <v>0</v>
      </c>
      <c r="AV24">
        <v>0</v>
      </c>
      <c r="AW24">
        <v>0</v>
      </c>
      <c r="AX24">
        <v>0</v>
      </c>
      <c r="AY24" t="s">
        <v>183</v>
      </c>
      <c r="AZ24">
        <v>32</v>
      </c>
      <c r="BA24">
        <v>-39</v>
      </c>
      <c r="BB24">
        <v>-7</v>
      </c>
      <c r="BC24" s="42"/>
      <c r="BD24" s="42"/>
    </row>
    <row r="25" spans="1:56" ht="14.5">
      <c r="A25" s="11" t="s">
        <v>203</v>
      </c>
      <c r="B25" s="11" t="s">
        <v>182</v>
      </c>
      <c r="C25" s="17" t="s">
        <v>183</v>
      </c>
      <c r="D25" s="17" t="s">
        <v>183</v>
      </c>
      <c r="E25" s="17" t="s">
        <v>183</v>
      </c>
      <c r="F25" s="17" t="s">
        <v>183</v>
      </c>
      <c r="G25" s="17" t="s">
        <v>183</v>
      </c>
      <c r="H25" s="17" t="s">
        <v>183</v>
      </c>
      <c r="I25" s="17" t="s">
        <v>183</v>
      </c>
      <c r="J25" s="17" t="s">
        <v>183</v>
      </c>
      <c r="K25" s="17" t="s">
        <v>183</v>
      </c>
      <c r="L25" s="17" t="s">
        <v>183</v>
      </c>
      <c r="M25" s="17" t="s">
        <v>183</v>
      </c>
      <c r="N25" s="17" t="s">
        <v>183</v>
      </c>
      <c r="O25" s="17" t="s">
        <v>183</v>
      </c>
      <c r="P25" s="17" t="s">
        <v>183</v>
      </c>
      <c r="Q25" s="17" t="s">
        <v>39</v>
      </c>
      <c r="R25" s="17" t="s">
        <v>183</v>
      </c>
      <c r="S25" s="17" t="s">
        <v>39</v>
      </c>
      <c r="T25">
        <v>-254981</v>
      </c>
      <c r="U25">
        <v>0</v>
      </c>
      <c r="V25">
        <v>0</v>
      </c>
      <c r="W25">
        <v>-60754</v>
      </c>
      <c r="X25">
        <v>-69722.64</v>
      </c>
      <c r="Y25">
        <v>-2647</v>
      </c>
      <c r="Z25">
        <v>0</v>
      </c>
      <c r="AA25">
        <v>0</v>
      </c>
      <c r="AB25">
        <v>-1306</v>
      </c>
      <c r="AC25">
        <v>0</v>
      </c>
      <c r="AD25">
        <v>-28588</v>
      </c>
      <c r="AE25">
        <v>-87</v>
      </c>
      <c r="AF25">
        <v>-400119</v>
      </c>
      <c r="AG25">
        <v>20917</v>
      </c>
      <c r="AH25">
        <v>17002</v>
      </c>
      <c r="AI25">
        <v>8524</v>
      </c>
      <c r="AJ25">
        <v>-411175</v>
      </c>
      <c r="AK25">
        <v>0</v>
      </c>
      <c r="AL25">
        <v>0</v>
      </c>
      <c r="AM25">
        <v>0</v>
      </c>
      <c r="AN25">
        <v>0</v>
      </c>
      <c r="AO25">
        <v>-47832</v>
      </c>
      <c r="AP25">
        <v>-22440</v>
      </c>
      <c r="AQ25">
        <v>421667</v>
      </c>
      <c r="AR25">
        <v>132626</v>
      </c>
      <c r="AS25">
        <v>0</v>
      </c>
      <c r="AT25">
        <v>0</v>
      </c>
      <c r="AU25">
        <v>0</v>
      </c>
      <c r="AV25">
        <v>0</v>
      </c>
      <c r="AW25">
        <v>2036</v>
      </c>
      <c r="AX25">
        <v>0</v>
      </c>
      <c r="AY25" t="s">
        <v>183</v>
      </c>
      <c r="AZ25">
        <v>204</v>
      </c>
      <c r="BA25">
        <v>-353</v>
      </c>
      <c r="BB25">
        <v>-149</v>
      </c>
      <c r="BC25" s="42"/>
      <c r="BD25" s="42"/>
    </row>
    <row r="26" spans="1:56" ht="14.5">
      <c r="A26" s="11" t="s">
        <v>204</v>
      </c>
      <c r="B26" s="11" t="s">
        <v>182</v>
      </c>
      <c r="C26" s="17" t="s">
        <v>183</v>
      </c>
      <c r="D26" s="17" t="s">
        <v>183</v>
      </c>
      <c r="E26" s="17" t="s">
        <v>183</v>
      </c>
      <c r="F26" s="17" t="s">
        <v>183</v>
      </c>
      <c r="G26" s="17" t="s">
        <v>183</v>
      </c>
      <c r="H26" s="17" t="s">
        <v>183</v>
      </c>
      <c r="I26" s="17" t="s">
        <v>183</v>
      </c>
      <c r="J26" s="17" t="s">
        <v>183</v>
      </c>
      <c r="K26" s="17" t="s">
        <v>183</v>
      </c>
      <c r="L26" s="17" t="s">
        <v>183</v>
      </c>
      <c r="M26" s="17" t="s">
        <v>183</v>
      </c>
      <c r="N26" s="17" t="s">
        <v>183</v>
      </c>
      <c r="O26" s="17" t="s">
        <v>183</v>
      </c>
      <c r="P26" s="17" t="s">
        <v>183</v>
      </c>
      <c r="Q26" s="17" t="s">
        <v>39</v>
      </c>
      <c r="R26" s="17" t="s">
        <v>183</v>
      </c>
      <c r="S26" s="17" t="s">
        <v>39</v>
      </c>
      <c r="T26">
        <v>-253488</v>
      </c>
      <c r="U26">
        <v>0</v>
      </c>
      <c r="V26">
        <v>0</v>
      </c>
      <c r="W26">
        <v>-131323</v>
      </c>
      <c r="X26">
        <v>-127390.78</v>
      </c>
      <c r="Y26">
        <v>-6497</v>
      </c>
      <c r="Z26">
        <v>0</v>
      </c>
      <c r="AA26">
        <v>-327</v>
      </c>
      <c r="AB26">
        <v>-2768</v>
      </c>
      <c r="AC26">
        <v>0</v>
      </c>
      <c r="AD26">
        <v>-99068</v>
      </c>
      <c r="AE26">
        <v>0</v>
      </c>
      <c r="AF26">
        <v>-631565</v>
      </c>
      <c r="AG26">
        <v>-175892</v>
      </c>
      <c r="AH26">
        <v>10941</v>
      </c>
      <c r="AI26">
        <v>7000</v>
      </c>
      <c r="AJ26">
        <v>-772123</v>
      </c>
      <c r="AK26">
        <v>-528</v>
      </c>
      <c r="AL26">
        <v>0</v>
      </c>
      <c r="AM26">
        <v>0</v>
      </c>
      <c r="AN26">
        <v>0</v>
      </c>
      <c r="AO26">
        <v>-117073</v>
      </c>
      <c r="AP26">
        <v>-18484</v>
      </c>
      <c r="AQ26">
        <v>233733</v>
      </c>
      <c r="AR26">
        <v>110696</v>
      </c>
      <c r="AS26">
        <v>0</v>
      </c>
      <c r="AT26">
        <v>0</v>
      </c>
      <c r="AU26">
        <v>0</v>
      </c>
      <c r="AV26">
        <v>0</v>
      </c>
      <c r="AW26">
        <v>102</v>
      </c>
      <c r="AX26">
        <v>0</v>
      </c>
      <c r="AY26" t="s">
        <v>183</v>
      </c>
      <c r="AZ26">
        <v>496</v>
      </c>
      <c r="BA26">
        <v>-1148</v>
      </c>
      <c r="BB26">
        <v>-652</v>
      </c>
      <c r="BC26" s="42"/>
      <c r="BD26" s="42"/>
    </row>
    <row r="27" spans="1:56" ht="14.5">
      <c r="A27" s="11" t="s">
        <v>205</v>
      </c>
      <c r="B27" s="11" t="s">
        <v>182</v>
      </c>
      <c r="C27" s="17" t="s">
        <v>183</v>
      </c>
      <c r="D27" s="17" t="s">
        <v>183</v>
      </c>
      <c r="E27" s="17" t="s">
        <v>183</v>
      </c>
      <c r="F27" s="17" t="s">
        <v>183</v>
      </c>
      <c r="G27" s="17" t="s">
        <v>183</v>
      </c>
      <c r="H27" s="17" t="s">
        <v>183</v>
      </c>
      <c r="I27" s="17" t="s">
        <v>183</v>
      </c>
      <c r="J27" s="17" t="s">
        <v>183</v>
      </c>
      <c r="K27" s="17" t="s">
        <v>183</v>
      </c>
      <c r="L27" s="17" t="s">
        <v>183</v>
      </c>
      <c r="M27" s="17" t="s">
        <v>183</v>
      </c>
      <c r="N27" s="17" t="s">
        <v>183</v>
      </c>
      <c r="O27" s="17" t="s">
        <v>183</v>
      </c>
      <c r="P27" s="17" t="s">
        <v>183</v>
      </c>
      <c r="Q27" s="17" t="s">
        <v>183</v>
      </c>
      <c r="R27" s="17" t="s">
        <v>39</v>
      </c>
      <c r="S27" s="17" t="s">
        <v>39</v>
      </c>
      <c r="T27">
        <v>-218189</v>
      </c>
      <c r="U27">
        <v>0</v>
      </c>
      <c r="V27">
        <v>0</v>
      </c>
      <c r="W27">
        <v>-37818</v>
      </c>
      <c r="X27">
        <v>-49646.62</v>
      </c>
      <c r="Y27">
        <v>0</v>
      </c>
      <c r="Z27">
        <v>0</v>
      </c>
      <c r="AA27">
        <v>0</v>
      </c>
      <c r="AB27">
        <v>-1386</v>
      </c>
      <c r="AC27">
        <v>0</v>
      </c>
      <c r="AD27">
        <v>-11210</v>
      </c>
      <c r="AE27">
        <v>0</v>
      </c>
      <c r="AF27">
        <v>-214624</v>
      </c>
      <c r="AG27">
        <v>-32666</v>
      </c>
      <c r="AH27">
        <v>5511</v>
      </c>
      <c r="AI27">
        <v>7269</v>
      </c>
      <c r="AJ27">
        <v>-156796</v>
      </c>
      <c r="AK27">
        <v>0</v>
      </c>
      <c r="AL27">
        <v>0</v>
      </c>
      <c r="AM27">
        <v>0</v>
      </c>
      <c r="AN27">
        <v>0</v>
      </c>
      <c r="AO27">
        <v>-35517</v>
      </c>
      <c r="AP27">
        <v>-25105</v>
      </c>
      <c r="AQ27">
        <v>261092</v>
      </c>
      <c r="AR27">
        <v>0</v>
      </c>
      <c r="AS27">
        <v>0</v>
      </c>
      <c r="AT27">
        <v>0</v>
      </c>
      <c r="AU27">
        <v>0</v>
      </c>
      <c r="AV27">
        <v>0</v>
      </c>
      <c r="AW27">
        <v>0</v>
      </c>
      <c r="AX27">
        <v>0</v>
      </c>
      <c r="AY27" t="s">
        <v>183</v>
      </c>
      <c r="AZ27">
        <v>600</v>
      </c>
      <c r="BA27">
        <v>-633</v>
      </c>
      <c r="BB27">
        <v>-33</v>
      </c>
      <c r="BC27" s="42"/>
      <c r="BD27" s="42"/>
    </row>
    <row r="28" spans="1:56" ht="14.5">
      <c r="A28" s="11" t="s">
        <v>206</v>
      </c>
      <c r="B28" s="11" t="s">
        <v>182</v>
      </c>
      <c r="C28" s="17" t="s">
        <v>183</v>
      </c>
      <c r="D28" s="17" t="s">
        <v>183</v>
      </c>
      <c r="E28" s="17" t="s">
        <v>183</v>
      </c>
      <c r="F28" s="17" t="s">
        <v>183</v>
      </c>
      <c r="G28" s="17" t="s">
        <v>183</v>
      </c>
      <c r="H28" s="17" t="s">
        <v>183</v>
      </c>
      <c r="I28" s="17" t="s">
        <v>183</v>
      </c>
      <c r="J28" s="17" t="s">
        <v>183</v>
      </c>
      <c r="K28" s="17" t="s">
        <v>183</v>
      </c>
      <c r="L28" s="17" t="s">
        <v>183</v>
      </c>
      <c r="M28" s="17" t="s">
        <v>183</v>
      </c>
      <c r="N28" s="17" t="s">
        <v>183</v>
      </c>
      <c r="O28" s="17" t="s">
        <v>183</v>
      </c>
      <c r="P28" s="17" t="s">
        <v>183</v>
      </c>
      <c r="Q28" s="17" t="s">
        <v>183</v>
      </c>
      <c r="R28" s="17" t="s">
        <v>183</v>
      </c>
      <c r="S28" s="17" t="s">
        <v>183</v>
      </c>
      <c r="T28">
        <v>-61703</v>
      </c>
      <c r="U28">
        <v>0</v>
      </c>
      <c r="V28">
        <v>0</v>
      </c>
      <c r="W28">
        <v>-24302</v>
      </c>
      <c r="X28">
        <v>-168376.18</v>
      </c>
      <c r="Y28">
        <v>-18968</v>
      </c>
      <c r="Z28">
        <v>-95658</v>
      </c>
      <c r="AA28">
        <v>-31852</v>
      </c>
      <c r="AB28">
        <v>-4600</v>
      </c>
      <c r="AC28">
        <v>0</v>
      </c>
      <c r="AD28">
        <v>-70034</v>
      </c>
      <c r="AE28">
        <v>-100</v>
      </c>
      <c r="AF28">
        <v>-275045</v>
      </c>
      <c r="AG28">
        <v>22279</v>
      </c>
      <c r="AH28">
        <v>0</v>
      </c>
      <c r="AI28">
        <v>5329</v>
      </c>
      <c r="AJ28">
        <v>-166300</v>
      </c>
      <c r="AK28">
        <v>0</v>
      </c>
      <c r="AL28">
        <v>-96382</v>
      </c>
      <c r="AM28">
        <v>0</v>
      </c>
      <c r="AN28">
        <v>0</v>
      </c>
      <c r="AO28">
        <v>-26525</v>
      </c>
      <c r="AP28">
        <v>-6322</v>
      </c>
      <c r="AQ28">
        <v>39580</v>
      </c>
      <c r="AR28">
        <v>11553</v>
      </c>
      <c r="AS28">
        <v>0</v>
      </c>
      <c r="AT28">
        <v>0</v>
      </c>
      <c r="AU28">
        <v>0</v>
      </c>
      <c r="AV28">
        <v>0</v>
      </c>
      <c r="AW28">
        <v>0</v>
      </c>
      <c r="AX28">
        <v>0</v>
      </c>
      <c r="AY28" t="s">
        <v>183</v>
      </c>
      <c r="AZ28">
        <v>0</v>
      </c>
      <c r="BA28">
        <v>0</v>
      </c>
      <c r="BB28">
        <v>0</v>
      </c>
      <c r="BC28" s="42"/>
      <c r="BD28" s="42"/>
    </row>
    <row r="29" spans="1:56" ht="14.5">
      <c r="A29" s="11" t="s">
        <v>207</v>
      </c>
      <c r="B29" s="11" t="s">
        <v>182</v>
      </c>
      <c r="C29" s="17" t="s">
        <v>183</v>
      </c>
      <c r="D29" s="17" t="s">
        <v>183</v>
      </c>
      <c r="E29" s="17" t="s">
        <v>183</v>
      </c>
      <c r="F29" s="17" t="s">
        <v>183</v>
      </c>
      <c r="G29" s="17" t="s">
        <v>183</v>
      </c>
      <c r="H29" s="17" t="s">
        <v>183</v>
      </c>
      <c r="I29" s="17" t="s">
        <v>183</v>
      </c>
      <c r="J29" s="17" t="s">
        <v>183</v>
      </c>
      <c r="K29" s="17" t="s">
        <v>183</v>
      </c>
      <c r="L29" s="17" t="s">
        <v>183</v>
      </c>
      <c r="M29" s="17" t="s">
        <v>183</v>
      </c>
      <c r="N29" s="17" t="s">
        <v>183</v>
      </c>
      <c r="O29" s="17" t="s">
        <v>183</v>
      </c>
      <c r="P29" s="17" t="s">
        <v>183</v>
      </c>
      <c r="Q29" s="17" t="s">
        <v>39</v>
      </c>
      <c r="R29" s="17" t="s">
        <v>183</v>
      </c>
      <c r="S29" s="17" t="s">
        <v>39</v>
      </c>
      <c r="T29">
        <v>-204194</v>
      </c>
      <c r="U29">
        <v>0</v>
      </c>
      <c r="V29">
        <v>0</v>
      </c>
      <c r="W29">
        <v>-47708</v>
      </c>
      <c r="X29">
        <v>-47744.22</v>
      </c>
      <c r="Y29">
        <v>-3279</v>
      </c>
      <c r="Z29">
        <v>0</v>
      </c>
      <c r="AA29">
        <v>-1159</v>
      </c>
      <c r="AB29">
        <v>0</v>
      </c>
      <c r="AC29">
        <v>0</v>
      </c>
      <c r="AD29">
        <v>-138</v>
      </c>
      <c r="AE29">
        <v>-9478</v>
      </c>
      <c r="AF29">
        <v>-263129</v>
      </c>
      <c r="AG29">
        <v>-22566</v>
      </c>
      <c r="AH29">
        <v>10149</v>
      </c>
      <c r="AI29">
        <v>7185</v>
      </c>
      <c r="AJ29">
        <v>-150372</v>
      </c>
      <c r="AK29">
        <v>-741</v>
      </c>
      <c r="AL29">
        <v>0</v>
      </c>
      <c r="AM29">
        <v>0</v>
      </c>
      <c r="AN29">
        <v>0</v>
      </c>
      <c r="AO29">
        <v>-39120</v>
      </c>
      <c r="AP29">
        <v>-13492</v>
      </c>
      <c r="AQ29">
        <v>286999</v>
      </c>
      <c r="AR29">
        <v>76953</v>
      </c>
      <c r="AS29">
        <v>0</v>
      </c>
      <c r="AT29">
        <v>0</v>
      </c>
      <c r="AU29">
        <v>0</v>
      </c>
      <c r="AV29">
        <v>0</v>
      </c>
      <c r="AW29">
        <v>0</v>
      </c>
      <c r="AX29">
        <v>0</v>
      </c>
      <c r="AY29" t="s">
        <v>183</v>
      </c>
      <c r="AZ29">
        <v>880</v>
      </c>
      <c r="BA29">
        <v>-742</v>
      </c>
      <c r="BB29">
        <v>138</v>
      </c>
      <c r="BC29" s="42"/>
      <c r="BD29" s="42"/>
    </row>
    <row r="30" spans="1:56" ht="14.5">
      <c r="A30" s="11" t="s">
        <v>208</v>
      </c>
      <c r="B30" s="11" t="s">
        <v>182</v>
      </c>
      <c r="C30" s="17" t="s">
        <v>183</v>
      </c>
      <c r="D30" s="17" t="s">
        <v>183</v>
      </c>
      <c r="E30" s="17" t="s">
        <v>183</v>
      </c>
      <c r="F30" s="17" t="s">
        <v>183</v>
      </c>
      <c r="G30" s="17" t="s">
        <v>183</v>
      </c>
      <c r="H30" s="17" t="s">
        <v>183</v>
      </c>
      <c r="I30" s="17" t="s">
        <v>183</v>
      </c>
      <c r="J30" s="17" t="s">
        <v>183</v>
      </c>
      <c r="K30" s="17" t="s">
        <v>183</v>
      </c>
      <c r="L30" s="17" t="s">
        <v>183</v>
      </c>
      <c r="M30" s="17" t="s">
        <v>183</v>
      </c>
      <c r="N30" s="17" t="s">
        <v>183</v>
      </c>
      <c r="O30" s="17" t="s">
        <v>183</v>
      </c>
      <c r="P30" s="17" t="s">
        <v>183</v>
      </c>
      <c r="Q30" s="17" t="s">
        <v>39</v>
      </c>
      <c r="R30" s="17" t="s">
        <v>183</v>
      </c>
      <c r="S30" s="17" t="s">
        <v>39</v>
      </c>
      <c r="T30">
        <v>-349979</v>
      </c>
      <c r="U30">
        <v>0</v>
      </c>
      <c r="V30">
        <v>0</v>
      </c>
      <c r="W30">
        <v>-341536</v>
      </c>
      <c r="X30">
        <v>-150282.72</v>
      </c>
      <c r="Y30">
        <v>-12861</v>
      </c>
      <c r="Z30">
        <v>0</v>
      </c>
      <c r="AA30">
        <v>-7610</v>
      </c>
      <c r="AB30">
        <v>-1411</v>
      </c>
      <c r="AC30">
        <v>0</v>
      </c>
      <c r="AD30">
        <v>-4776</v>
      </c>
      <c r="AE30">
        <v>0</v>
      </c>
      <c r="AF30">
        <v>-978675</v>
      </c>
      <c r="AG30">
        <v>62560</v>
      </c>
      <c r="AH30">
        <v>4211</v>
      </c>
      <c r="AI30">
        <v>22570</v>
      </c>
      <c r="AJ30">
        <v>-1395482</v>
      </c>
      <c r="AK30">
        <v>0</v>
      </c>
      <c r="AL30">
        <v>0</v>
      </c>
      <c r="AM30">
        <v>0</v>
      </c>
      <c r="AN30">
        <v>0</v>
      </c>
      <c r="AO30">
        <v>-137240</v>
      </c>
      <c r="AP30">
        <v>-30016</v>
      </c>
      <c r="AQ30">
        <v>843398</v>
      </c>
      <c r="AR30">
        <v>292693</v>
      </c>
      <c r="AS30">
        <v>0</v>
      </c>
      <c r="AT30">
        <v>0</v>
      </c>
      <c r="AU30">
        <v>0</v>
      </c>
      <c r="AV30">
        <v>0</v>
      </c>
      <c r="AW30">
        <v>0</v>
      </c>
      <c r="AX30">
        <v>0</v>
      </c>
      <c r="AY30" t="s">
        <v>183</v>
      </c>
      <c r="AZ30">
        <v>0</v>
      </c>
      <c r="BA30">
        <v>0</v>
      </c>
      <c r="BB30">
        <v>0</v>
      </c>
      <c r="BC30" s="42"/>
      <c r="BD30" s="42"/>
    </row>
    <row r="31" spans="1:56" ht="14.5">
      <c r="A31" s="11" t="s">
        <v>209</v>
      </c>
      <c r="B31" s="11" t="s">
        <v>182</v>
      </c>
      <c r="C31" s="17" t="s">
        <v>183</v>
      </c>
      <c r="D31" s="17" t="s">
        <v>183</v>
      </c>
      <c r="E31" s="17" t="s">
        <v>183</v>
      </c>
      <c r="F31" s="17" t="s">
        <v>183</v>
      </c>
      <c r="G31" s="17" t="s">
        <v>183</v>
      </c>
      <c r="H31" s="17" t="s">
        <v>183</v>
      </c>
      <c r="I31" s="17" t="s">
        <v>183</v>
      </c>
      <c r="J31" s="17" t="s">
        <v>183</v>
      </c>
      <c r="K31" s="17" t="s">
        <v>183</v>
      </c>
      <c r="L31" s="17" t="s">
        <v>183</v>
      </c>
      <c r="M31" s="17" t="s">
        <v>183</v>
      </c>
      <c r="N31" s="17" t="s">
        <v>183</v>
      </c>
      <c r="O31" s="17" t="s">
        <v>183</v>
      </c>
      <c r="P31" s="17" t="s">
        <v>183</v>
      </c>
      <c r="Q31" s="17" t="s">
        <v>39</v>
      </c>
      <c r="R31" s="17" t="s">
        <v>183</v>
      </c>
      <c r="S31" s="17" t="s">
        <v>39</v>
      </c>
      <c r="T31">
        <v>-157196</v>
      </c>
      <c r="U31">
        <v>0</v>
      </c>
      <c r="V31">
        <v>0</v>
      </c>
      <c r="W31">
        <v>-45636</v>
      </c>
      <c r="X31">
        <v>-29857.51</v>
      </c>
      <c r="Y31">
        <v>-986</v>
      </c>
      <c r="Z31">
        <v>0</v>
      </c>
      <c r="AA31">
        <v>-1838</v>
      </c>
      <c r="AB31">
        <v>-352</v>
      </c>
      <c r="AC31">
        <v>0</v>
      </c>
      <c r="AD31">
        <v>-1465</v>
      </c>
      <c r="AE31">
        <v>-1097</v>
      </c>
      <c r="AF31">
        <v>-341673</v>
      </c>
      <c r="AG31">
        <v>-64121</v>
      </c>
      <c r="AH31">
        <v>1956</v>
      </c>
      <c r="AI31">
        <v>8468</v>
      </c>
      <c r="AJ31">
        <v>-251376</v>
      </c>
      <c r="AK31">
        <v>0</v>
      </c>
      <c r="AL31">
        <v>0</v>
      </c>
      <c r="AM31">
        <v>0</v>
      </c>
      <c r="AN31">
        <v>0</v>
      </c>
      <c r="AO31">
        <v>-23858</v>
      </c>
      <c r="AP31">
        <v>-12031</v>
      </c>
      <c r="AQ31">
        <v>137753</v>
      </c>
      <c r="AR31">
        <v>78612</v>
      </c>
      <c r="AS31">
        <v>7430</v>
      </c>
      <c r="AT31">
        <v>0</v>
      </c>
      <c r="AU31">
        <v>0</v>
      </c>
      <c r="AV31">
        <v>0</v>
      </c>
      <c r="AW31">
        <v>9207</v>
      </c>
      <c r="AX31">
        <v>0</v>
      </c>
      <c r="AY31" t="s">
        <v>183</v>
      </c>
      <c r="AZ31">
        <v>18</v>
      </c>
      <c r="BA31">
        <v>-49</v>
      </c>
      <c r="BB31">
        <v>-31</v>
      </c>
      <c r="BC31" s="42"/>
      <c r="BD31" s="42"/>
    </row>
    <row r="32" spans="1:56" ht="14.5">
      <c r="A32" s="11" t="s">
        <v>210</v>
      </c>
      <c r="B32" s="11" t="s">
        <v>182</v>
      </c>
      <c r="C32" s="17" t="s">
        <v>183</v>
      </c>
      <c r="D32" s="17" t="s">
        <v>183</v>
      </c>
      <c r="E32" s="17" t="s">
        <v>183</v>
      </c>
      <c r="F32" s="17" t="s">
        <v>183</v>
      </c>
      <c r="G32" s="17" t="s">
        <v>183</v>
      </c>
      <c r="H32" s="17" t="s">
        <v>183</v>
      </c>
      <c r="I32" s="17" t="s">
        <v>183</v>
      </c>
      <c r="J32" s="17" t="s">
        <v>183</v>
      </c>
      <c r="K32" s="17" t="s">
        <v>183</v>
      </c>
      <c r="L32" s="17" t="s">
        <v>183</v>
      </c>
      <c r="M32" s="17" t="s">
        <v>183</v>
      </c>
      <c r="N32" s="17" t="s">
        <v>183</v>
      </c>
      <c r="O32" s="17" t="s">
        <v>183</v>
      </c>
      <c r="P32" s="17" t="s">
        <v>183</v>
      </c>
      <c r="Q32" s="17" t="s">
        <v>39</v>
      </c>
      <c r="R32" s="17" t="s">
        <v>183</v>
      </c>
      <c r="S32" s="17" t="s">
        <v>39</v>
      </c>
      <c r="T32">
        <v>-132354</v>
      </c>
      <c r="U32">
        <v>0</v>
      </c>
      <c r="V32">
        <v>0</v>
      </c>
      <c r="W32">
        <v>-93396</v>
      </c>
      <c r="X32">
        <v>-29078.720000000001</v>
      </c>
      <c r="Y32">
        <v>-2635</v>
      </c>
      <c r="Z32">
        <v>0</v>
      </c>
      <c r="AA32">
        <v>-262</v>
      </c>
      <c r="AB32">
        <v>0</v>
      </c>
      <c r="AC32">
        <v>0</v>
      </c>
      <c r="AD32">
        <v>-30</v>
      </c>
      <c r="AE32">
        <v>-42</v>
      </c>
      <c r="AF32">
        <v>-218601</v>
      </c>
      <c r="AG32">
        <v>-260242</v>
      </c>
      <c r="AH32">
        <v>10945</v>
      </c>
      <c r="AI32">
        <v>4373</v>
      </c>
      <c r="AJ32">
        <v>-120881</v>
      </c>
      <c r="AK32">
        <v>0</v>
      </c>
      <c r="AL32">
        <v>0</v>
      </c>
      <c r="AM32">
        <v>0</v>
      </c>
      <c r="AN32">
        <v>0</v>
      </c>
      <c r="AO32">
        <v>-24590</v>
      </c>
      <c r="AP32">
        <v>-15159</v>
      </c>
      <c r="AQ32">
        <v>349023</v>
      </c>
      <c r="AR32">
        <v>265337</v>
      </c>
      <c r="AS32">
        <v>0</v>
      </c>
      <c r="AT32">
        <v>0</v>
      </c>
      <c r="AU32">
        <v>0</v>
      </c>
      <c r="AV32">
        <v>0</v>
      </c>
      <c r="AW32">
        <v>0</v>
      </c>
      <c r="AX32">
        <v>0</v>
      </c>
      <c r="AY32" t="s">
        <v>183</v>
      </c>
      <c r="AZ32">
        <v>0</v>
      </c>
      <c r="BA32">
        <v>0</v>
      </c>
      <c r="BB32">
        <v>0</v>
      </c>
      <c r="BC32" s="42"/>
      <c r="BD32" s="42"/>
    </row>
    <row r="33" spans="1:56" ht="14.5">
      <c r="A33" s="11" t="s">
        <v>211</v>
      </c>
      <c r="B33" s="11" t="s">
        <v>182</v>
      </c>
      <c r="C33" s="17" t="s">
        <v>183</v>
      </c>
      <c r="D33" s="17" t="s">
        <v>183</v>
      </c>
      <c r="E33" s="17" t="s">
        <v>183</v>
      </c>
      <c r="F33" s="17" t="s">
        <v>183</v>
      </c>
      <c r="G33" s="17" t="s">
        <v>183</v>
      </c>
      <c r="H33" s="17" t="s">
        <v>183</v>
      </c>
      <c r="I33" s="17" t="s">
        <v>183</v>
      </c>
      <c r="J33" s="17" t="s">
        <v>183</v>
      </c>
      <c r="K33" s="17" t="s">
        <v>183</v>
      </c>
      <c r="L33" s="17" t="s">
        <v>183</v>
      </c>
      <c r="M33" s="17" t="s">
        <v>183</v>
      </c>
      <c r="N33" s="17" t="s">
        <v>183</v>
      </c>
      <c r="O33" s="17" t="s">
        <v>183</v>
      </c>
      <c r="P33" s="17" t="s">
        <v>183</v>
      </c>
      <c r="Q33" s="17" t="s">
        <v>39</v>
      </c>
      <c r="R33" s="17" t="s">
        <v>183</v>
      </c>
      <c r="S33" s="17" t="s">
        <v>39</v>
      </c>
      <c r="T33">
        <v>-307347</v>
      </c>
      <c r="U33">
        <v>0</v>
      </c>
      <c r="V33">
        <v>0</v>
      </c>
      <c r="W33">
        <v>-87928</v>
      </c>
      <c r="X33">
        <v>-57125</v>
      </c>
      <c r="Y33">
        <v>-926</v>
      </c>
      <c r="Z33">
        <v>0</v>
      </c>
      <c r="AA33">
        <v>0</v>
      </c>
      <c r="AB33">
        <v>-7058</v>
      </c>
      <c r="AC33">
        <v>0</v>
      </c>
      <c r="AD33">
        <v>-34929</v>
      </c>
      <c r="AE33">
        <v>0</v>
      </c>
      <c r="AF33">
        <v>-346686</v>
      </c>
      <c r="AG33">
        <v>0</v>
      </c>
      <c r="AH33">
        <v>6685</v>
      </c>
      <c r="AI33">
        <v>12416</v>
      </c>
      <c r="AJ33">
        <v>-804335</v>
      </c>
      <c r="AK33">
        <v>-267</v>
      </c>
      <c r="AL33">
        <v>0</v>
      </c>
      <c r="AM33">
        <v>0</v>
      </c>
      <c r="AN33">
        <v>0</v>
      </c>
      <c r="AO33">
        <v>-54905</v>
      </c>
      <c r="AP33">
        <v>-20025</v>
      </c>
      <c r="AQ33">
        <v>423320</v>
      </c>
      <c r="AR33">
        <v>282411</v>
      </c>
      <c r="AS33">
        <v>0</v>
      </c>
      <c r="AT33">
        <v>0</v>
      </c>
      <c r="AU33">
        <v>0</v>
      </c>
      <c r="AV33">
        <v>0</v>
      </c>
      <c r="AW33">
        <v>0</v>
      </c>
      <c r="AX33">
        <v>0</v>
      </c>
      <c r="AY33" t="s">
        <v>183</v>
      </c>
      <c r="AZ33">
        <v>0</v>
      </c>
      <c r="BA33">
        <v>0</v>
      </c>
      <c r="BB33">
        <v>0</v>
      </c>
      <c r="BC33" s="42"/>
      <c r="BD33" s="42"/>
    </row>
    <row r="34" spans="1:56" ht="14.5">
      <c r="A34" s="11" t="s">
        <v>212</v>
      </c>
      <c r="B34" s="11" t="s">
        <v>213</v>
      </c>
      <c r="C34" s="17" t="s">
        <v>183</v>
      </c>
      <c r="D34" s="17" t="s">
        <v>183</v>
      </c>
      <c r="E34" s="17" t="s">
        <v>183</v>
      </c>
      <c r="F34" s="17" t="s">
        <v>183</v>
      </c>
      <c r="G34" s="17" t="s">
        <v>39</v>
      </c>
      <c r="H34" s="17" t="s">
        <v>39</v>
      </c>
      <c r="I34" s="17" t="s">
        <v>39</v>
      </c>
      <c r="J34" s="17" t="s">
        <v>39</v>
      </c>
      <c r="K34" s="17" t="s">
        <v>39</v>
      </c>
      <c r="L34" s="17" t="s">
        <v>39</v>
      </c>
      <c r="M34" s="17" t="s">
        <v>183</v>
      </c>
      <c r="N34" s="17" t="s">
        <v>39</v>
      </c>
      <c r="O34" s="17" t="s">
        <v>39</v>
      </c>
      <c r="P34" s="17" t="s">
        <v>183</v>
      </c>
      <c r="Q34" s="17" t="s">
        <v>39</v>
      </c>
      <c r="R34" s="17" t="s">
        <v>39</v>
      </c>
      <c r="S34" s="17" t="s">
        <v>39</v>
      </c>
      <c r="T34">
        <v>0</v>
      </c>
      <c r="U34">
        <v>0</v>
      </c>
      <c r="V34">
        <v>0</v>
      </c>
      <c r="W34">
        <v>0</v>
      </c>
      <c r="X34">
        <v>-725</v>
      </c>
      <c r="Y34">
        <v>0</v>
      </c>
      <c r="Z34">
        <v>0</v>
      </c>
      <c r="AA34">
        <v>0</v>
      </c>
      <c r="AB34">
        <v>0</v>
      </c>
      <c r="AC34">
        <v>0</v>
      </c>
      <c r="AD34">
        <v>0</v>
      </c>
      <c r="AE34">
        <v>0</v>
      </c>
      <c r="AF34">
        <v>-495</v>
      </c>
      <c r="AG34">
        <v>-445</v>
      </c>
      <c r="AH34">
        <v>0</v>
      </c>
      <c r="AI34">
        <v>10</v>
      </c>
      <c r="AJ34">
        <v>-98</v>
      </c>
      <c r="AK34">
        <v>0</v>
      </c>
      <c r="AL34">
        <v>0</v>
      </c>
      <c r="AM34">
        <v>0</v>
      </c>
      <c r="AN34">
        <v>0</v>
      </c>
      <c r="AO34">
        <v>-25</v>
      </c>
      <c r="AP34">
        <v>0</v>
      </c>
      <c r="AQ34">
        <v>0</v>
      </c>
      <c r="AR34">
        <v>0</v>
      </c>
      <c r="AS34">
        <v>0</v>
      </c>
      <c r="AT34">
        <v>0</v>
      </c>
      <c r="AU34">
        <v>0</v>
      </c>
      <c r="AV34">
        <v>0</v>
      </c>
      <c r="AW34">
        <v>0</v>
      </c>
      <c r="AX34">
        <v>0</v>
      </c>
      <c r="AY34" t="s">
        <v>39</v>
      </c>
      <c r="AZ34">
        <v>0</v>
      </c>
      <c r="BA34">
        <v>0</v>
      </c>
      <c r="BB34">
        <v>0</v>
      </c>
      <c r="BC34" s="42"/>
      <c r="BD34" s="42"/>
    </row>
    <row r="35" spans="1:56" ht="14.5">
      <c r="A35" s="11" t="s">
        <v>214</v>
      </c>
      <c r="B35" s="11" t="s">
        <v>213</v>
      </c>
      <c r="C35" s="17" t="s">
        <v>183</v>
      </c>
      <c r="D35" s="17" t="s">
        <v>183</v>
      </c>
      <c r="E35" s="17" t="s">
        <v>183</v>
      </c>
      <c r="F35" s="17" t="s">
        <v>183</v>
      </c>
      <c r="G35" s="17" t="s">
        <v>39</v>
      </c>
      <c r="H35" s="17" t="s">
        <v>39</v>
      </c>
      <c r="I35" s="17" t="s">
        <v>39</v>
      </c>
      <c r="J35" s="17" t="s">
        <v>39</v>
      </c>
      <c r="K35" s="17" t="s">
        <v>39</v>
      </c>
      <c r="L35" s="17" t="s">
        <v>39</v>
      </c>
      <c r="M35" s="17" t="s">
        <v>183</v>
      </c>
      <c r="N35" s="17" t="s">
        <v>39</v>
      </c>
      <c r="O35" s="17" t="s">
        <v>39</v>
      </c>
      <c r="P35" s="17" t="s">
        <v>183</v>
      </c>
      <c r="Q35" s="17" t="s">
        <v>39</v>
      </c>
      <c r="R35" s="17" t="s">
        <v>39</v>
      </c>
      <c r="S35" s="17" t="s">
        <v>39</v>
      </c>
      <c r="T35">
        <v>0</v>
      </c>
      <c r="U35">
        <v>0</v>
      </c>
      <c r="V35">
        <v>0</v>
      </c>
      <c r="W35">
        <v>0</v>
      </c>
      <c r="X35">
        <v>-397</v>
      </c>
      <c r="Y35">
        <v>0</v>
      </c>
      <c r="Z35">
        <v>0</v>
      </c>
      <c r="AA35">
        <v>0</v>
      </c>
      <c r="AB35">
        <v>0</v>
      </c>
      <c r="AC35">
        <v>0</v>
      </c>
      <c r="AD35">
        <v>0</v>
      </c>
      <c r="AE35">
        <v>0</v>
      </c>
      <c r="AF35">
        <v>-42</v>
      </c>
      <c r="AG35">
        <v>-2327</v>
      </c>
      <c r="AH35">
        <v>0</v>
      </c>
      <c r="AI35">
        <v>34</v>
      </c>
      <c r="AJ35">
        <v>0</v>
      </c>
      <c r="AK35">
        <v>0</v>
      </c>
      <c r="AL35">
        <v>0</v>
      </c>
      <c r="AM35">
        <v>0</v>
      </c>
      <c r="AN35">
        <v>0</v>
      </c>
      <c r="AO35">
        <v>-256</v>
      </c>
      <c r="AP35">
        <v>0</v>
      </c>
      <c r="AQ35">
        <v>0</v>
      </c>
      <c r="AR35">
        <v>0</v>
      </c>
      <c r="AS35">
        <v>0</v>
      </c>
      <c r="AT35">
        <v>0</v>
      </c>
      <c r="AU35">
        <v>0</v>
      </c>
      <c r="AV35">
        <v>0</v>
      </c>
      <c r="AW35">
        <v>0</v>
      </c>
      <c r="AX35">
        <v>0</v>
      </c>
      <c r="AY35" t="s">
        <v>39</v>
      </c>
      <c r="AZ35">
        <v>0</v>
      </c>
      <c r="BA35">
        <v>0</v>
      </c>
      <c r="BB35">
        <v>0</v>
      </c>
      <c r="BC35" s="42"/>
      <c r="BD35" s="42"/>
    </row>
    <row r="36" spans="1:56" ht="14.5">
      <c r="A36" s="11" t="s">
        <v>215</v>
      </c>
      <c r="B36" s="11" t="s">
        <v>213</v>
      </c>
      <c r="C36" s="17" t="s">
        <v>183</v>
      </c>
      <c r="D36" s="17" t="s">
        <v>183</v>
      </c>
      <c r="E36" s="17" t="s">
        <v>183</v>
      </c>
      <c r="F36" s="17" t="s">
        <v>183</v>
      </c>
      <c r="G36" s="17" t="s">
        <v>39</v>
      </c>
      <c r="H36" s="17" t="s">
        <v>39</v>
      </c>
      <c r="I36" s="17" t="s">
        <v>39</v>
      </c>
      <c r="J36" s="17" t="s">
        <v>39</v>
      </c>
      <c r="K36" s="17" t="s">
        <v>39</v>
      </c>
      <c r="L36" s="17" t="s">
        <v>39</v>
      </c>
      <c r="M36" s="17" t="s">
        <v>183</v>
      </c>
      <c r="N36" s="17" t="s">
        <v>39</v>
      </c>
      <c r="O36" s="17" t="s">
        <v>39</v>
      </c>
      <c r="P36" s="17" t="s">
        <v>183</v>
      </c>
      <c r="Q36" s="17" t="s">
        <v>39</v>
      </c>
      <c r="R36" s="17" t="s">
        <v>39</v>
      </c>
      <c r="S36" s="17" t="s">
        <v>39</v>
      </c>
      <c r="T36">
        <v>0</v>
      </c>
      <c r="U36">
        <v>0</v>
      </c>
      <c r="V36">
        <v>0</v>
      </c>
      <c r="W36">
        <v>0</v>
      </c>
      <c r="X36">
        <v>-831</v>
      </c>
      <c r="Y36">
        <v>0</v>
      </c>
      <c r="Z36">
        <v>0</v>
      </c>
      <c r="AA36">
        <v>0</v>
      </c>
      <c r="AB36">
        <v>0</v>
      </c>
      <c r="AC36">
        <v>0</v>
      </c>
      <c r="AD36">
        <v>0</v>
      </c>
      <c r="AE36">
        <v>-59</v>
      </c>
      <c r="AF36">
        <v>-594</v>
      </c>
      <c r="AG36">
        <v>170</v>
      </c>
      <c r="AH36">
        <v>0</v>
      </c>
      <c r="AI36">
        <v>19</v>
      </c>
      <c r="AJ36">
        <v>-74</v>
      </c>
      <c r="AK36">
        <v>0</v>
      </c>
      <c r="AL36">
        <v>0</v>
      </c>
      <c r="AM36">
        <v>0</v>
      </c>
      <c r="AN36">
        <v>0</v>
      </c>
      <c r="AO36">
        <v>-476</v>
      </c>
      <c r="AP36">
        <v>0</v>
      </c>
      <c r="AQ36">
        <v>0</v>
      </c>
      <c r="AR36">
        <v>0</v>
      </c>
      <c r="AS36">
        <v>0</v>
      </c>
      <c r="AT36">
        <v>0</v>
      </c>
      <c r="AU36">
        <v>0</v>
      </c>
      <c r="AV36">
        <v>0</v>
      </c>
      <c r="AW36">
        <v>0</v>
      </c>
      <c r="AX36">
        <v>0</v>
      </c>
      <c r="AY36" t="s">
        <v>39</v>
      </c>
      <c r="AZ36">
        <v>0</v>
      </c>
      <c r="BA36">
        <v>0</v>
      </c>
      <c r="BB36">
        <v>0</v>
      </c>
      <c r="BC36" s="42"/>
      <c r="BD36" s="42"/>
    </row>
    <row r="37" spans="1:56" ht="14.5">
      <c r="A37" s="11" t="s">
        <v>216</v>
      </c>
      <c r="B37" s="11" t="s">
        <v>213</v>
      </c>
      <c r="C37" s="17" t="s">
        <v>183</v>
      </c>
      <c r="D37" s="17" t="s">
        <v>183</v>
      </c>
      <c r="E37" s="17" t="s">
        <v>183</v>
      </c>
      <c r="F37" s="17" t="s">
        <v>183</v>
      </c>
      <c r="G37" s="17" t="s">
        <v>39</v>
      </c>
      <c r="H37" s="17" t="s">
        <v>39</v>
      </c>
      <c r="I37" s="17" t="s">
        <v>39</v>
      </c>
      <c r="J37" s="17" t="s">
        <v>39</v>
      </c>
      <c r="K37" s="17" t="s">
        <v>39</v>
      </c>
      <c r="L37" s="17" t="s">
        <v>39</v>
      </c>
      <c r="M37" s="17" t="s">
        <v>183</v>
      </c>
      <c r="N37" s="17" t="s">
        <v>39</v>
      </c>
      <c r="O37" s="17" t="s">
        <v>39</v>
      </c>
      <c r="P37" s="17" t="s">
        <v>183</v>
      </c>
      <c r="Q37" s="17" t="s">
        <v>39</v>
      </c>
      <c r="R37" s="17" t="s">
        <v>39</v>
      </c>
      <c r="S37" s="17" t="s">
        <v>39</v>
      </c>
      <c r="T37">
        <v>0</v>
      </c>
      <c r="U37">
        <v>0</v>
      </c>
      <c r="V37">
        <v>0</v>
      </c>
      <c r="W37">
        <v>0</v>
      </c>
      <c r="X37">
        <v>-696</v>
      </c>
      <c r="Y37">
        <v>0</v>
      </c>
      <c r="Z37">
        <v>0</v>
      </c>
      <c r="AA37">
        <v>0</v>
      </c>
      <c r="AB37">
        <v>0</v>
      </c>
      <c r="AC37">
        <v>0</v>
      </c>
      <c r="AD37">
        <v>0</v>
      </c>
      <c r="AE37">
        <v>0</v>
      </c>
      <c r="AF37">
        <v>-453</v>
      </c>
      <c r="AG37">
        <v>130</v>
      </c>
      <c r="AH37">
        <v>0</v>
      </c>
      <c r="AI37">
        <v>110</v>
      </c>
      <c r="AJ37">
        <v>-242</v>
      </c>
      <c r="AK37">
        <v>0</v>
      </c>
      <c r="AL37">
        <v>0</v>
      </c>
      <c r="AM37">
        <v>0</v>
      </c>
      <c r="AN37">
        <v>0</v>
      </c>
      <c r="AO37">
        <v>-472</v>
      </c>
      <c r="AP37">
        <v>0</v>
      </c>
      <c r="AQ37">
        <v>0</v>
      </c>
      <c r="AR37">
        <v>0</v>
      </c>
      <c r="AS37">
        <v>0</v>
      </c>
      <c r="AT37">
        <v>0</v>
      </c>
      <c r="AU37">
        <v>0</v>
      </c>
      <c r="AV37">
        <v>0</v>
      </c>
      <c r="AW37">
        <v>0</v>
      </c>
      <c r="AX37">
        <v>0</v>
      </c>
      <c r="AY37" t="s">
        <v>39</v>
      </c>
      <c r="AZ37">
        <v>0</v>
      </c>
      <c r="BA37">
        <v>0</v>
      </c>
      <c r="BB37">
        <v>0</v>
      </c>
      <c r="BC37" s="42"/>
      <c r="BD37" s="42"/>
    </row>
    <row r="38" spans="1:56" ht="14.5">
      <c r="A38" s="11" t="s">
        <v>217</v>
      </c>
      <c r="B38" s="11" t="s">
        <v>213</v>
      </c>
      <c r="C38" s="17" t="s">
        <v>183</v>
      </c>
      <c r="D38" s="17" t="s">
        <v>183</v>
      </c>
      <c r="E38" s="17" t="s">
        <v>183</v>
      </c>
      <c r="F38" s="17" t="s">
        <v>183</v>
      </c>
      <c r="G38" s="17" t="s">
        <v>39</v>
      </c>
      <c r="H38" s="17" t="s">
        <v>39</v>
      </c>
      <c r="I38" s="17" t="s">
        <v>39</v>
      </c>
      <c r="J38" s="17" t="s">
        <v>39</v>
      </c>
      <c r="K38" s="17" t="s">
        <v>39</v>
      </c>
      <c r="L38" s="17" t="s">
        <v>39</v>
      </c>
      <c r="M38" s="17" t="s">
        <v>183</v>
      </c>
      <c r="N38" s="17" t="s">
        <v>39</v>
      </c>
      <c r="O38" s="17" t="s">
        <v>39</v>
      </c>
      <c r="P38" s="17" t="s">
        <v>183</v>
      </c>
      <c r="Q38" s="17" t="s">
        <v>39</v>
      </c>
      <c r="R38" s="17" t="s">
        <v>39</v>
      </c>
      <c r="S38" s="17" t="s">
        <v>39</v>
      </c>
      <c r="T38">
        <v>0</v>
      </c>
      <c r="U38">
        <v>0</v>
      </c>
      <c r="V38">
        <v>0</v>
      </c>
      <c r="W38">
        <v>0</v>
      </c>
      <c r="X38">
        <v>-182</v>
      </c>
      <c r="Y38">
        <v>0</v>
      </c>
      <c r="Z38">
        <v>0</v>
      </c>
      <c r="AA38">
        <v>0</v>
      </c>
      <c r="AB38">
        <v>0</v>
      </c>
      <c r="AC38">
        <v>0</v>
      </c>
      <c r="AD38">
        <v>0</v>
      </c>
      <c r="AE38">
        <v>0</v>
      </c>
      <c r="AF38">
        <v>0</v>
      </c>
      <c r="AG38">
        <v>-486</v>
      </c>
      <c r="AH38">
        <v>0</v>
      </c>
      <c r="AI38">
        <v>52</v>
      </c>
      <c r="AJ38">
        <v>0</v>
      </c>
      <c r="AK38">
        <v>0</v>
      </c>
      <c r="AL38">
        <v>0</v>
      </c>
      <c r="AM38">
        <v>0</v>
      </c>
      <c r="AN38">
        <v>0</v>
      </c>
      <c r="AO38">
        <v>0</v>
      </c>
      <c r="AP38">
        <v>0</v>
      </c>
      <c r="AQ38">
        <v>0</v>
      </c>
      <c r="AR38">
        <v>0</v>
      </c>
      <c r="AS38">
        <v>0</v>
      </c>
      <c r="AT38">
        <v>0</v>
      </c>
      <c r="AU38">
        <v>0</v>
      </c>
      <c r="AV38">
        <v>0</v>
      </c>
      <c r="AW38">
        <v>0</v>
      </c>
      <c r="AX38">
        <v>0</v>
      </c>
      <c r="AY38" t="s">
        <v>39</v>
      </c>
      <c r="AZ38">
        <v>0</v>
      </c>
      <c r="BA38">
        <v>0</v>
      </c>
      <c r="BB38">
        <v>0</v>
      </c>
      <c r="BC38" s="42"/>
      <c r="BD38" s="42"/>
    </row>
    <row r="39" spans="1:56" ht="14.5">
      <c r="A39" s="11" t="s">
        <v>218</v>
      </c>
      <c r="B39" s="11" t="s">
        <v>213</v>
      </c>
      <c r="C39" s="17" t="s">
        <v>183</v>
      </c>
      <c r="D39" s="17" t="s">
        <v>183</v>
      </c>
      <c r="E39" s="17" t="s">
        <v>183</v>
      </c>
      <c r="F39" s="17" t="s">
        <v>183</v>
      </c>
      <c r="G39" s="17" t="s">
        <v>39</v>
      </c>
      <c r="H39" s="17" t="s">
        <v>39</v>
      </c>
      <c r="I39" s="17" t="s">
        <v>39</v>
      </c>
      <c r="J39" s="17" t="s">
        <v>39</v>
      </c>
      <c r="K39" s="17" t="s">
        <v>39</v>
      </c>
      <c r="L39" s="17" t="s">
        <v>39</v>
      </c>
      <c r="M39" s="17" t="s">
        <v>183</v>
      </c>
      <c r="N39" s="17" t="s">
        <v>39</v>
      </c>
      <c r="O39" s="17" t="s">
        <v>39</v>
      </c>
      <c r="P39" s="17" t="s">
        <v>183</v>
      </c>
      <c r="Q39" s="17" t="s">
        <v>39</v>
      </c>
      <c r="R39" s="17" t="s">
        <v>39</v>
      </c>
      <c r="S39" s="17" t="s">
        <v>39</v>
      </c>
      <c r="T39">
        <v>0</v>
      </c>
      <c r="U39">
        <v>0</v>
      </c>
      <c r="V39">
        <v>0</v>
      </c>
      <c r="W39">
        <v>0</v>
      </c>
      <c r="X39">
        <v>-1721</v>
      </c>
      <c r="Y39">
        <v>0</v>
      </c>
      <c r="Z39">
        <v>0</v>
      </c>
      <c r="AA39">
        <v>0</v>
      </c>
      <c r="AB39">
        <v>0</v>
      </c>
      <c r="AC39">
        <v>0</v>
      </c>
      <c r="AD39">
        <v>0</v>
      </c>
      <c r="AE39">
        <v>0</v>
      </c>
      <c r="AF39">
        <v>-135</v>
      </c>
      <c r="AG39">
        <v>207</v>
      </c>
      <c r="AH39">
        <v>0</v>
      </c>
      <c r="AI39">
        <v>74</v>
      </c>
      <c r="AJ39">
        <v>0</v>
      </c>
      <c r="AK39">
        <v>0</v>
      </c>
      <c r="AL39">
        <v>0</v>
      </c>
      <c r="AM39">
        <v>0</v>
      </c>
      <c r="AN39">
        <v>0</v>
      </c>
      <c r="AO39">
        <v>0</v>
      </c>
      <c r="AP39">
        <v>0</v>
      </c>
      <c r="AQ39">
        <v>0</v>
      </c>
      <c r="AR39">
        <v>0</v>
      </c>
      <c r="AS39">
        <v>0</v>
      </c>
      <c r="AT39">
        <v>0</v>
      </c>
      <c r="AU39">
        <v>0</v>
      </c>
      <c r="AV39">
        <v>0</v>
      </c>
      <c r="AW39">
        <v>0</v>
      </c>
      <c r="AX39">
        <v>0</v>
      </c>
      <c r="AY39" t="s">
        <v>39</v>
      </c>
      <c r="AZ39">
        <v>0</v>
      </c>
      <c r="BA39">
        <v>0</v>
      </c>
      <c r="BB39">
        <v>0</v>
      </c>
      <c r="BC39" s="42"/>
      <c r="BD39" s="42"/>
    </row>
    <row r="40" spans="1:56" ht="14.5">
      <c r="A40" s="11" t="s">
        <v>219</v>
      </c>
      <c r="B40" s="11" t="s">
        <v>213</v>
      </c>
      <c r="C40" s="17" t="s">
        <v>183</v>
      </c>
      <c r="D40" s="17" t="s">
        <v>183</v>
      </c>
      <c r="E40" s="17" t="s">
        <v>183</v>
      </c>
      <c r="F40" s="17" t="s">
        <v>183</v>
      </c>
      <c r="G40" s="17" t="s">
        <v>39</v>
      </c>
      <c r="H40" s="17" t="s">
        <v>39</v>
      </c>
      <c r="I40" s="17" t="s">
        <v>39</v>
      </c>
      <c r="J40" s="17" t="s">
        <v>39</v>
      </c>
      <c r="K40" s="17" t="s">
        <v>39</v>
      </c>
      <c r="L40" s="17" t="s">
        <v>39</v>
      </c>
      <c r="M40" s="17" t="s">
        <v>183</v>
      </c>
      <c r="N40" s="17" t="s">
        <v>39</v>
      </c>
      <c r="O40" s="17" t="s">
        <v>39</v>
      </c>
      <c r="P40" s="17" t="s">
        <v>183</v>
      </c>
      <c r="Q40" s="17" t="s">
        <v>39</v>
      </c>
      <c r="R40" s="17" t="s">
        <v>39</v>
      </c>
      <c r="S40" s="17" t="s">
        <v>39</v>
      </c>
      <c r="T40">
        <v>0</v>
      </c>
      <c r="U40">
        <v>0</v>
      </c>
      <c r="V40">
        <v>0</v>
      </c>
      <c r="W40">
        <v>0</v>
      </c>
      <c r="X40">
        <v>-1295</v>
      </c>
      <c r="Y40">
        <v>0</v>
      </c>
      <c r="Z40">
        <v>0</v>
      </c>
      <c r="AA40">
        <v>0</v>
      </c>
      <c r="AB40">
        <v>0</v>
      </c>
      <c r="AC40">
        <v>0</v>
      </c>
      <c r="AD40">
        <v>0</v>
      </c>
      <c r="AE40">
        <v>0</v>
      </c>
      <c r="AF40">
        <v>-251</v>
      </c>
      <c r="AG40">
        <v>0</v>
      </c>
      <c r="AH40">
        <v>0</v>
      </c>
      <c r="AI40">
        <v>175</v>
      </c>
      <c r="AJ40">
        <v>0</v>
      </c>
      <c r="AK40">
        <v>0</v>
      </c>
      <c r="AL40">
        <v>0</v>
      </c>
      <c r="AM40">
        <v>0</v>
      </c>
      <c r="AN40">
        <v>0</v>
      </c>
      <c r="AO40">
        <v>-311</v>
      </c>
      <c r="AP40">
        <v>0</v>
      </c>
      <c r="AQ40">
        <v>0</v>
      </c>
      <c r="AR40">
        <v>0</v>
      </c>
      <c r="AS40">
        <v>0</v>
      </c>
      <c r="AT40">
        <v>0</v>
      </c>
      <c r="AU40">
        <v>0</v>
      </c>
      <c r="AV40">
        <v>0</v>
      </c>
      <c r="AW40">
        <v>0</v>
      </c>
      <c r="AX40">
        <v>0</v>
      </c>
      <c r="AY40" t="s">
        <v>39</v>
      </c>
      <c r="AZ40">
        <v>0</v>
      </c>
      <c r="BA40">
        <v>0</v>
      </c>
      <c r="BB40">
        <v>0</v>
      </c>
      <c r="BC40" s="42"/>
      <c r="BD40" s="42"/>
    </row>
    <row r="41" spans="1:56" ht="14.5">
      <c r="A41" s="11" t="s">
        <v>220</v>
      </c>
      <c r="B41" s="11" t="s">
        <v>213</v>
      </c>
      <c r="C41" s="17" t="s">
        <v>183</v>
      </c>
      <c r="D41" s="17" t="s">
        <v>183</v>
      </c>
      <c r="E41" s="17" t="s">
        <v>183</v>
      </c>
      <c r="F41" s="17" t="s">
        <v>183</v>
      </c>
      <c r="G41" s="17" t="s">
        <v>39</v>
      </c>
      <c r="H41" s="17" t="s">
        <v>39</v>
      </c>
      <c r="I41" s="17" t="s">
        <v>39</v>
      </c>
      <c r="J41" s="17" t="s">
        <v>39</v>
      </c>
      <c r="K41" s="17" t="s">
        <v>39</v>
      </c>
      <c r="L41" s="17" t="s">
        <v>39</v>
      </c>
      <c r="M41" s="17" t="s">
        <v>183</v>
      </c>
      <c r="N41" s="17" t="s">
        <v>39</v>
      </c>
      <c r="O41" s="17" t="s">
        <v>39</v>
      </c>
      <c r="P41" s="17" t="s">
        <v>183</v>
      </c>
      <c r="Q41" s="17" t="s">
        <v>39</v>
      </c>
      <c r="R41" s="17" t="s">
        <v>39</v>
      </c>
      <c r="S41" s="17" t="s">
        <v>39</v>
      </c>
      <c r="T41">
        <v>0</v>
      </c>
      <c r="U41">
        <v>0</v>
      </c>
      <c r="V41">
        <v>0</v>
      </c>
      <c r="W41">
        <v>0</v>
      </c>
      <c r="X41">
        <v>0</v>
      </c>
      <c r="Y41">
        <v>0</v>
      </c>
      <c r="Z41">
        <v>0</v>
      </c>
      <c r="AA41">
        <v>0</v>
      </c>
      <c r="AB41">
        <v>0</v>
      </c>
      <c r="AC41">
        <v>0</v>
      </c>
      <c r="AD41">
        <v>0</v>
      </c>
      <c r="AE41">
        <v>0</v>
      </c>
      <c r="AF41">
        <v>0</v>
      </c>
      <c r="AG41">
        <v>43</v>
      </c>
      <c r="AH41">
        <v>0</v>
      </c>
      <c r="AI41">
        <v>31</v>
      </c>
      <c r="AJ41">
        <v>0</v>
      </c>
      <c r="AK41">
        <v>0</v>
      </c>
      <c r="AL41">
        <v>0</v>
      </c>
      <c r="AM41">
        <v>0</v>
      </c>
      <c r="AN41">
        <v>0</v>
      </c>
      <c r="AO41">
        <v>0</v>
      </c>
      <c r="AP41">
        <v>0</v>
      </c>
      <c r="AQ41">
        <v>0</v>
      </c>
      <c r="AR41">
        <v>0</v>
      </c>
      <c r="AS41">
        <v>0</v>
      </c>
      <c r="AT41">
        <v>0</v>
      </c>
      <c r="AU41">
        <v>0</v>
      </c>
      <c r="AV41">
        <v>0</v>
      </c>
      <c r="AW41">
        <v>0</v>
      </c>
      <c r="AX41">
        <v>0</v>
      </c>
      <c r="AY41" t="s">
        <v>39</v>
      </c>
      <c r="AZ41">
        <v>0</v>
      </c>
      <c r="BA41">
        <v>0</v>
      </c>
      <c r="BB41">
        <v>0</v>
      </c>
      <c r="BC41" s="42"/>
      <c r="BD41" s="42"/>
    </row>
    <row r="42" spans="1:56" ht="14.5">
      <c r="A42" s="11" t="s">
        <v>221</v>
      </c>
      <c r="B42" s="11" t="s">
        <v>213</v>
      </c>
      <c r="C42" s="17" t="s">
        <v>183</v>
      </c>
      <c r="D42" s="17" t="s">
        <v>183</v>
      </c>
      <c r="E42" s="17" t="s">
        <v>183</v>
      </c>
      <c r="F42" s="17" t="s">
        <v>183</v>
      </c>
      <c r="G42" s="17" t="s">
        <v>39</v>
      </c>
      <c r="H42" s="17" t="s">
        <v>39</v>
      </c>
      <c r="I42" s="17" t="s">
        <v>39</v>
      </c>
      <c r="J42" s="17" t="s">
        <v>39</v>
      </c>
      <c r="K42" s="17" t="s">
        <v>39</v>
      </c>
      <c r="L42" s="17" t="s">
        <v>39</v>
      </c>
      <c r="M42" s="17" t="s">
        <v>183</v>
      </c>
      <c r="N42" s="17" t="s">
        <v>39</v>
      </c>
      <c r="O42" s="17" t="s">
        <v>39</v>
      </c>
      <c r="P42" s="17" t="s">
        <v>183</v>
      </c>
      <c r="Q42" s="17" t="s">
        <v>39</v>
      </c>
      <c r="R42" s="17" t="s">
        <v>39</v>
      </c>
      <c r="S42" s="17" t="s">
        <v>39</v>
      </c>
      <c r="T42">
        <v>0</v>
      </c>
      <c r="U42">
        <v>0</v>
      </c>
      <c r="V42">
        <v>0</v>
      </c>
      <c r="W42">
        <v>0</v>
      </c>
      <c r="X42">
        <v>-847</v>
      </c>
      <c r="Y42">
        <v>0</v>
      </c>
      <c r="Z42">
        <v>0</v>
      </c>
      <c r="AA42">
        <v>0</v>
      </c>
      <c r="AB42">
        <v>0</v>
      </c>
      <c r="AC42">
        <v>0</v>
      </c>
      <c r="AD42">
        <v>0</v>
      </c>
      <c r="AE42">
        <v>0</v>
      </c>
      <c r="AF42">
        <v>-126</v>
      </c>
      <c r="AG42">
        <v>0</v>
      </c>
      <c r="AH42">
        <v>0</v>
      </c>
      <c r="AI42">
        <v>42</v>
      </c>
      <c r="AJ42">
        <v>0</v>
      </c>
      <c r="AK42">
        <v>0</v>
      </c>
      <c r="AL42">
        <v>0</v>
      </c>
      <c r="AM42">
        <v>0</v>
      </c>
      <c r="AN42">
        <v>0</v>
      </c>
      <c r="AO42">
        <v>0</v>
      </c>
      <c r="AP42">
        <v>0</v>
      </c>
      <c r="AQ42">
        <v>0</v>
      </c>
      <c r="AR42">
        <v>0</v>
      </c>
      <c r="AS42">
        <v>0</v>
      </c>
      <c r="AT42">
        <v>0</v>
      </c>
      <c r="AU42">
        <v>0</v>
      </c>
      <c r="AV42">
        <v>0</v>
      </c>
      <c r="AW42">
        <v>0</v>
      </c>
      <c r="AX42">
        <v>0</v>
      </c>
      <c r="AY42" t="s">
        <v>39</v>
      </c>
      <c r="AZ42">
        <v>0</v>
      </c>
      <c r="BA42">
        <v>0</v>
      </c>
      <c r="BB42">
        <v>0</v>
      </c>
      <c r="BC42" s="42"/>
      <c r="BD42" s="42"/>
    </row>
    <row r="43" spans="1:56" ht="14.5">
      <c r="A43" s="11" t="s">
        <v>222</v>
      </c>
      <c r="B43" s="11" t="s">
        <v>213</v>
      </c>
      <c r="C43" s="17" t="s">
        <v>183</v>
      </c>
      <c r="D43" s="17" t="s">
        <v>183</v>
      </c>
      <c r="E43" s="17" t="s">
        <v>183</v>
      </c>
      <c r="F43" s="17" t="s">
        <v>183</v>
      </c>
      <c r="G43" s="17" t="s">
        <v>39</v>
      </c>
      <c r="H43" s="17" t="s">
        <v>39</v>
      </c>
      <c r="I43" s="17" t="s">
        <v>39</v>
      </c>
      <c r="J43" s="17" t="s">
        <v>39</v>
      </c>
      <c r="K43" s="17" t="s">
        <v>39</v>
      </c>
      <c r="L43" s="17" t="s">
        <v>39</v>
      </c>
      <c r="M43" s="17" t="s">
        <v>183</v>
      </c>
      <c r="N43" s="17" t="s">
        <v>39</v>
      </c>
      <c r="O43" s="17" t="s">
        <v>39</v>
      </c>
      <c r="P43" s="17" t="s">
        <v>183</v>
      </c>
      <c r="Q43" s="17" t="s">
        <v>39</v>
      </c>
      <c r="R43" s="17" t="s">
        <v>39</v>
      </c>
      <c r="S43" s="17" t="s">
        <v>39</v>
      </c>
      <c r="T43">
        <v>0</v>
      </c>
      <c r="U43">
        <v>0</v>
      </c>
      <c r="V43">
        <v>0</v>
      </c>
      <c r="W43">
        <v>0</v>
      </c>
      <c r="X43">
        <v>-132</v>
      </c>
      <c r="Y43">
        <v>0</v>
      </c>
      <c r="Z43">
        <v>0</v>
      </c>
      <c r="AA43">
        <v>0</v>
      </c>
      <c r="AB43">
        <v>0</v>
      </c>
      <c r="AC43">
        <v>0</v>
      </c>
      <c r="AD43">
        <v>0</v>
      </c>
      <c r="AE43">
        <v>0</v>
      </c>
      <c r="AF43">
        <v>-44</v>
      </c>
      <c r="AG43">
        <v>228</v>
      </c>
      <c r="AH43">
        <v>0</v>
      </c>
      <c r="AI43">
        <v>44</v>
      </c>
      <c r="AJ43">
        <v>0</v>
      </c>
      <c r="AK43">
        <v>0</v>
      </c>
      <c r="AL43">
        <v>0</v>
      </c>
      <c r="AM43">
        <v>0</v>
      </c>
      <c r="AN43">
        <v>0</v>
      </c>
      <c r="AO43">
        <v>0</v>
      </c>
      <c r="AP43">
        <v>0</v>
      </c>
      <c r="AQ43">
        <v>0</v>
      </c>
      <c r="AR43">
        <v>0</v>
      </c>
      <c r="AS43">
        <v>0</v>
      </c>
      <c r="AT43">
        <v>0</v>
      </c>
      <c r="AU43">
        <v>0</v>
      </c>
      <c r="AV43">
        <v>0</v>
      </c>
      <c r="AW43">
        <v>0</v>
      </c>
      <c r="AX43">
        <v>0</v>
      </c>
      <c r="AY43" t="s">
        <v>39</v>
      </c>
      <c r="AZ43">
        <v>0</v>
      </c>
      <c r="BA43">
        <v>0</v>
      </c>
      <c r="BB43">
        <v>0</v>
      </c>
      <c r="BC43" s="42"/>
      <c r="BD43" s="42"/>
    </row>
    <row r="44" spans="1:56" ht="14.5">
      <c r="A44" s="11" t="s">
        <v>223</v>
      </c>
      <c r="B44" s="11" t="s">
        <v>224</v>
      </c>
      <c r="C44" s="17" t="s">
        <v>183</v>
      </c>
      <c r="D44" s="17" t="s">
        <v>183</v>
      </c>
      <c r="E44" s="17" t="s">
        <v>183</v>
      </c>
      <c r="F44" s="17" t="s">
        <v>183</v>
      </c>
      <c r="G44" s="17" t="s">
        <v>39</v>
      </c>
      <c r="H44" s="17" t="s">
        <v>39</v>
      </c>
      <c r="I44" s="17" t="s">
        <v>39</v>
      </c>
      <c r="J44" s="17" t="s">
        <v>39</v>
      </c>
      <c r="K44" s="17" t="s">
        <v>39</v>
      </c>
      <c r="L44" s="17" t="s">
        <v>39</v>
      </c>
      <c r="M44" s="17" t="s">
        <v>39</v>
      </c>
      <c r="N44" s="17" t="s">
        <v>39</v>
      </c>
      <c r="O44" s="17" t="s">
        <v>39</v>
      </c>
      <c r="P44" s="17" t="s">
        <v>183</v>
      </c>
      <c r="Q44" s="17" t="s">
        <v>39</v>
      </c>
      <c r="R44" s="17" t="s">
        <v>39</v>
      </c>
      <c r="S44" s="17" t="s">
        <v>39</v>
      </c>
      <c r="T44">
        <v>0</v>
      </c>
      <c r="U44">
        <v>0</v>
      </c>
      <c r="V44">
        <v>0</v>
      </c>
      <c r="W44">
        <v>0</v>
      </c>
      <c r="X44">
        <v>-1161</v>
      </c>
      <c r="Y44">
        <v>0</v>
      </c>
      <c r="Z44">
        <v>0</v>
      </c>
      <c r="AA44">
        <v>0</v>
      </c>
      <c r="AB44">
        <v>0</v>
      </c>
      <c r="AC44">
        <v>0</v>
      </c>
      <c r="AD44">
        <v>0</v>
      </c>
      <c r="AE44">
        <v>0</v>
      </c>
      <c r="AF44">
        <v>-61542</v>
      </c>
      <c r="AG44">
        <v>-1175</v>
      </c>
      <c r="AH44">
        <v>0</v>
      </c>
      <c r="AI44">
        <v>5</v>
      </c>
      <c r="AJ44">
        <v>-640</v>
      </c>
      <c r="AK44">
        <v>0</v>
      </c>
      <c r="AL44">
        <v>0</v>
      </c>
      <c r="AM44">
        <v>0</v>
      </c>
      <c r="AN44">
        <v>0</v>
      </c>
      <c r="AO44">
        <v>0</v>
      </c>
      <c r="AP44">
        <v>0</v>
      </c>
      <c r="AQ44">
        <v>0</v>
      </c>
      <c r="AR44">
        <v>0</v>
      </c>
      <c r="AS44">
        <v>0</v>
      </c>
      <c r="AT44">
        <v>0</v>
      </c>
      <c r="AU44">
        <v>0</v>
      </c>
      <c r="AV44">
        <v>0</v>
      </c>
      <c r="AW44">
        <v>0</v>
      </c>
      <c r="AX44">
        <v>0</v>
      </c>
      <c r="AY44" t="s">
        <v>39</v>
      </c>
      <c r="AZ44">
        <v>0</v>
      </c>
      <c r="BA44">
        <v>0</v>
      </c>
      <c r="BB44">
        <v>0</v>
      </c>
      <c r="BC44" s="42"/>
      <c r="BD44" s="42"/>
    </row>
    <row r="45" spans="1:56" ht="14.5">
      <c r="A45" s="11" t="s">
        <v>225</v>
      </c>
      <c r="B45" s="11" t="s">
        <v>226</v>
      </c>
      <c r="C45" s="17" t="s">
        <v>183</v>
      </c>
      <c r="D45" s="17" t="s">
        <v>183</v>
      </c>
      <c r="E45" s="17" t="s">
        <v>183</v>
      </c>
      <c r="F45" s="17" t="s">
        <v>183</v>
      </c>
      <c r="G45" s="17" t="s">
        <v>39</v>
      </c>
      <c r="H45" s="17" t="s">
        <v>39</v>
      </c>
      <c r="I45" s="17" t="s">
        <v>39</v>
      </c>
      <c r="J45" s="17" t="s">
        <v>183</v>
      </c>
      <c r="K45" s="17" t="s">
        <v>39</v>
      </c>
      <c r="L45" s="17" t="s">
        <v>39</v>
      </c>
      <c r="M45" s="17" t="s">
        <v>183</v>
      </c>
      <c r="N45" s="17" t="s">
        <v>39</v>
      </c>
      <c r="O45" s="17" t="s">
        <v>39</v>
      </c>
      <c r="P45" s="17" t="s">
        <v>183</v>
      </c>
      <c r="Q45" s="17" t="s">
        <v>39</v>
      </c>
      <c r="R45" s="17" t="s">
        <v>39</v>
      </c>
      <c r="S45" s="17" t="s">
        <v>39</v>
      </c>
      <c r="T45">
        <v>0</v>
      </c>
      <c r="U45">
        <v>0</v>
      </c>
      <c r="V45">
        <v>0</v>
      </c>
      <c r="W45">
        <v>0</v>
      </c>
      <c r="X45">
        <v>-64</v>
      </c>
      <c r="Y45">
        <v>0</v>
      </c>
      <c r="Z45">
        <v>0</v>
      </c>
      <c r="AA45">
        <v>0</v>
      </c>
      <c r="AB45">
        <v>0</v>
      </c>
      <c r="AC45">
        <v>0</v>
      </c>
      <c r="AD45">
        <v>0</v>
      </c>
      <c r="AE45">
        <v>0</v>
      </c>
      <c r="AF45">
        <v>0</v>
      </c>
      <c r="AG45">
        <v>-52</v>
      </c>
      <c r="AH45">
        <v>0</v>
      </c>
      <c r="AI45">
        <v>13</v>
      </c>
      <c r="AJ45">
        <v>0</v>
      </c>
      <c r="AK45">
        <v>0</v>
      </c>
      <c r="AL45">
        <v>0</v>
      </c>
      <c r="AM45">
        <v>0</v>
      </c>
      <c r="AN45">
        <v>0</v>
      </c>
      <c r="AO45">
        <v>0</v>
      </c>
      <c r="AP45">
        <v>0</v>
      </c>
      <c r="AQ45">
        <v>0</v>
      </c>
      <c r="AR45">
        <v>0</v>
      </c>
      <c r="AS45">
        <v>0</v>
      </c>
      <c r="AT45">
        <v>0</v>
      </c>
      <c r="AU45">
        <v>0</v>
      </c>
      <c r="AV45">
        <v>0</v>
      </c>
      <c r="AW45">
        <v>0</v>
      </c>
      <c r="AX45">
        <v>0</v>
      </c>
      <c r="AY45" t="s">
        <v>39</v>
      </c>
      <c r="AZ45">
        <v>0</v>
      </c>
      <c r="BA45">
        <v>0</v>
      </c>
      <c r="BB45">
        <v>0</v>
      </c>
      <c r="BC45" s="42"/>
      <c r="BD45" s="42"/>
    </row>
    <row r="46" spans="1:56" ht="14.5">
      <c r="A46" s="11" t="s">
        <v>227</v>
      </c>
      <c r="B46" s="11" t="s">
        <v>226</v>
      </c>
      <c r="C46" s="17" t="s">
        <v>183</v>
      </c>
      <c r="D46" s="17" t="s">
        <v>183</v>
      </c>
      <c r="E46" s="17" t="s">
        <v>183</v>
      </c>
      <c r="F46" s="17" t="s">
        <v>183</v>
      </c>
      <c r="G46" s="17" t="s">
        <v>39</v>
      </c>
      <c r="H46" s="17" t="s">
        <v>39</v>
      </c>
      <c r="I46" s="17" t="s">
        <v>39</v>
      </c>
      <c r="J46" s="17" t="s">
        <v>183</v>
      </c>
      <c r="K46" s="17" t="s">
        <v>39</v>
      </c>
      <c r="L46" s="17" t="s">
        <v>39</v>
      </c>
      <c r="M46" s="17" t="s">
        <v>183</v>
      </c>
      <c r="N46" s="17" t="s">
        <v>39</v>
      </c>
      <c r="O46" s="17" t="s">
        <v>39</v>
      </c>
      <c r="P46" s="17" t="s">
        <v>183</v>
      </c>
      <c r="Q46" s="17" t="s">
        <v>39</v>
      </c>
      <c r="R46" s="17" t="s">
        <v>39</v>
      </c>
      <c r="S46" s="17" t="s">
        <v>39</v>
      </c>
      <c r="T46">
        <v>0</v>
      </c>
      <c r="U46">
        <v>0</v>
      </c>
      <c r="V46">
        <v>0</v>
      </c>
      <c r="W46">
        <v>0</v>
      </c>
      <c r="X46">
        <v>-3602</v>
      </c>
      <c r="Y46">
        <v>0</v>
      </c>
      <c r="Z46">
        <v>0</v>
      </c>
      <c r="AA46">
        <v>0</v>
      </c>
      <c r="AB46">
        <v>0</v>
      </c>
      <c r="AC46">
        <v>0</v>
      </c>
      <c r="AD46">
        <v>0</v>
      </c>
      <c r="AE46">
        <v>0</v>
      </c>
      <c r="AF46">
        <v>0</v>
      </c>
      <c r="AG46">
        <v>0</v>
      </c>
      <c r="AH46">
        <v>0</v>
      </c>
      <c r="AI46">
        <v>14</v>
      </c>
      <c r="AJ46">
        <v>0</v>
      </c>
      <c r="AK46">
        <v>0</v>
      </c>
      <c r="AL46">
        <v>0</v>
      </c>
      <c r="AM46">
        <v>0</v>
      </c>
      <c r="AN46">
        <v>0</v>
      </c>
      <c r="AO46">
        <v>-3459</v>
      </c>
      <c r="AP46">
        <v>0</v>
      </c>
      <c r="AQ46">
        <v>0</v>
      </c>
      <c r="AR46">
        <v>0</v>
      </c>
      <c r="AS46">
        <v>0</v>
      </c>
      <c r="AT46">
        <v>0</v>
      </c>
      <c r="AU46">
        <v>0</v>
      </c>
      <c r="AV46">
        <v>0</v>
      </c>
      <c r="AW46">
        <v>0</v>
      </c>
      <c r="AX46">
        <v>0</v>
      </c>
      <c r="AY46" t="s">
        <v>39</v>
      </c>
      <c r="AZ46">
        <v>0</v>
      </c>
      <c r="BA46">
        <v>0</v>
      </c>
      <c r="BB46">
        <v>0</v>
      </c>
      <c r="BC46" s="42"/>
      <c r="BD46" s="42"/>
    </row>
    <row r="47" spans="1:56" ht="14.5">
      <c r="A47" s="11" t="s">
        <v>228</v>
      </c>
      <c r="B47" s="11" t="s">
        <v>226</v>
      </c>
      <c r="C47" s="17" t="s">
        <v>183</v>
      </c>
      <c r="D47" s="17" t="s">
        <v>183</v>
      </c>
      <c r="E47" s="17" t="s">
        <v>183</v>
      </c>
      <c r="F47" s="17" t="s">
        <v>183</v>
      </c>
      <c r="G47" s="17" t="s">
        <v>39</v>
      </c>
      <c r="H47" s="17" t="s">
        <v>39</v>
      </c>
      <c r="I47" s="17" t="s">
        <v>39</v>
      </c>
      <c r="J47" s="17" t="s">
        <v>183</v>
      </c>
      <c r="K47" s="17" t="s">
        <v>39</v>
      </c>
      <c r="L47" s="17" t="s">
        <v>39</v>
      </c>
      <c r="M47" s="17" t="s">
        <v>183</v>
      </c>
      <c r="N47" s="17" t="s">
        <v>39</v>
      </c>
      <c r="O47" s="17" t="s">
        <v>39</v>
      </c>
      <c r="P47" s="17" t="s">
        <v>183</v>
      </c>
      <c r="Q47" s="17" t="s">
        <v>39</v>
      </c>
      <c r="R47" s="17" t="s">
        <v>39</v>
      </c>
      <c r="S47" s="17" t="s">
        <v>39</v>
      </c>
      <c r="T47">
        <v>0</v>
      </c>
      <c r="U47">
        <v>0</v>
      </c>
      <c r="V47">
        <v>0</v>
      </c>
      <c r="W47">
        <v>0</v>
      </c>
      <c r="X47">
        <v>-208</v>
      </c>
      <c r="Y47">
        <v>0</v>
      </c>
      <c r="Z47">
        <v>0</v>
      </c>
      <c r="AA47">
        <v>0</v>
      </c>
      <c r="AB47">
        <v>0</v>
      </c>
      <c r="AC47">
        <v>0</v>
      </c>
      <c r="AD47">
        <v>0</v>
      </c>
      <c r="AE47">
        <v>0</v>
      </c>
      <c r="AF47">
        <v>-231</v>
      </c>
      <c r="AG47">
        <v>0</v>
      </c>
      <c r="AH47">
        <v>0</v>
      </c>
      <c r="AI47">
        <v>11</v>
      </c>
      <c r="AJ47">
        <v>0</v>
      </c>
      <c r="AK47">
        <v>0</v>
      </c>
      <c r="AL47">
        <v>0</v>
      </c>
      <c r="AM47">
        <v>0</v>
      </c>
      <c r="AN47">
        <v>0</v>
      </c>
      <c r="AO47">
        <v>0</v>
      </c>
      <c r="AP47">
        <v>0</v>
      </c>
      <c r="AQ47">
        <v>0</v>
      </c>
      <c r="AR47">
        <v>0</v>
      </c>
      <c r="AS47">
        <v>0</v>
      </c>
      <c r="AT47">
        <v>0</v>
      </c>
      <c r="AU47">
        <v>0</v>
      </c>
      <c r="AV47">
        <v>0</v>
      </c>
      <c r="AW47">
        <v>0</v>
      </c>
      <c r="AX47">
        <v>0</v>
      </c>
      <c r="AY47" t="s">
        <v>39</v>
      </c>
      <c r="AZ47">
        <v>0</v>
      </c>
      <c r="BA47">
        <v>0</v>
      </c>
      <c r="BB47">
        <v>0</v>
      </c>
      <c r="BC47" s="42"/>
      <c r="BD47" s="42"/>
    </row>
    <row r="48" spans="1:56" ht="14.5">
      <c r="A48" s="11" t="s">
        <v>230</v>
      </c>
      <c r="B48" s="11" t="s">
        <v>226</v>
      </c>
      <c r="C48" s="17" t="s">
        <v>183</v>
      </c>
      <c r="D48" s="17" t="s">
        <v>183</v>
      </c>
      <c r="E48" s="17" t="s">
        <v>183</v>
      </c>
      <c r="F48" s="17" t="s">
        <v>183</v>
      </c>
      <c r="G48" s="17" t="s">
        <v>39</v>
      </c>
      <c r="H48" s="17" t="s">
        <v>39</v>
      </c>
      <c r="I48" s="17" t="s">
        <v>39</v>
      </c>
      <c r="J48" s="17" t="s">
        <v>183</v>
      </c>
      <c r="K48" s="17" t="s">
        <v>39</v>
      </c>
      <c r="L48" s="17" t="s">
        <v>39</v>
      </c>
      <c r="M48" s="17" t="s">
        <v>183</v>
      </c>
      <c r="N48" s="17" t="s">
        <v>39</v>
      </c>
      <c r="O48" s="17" t="s">
        <v>39</v>
      </c>
      <c r="P48" s="17" t="s">
        <v>183</v>
      </c>
      <c r="Q48" s="17" t="s">
        <v>39</v>
      </c>
      <c r="R48" s="17" t="s">
        <v>39</v>
      </c>
      <c r="S48" s="17" t="s">
        <v>39</v>
      </c>
      <c r="T48">
        <v>0</v>
      </c>
      <c r="U48">
        <v>0</v>
      </c>
      <c r="V48">
        <v>0</v>
      </c>
      <c r="W48">
        <v>0</v>
      </c>
      <c r="X48">
        <v>-109679</v>
      </c>
      <c r="Y48">
        <v>0</v>
      </c>
      <c r="Z48">
        <v>0</v>
      </c>
      <c r="AA48">
        <v>-1500</v>
      </c>
      <c r="AB48">
        <v>-1219</v>
      </c>
      <c r="AC48">
        <v>0</v>
      </c>
      <c r="AD48">
        <v>-26259</v>
      </c>
      <c r="AE48">
        <v>-21108</v>
      </c>
      <c r="AF48">
        <v>-241275</v>
      </c>
      <c r="AG48">
        <v>-1353</v>
      </c>
      <c r="AH48">
        <v>0</v>
      </c>
      <c r="AI48">
        <v>187</v>
      </c>
      <c r="AJ48">
        <v>-66980</v>
      </c>
      <c r="AK48">
        <v>0</v>
      </c>
      <c r="AL48">
        <v>0</v>
      </c>
      <c r="AM48">
        <v>0</v>
      </c>
      <c r="AN48">
        <v>0</v>
      </c>
      <c r="AO48">
        <v>-97312</v>
      </c>
      <c r="AP48">
        <v>0</v>
      </c>
      <c r="AQ48">
        <v>0</v>
      </c>
      <c r="AR48">
        <v>0</v>
      </c>
      <c r="AS48">
        <v>0</v>
      </c>
      <c r="AT48">
        <v>0</v>
      </c>
      <c r="AU48">
        <v>0</v>
      </c>
      <c r="AV48">
        <v>0</v>
      </c>
      <c r="AW48">
        <v>0</v>
      </c>
      <c r="AX48">
        <v>0</v>
      </c>
      <c r="AY48" t="s">
        <v>39</v>
      </c>
      <c r="AZ48">
        <v>0</v>
      </c>
      <c r="BA48">
        <v>0</v>
      </c>
      <c r="BB48">
        <v>0</v>
      </c>
      <c r="BC48" s="42"/>
      <c r="BD48" s="42"/>
    </row>
    <row r="49" spans="1:56" ht="14.5">
      <c r="A49" s="11" t="s">
        <v>229</v>
      </c>
      <c r="B49" s="11" t="s">
        <v>226</v>
      </c>
      <c r="C49" s="17" t="s">
        <v>183</v>
      </c>
      <c r="D49" s="17" t="s">
        <v>183</v>
      </c>
      <c r="E49" s="17" t="s">
        <v>183</v>
      </c>
      <c r="F49" s="17" t="s">
        <v>183</v>
      </c>
      <c r="G49" s="17" t="s">
        <v>39</v>
      </c>
      <c r="H49" s="17" t="s">
        <v>39</v>
      </c>
      <c r="I49" s="17" t="s">
        <v>39</v>
      </c>
      <c r="J49" s="17" t="s">
        <v>183</v>
      </c>
      <c r="K49" s="17" t="s">
        <v>39</v>
      </c>
      <c r="L49" s="17" t="s">
        <v>39</v>
      </c>
      <c r="M49" s="17" t="s">
        <v>183</v>
      </c>
      <c r="N49" s="17" t="s">
        <v>39</v>
      </c>
      <c r="O49" s="17" t="s">
        <v>39</v>
      </c>
      <c r="P49" s="17" t="s">
        <v>183</v>
      </c>
      <c r="Q49" s="17" t="s">
        <v>39</v>
      </c>
      <c r="R49" s="17" t="s">
        <v>39</v>
      </c>
      <c r="S49" s="17" t="s">
        <v>39</v>
      </c>
      <c r="T49">
        <v>0</v>
      </c>
      <c r="U49">
        <v>0</v>
      </c>
      <c r="V49">
        <v>0</v>
      </c>
      <c r="W49">
        <v>0</v>
      </c>
      <c r="X49">
        <v>0</v>
      </c>
      <c r="Y49">
        <v>0</v>
      </c>
      <c r="Z49">
        <v>0</v>
      </c>
      <c r="AA49">
        <v>0</v>
      </c>
      <c r="AB49">
        <v>0</v>
      </c>
      <c r="AC49">
        <v>0</v>
      </c>
      <c r="AD49">
        <v>0</v>
      </c>
      <c r="AE49">
        <v>0</v>
      </c>
      <c r="AF49">
        <v>-1197</v>
      </c>
      <c r="AG49">
        <v>0</v>
      </c>
      <c r="AH49">
        <v>0</v>
      </c>
      <c r="AI49">
        <v>0</v>
      </c>
      <c r="AJ49">
        <v>-83</v>
      </c>
      <c r="AK49">
        <v>0</v>
      </c>
      <c r="AL49">
        <v>0</v>
      </c>
      <c r="AM49">
        <v>0</v>
      </c>
      <c r="AN49">
        <v>0</v>
      </c>
      <c r="AO49">
        <v>0</v>
      </c>
      <c r="AP49">
        <v>0</v>
      </c>
      <c r="AQ49">
        <v>0</v>
      </c>
      <c r="AR49">
        <v>0</v>
      </c>
      <c r="AS49">
        <v>0</v>
      </c>
      <c r="AT49">
        <v>0</v>
      </c>
      <c r="AU49">
        <v>0</v>
      </c>
      <c r="AV49">
        <v>0</v>
      </c>
      <c r="AW49">
        <v>0</v>
      </c>
      <c r="AX49">
        <v>0</v>
      </c>
      <c r="AY49" t="s">
        <v>39</v>
      </c>
      <c r="AZ49">
        <v>0</v>
      </c>
      <c r="BA49">
        <v>0</v>
      </c>
      <c r="BB49">
        <v>0</v>
      </c>
      <c r="BC49" s="42"/>
      <c r="BD49" s="42"/>
    </row>
    <row r="50" spans="1:56" ht="14.5">
      <c r="A50" s="11" t="s">
        <v>231</v>
      </c>
      <c r="B50" s="11" t="s">
        <v>226</v>
      </c>
      <c r="C50" s="17" t="s">
        <v>183</v>
      </c>
      <c r="D50" s="17" t="s">
        <v>183</v>
      </c>
      <c r="E50" s="17" t="s">
        <v>183</v>
      </c>
      <c r="F50" s="17" t="s">
        <v>183</v>
      </c>
      <c r="G50" s="17" t="s">
        <v>39</v>
      </c>
      <c r="H50" s="17" t="s">
        <v>39</v>
      </c>
      <c r="I50" s="17" t="s">
        <v>39</v>
      </c>
      <c r="J50" s="17" t="s">
        <v>183</v>
      </c>
      <c r="K50" s="17" t="s">
        <v>39</v>
      </c>
      <c r="L50" s="17" t="s">
        <v>39</v>
      </c>
      <c r="M50" s="17" t="s">
        <v>183</v>
      </c>
      <c r="N50" s="17" t="s">
        <v>39</v>
      </c>
      <c r="O50" s="17" t="s">
        <v>39</v>
      </c>
      <c r="P50" s="17" t="s">
        <v>183</v>
      </c>
      <c r="Q50" s="17" t="s">
        <v>39</v>
      </c>
      <c r="R50" s="17" t="s">
        <v>39</v>
      </c>
      <c r="S50" s="17" t="s">
        <v>39</v>
      </c>
      <c r="T50">
        <v>0</v>
      </c>
      <c r="U50">
        <v>0</v>
      </c>
      <c r="V50">
        <v>0</v>
      </c>
      <c r="W50">
        <v>0</v>
      </c>
      <c r="X50">
        <v>-78</v>
      </c>
      <c r="Y50">
        <v>0</v>
      </c>
      <c r="Z50">
        <v>0</v>
      </c>
      <c r="AA50">
        <v>0</v>
      </c>
      <c r="AB50">
        <v>0</v>
      </c>
      <c r="AC50">
        <v>0</v>
      </c>
      <c r="AD50">
        <v>0</v>
      </c>
      <c r="AE50">
        <v>0</v>
      </c>
      <c r="AF50">
        <v>0</v>
      </c>
      <c r="AG50">
        <v>0</v>
      </c>
      <c r="AH50">
        <v>0</v>
      </c>
      <c r="AI50">
        <v>5</v>
      </c>
      <c r="AJ50">
        <v>0</v>
      </c>
      <c r="AK50">
        <v>0</v>
      </c>
      <c r="AL50">
        <v>0</v>
      </c>
      <c r="AM50">
        <v>0</v>
      </c>
      <c r="AN50">
        <v>0</v>
      </c>
      <c r="AO50">
        <v>0</v>
      </c>
      <c r="AP50">
        <v>0</v>
      </c>
      <c r="AQ50">
        <v>0</v>
      </c>
      <c r="AR50">
        <v>0</v>
      </c>
      <c r="AS50">
        <v>0</v>
      </c>
      <c r="AT50">
        <v>0</v>
      </c>
      <c r="AU50">
        <v>0</v>
      </c>
      <c r="AV50">
        <v>0</v>
      </c>
      <c r="AW50">
        <v>0</v>
      </c>
      <c r="AX50">
        <v>0</v>
      </c>
      <c r="AY50" t="s">
        <v>39</v>
      </c>
      <c r="AZ50">
        <v>0</v>
      </c>
      <c r="BA50">
        <v>0</v>
      </c>
      <c r="BB50">
        <v>0</v>
      </c>
      <c r="BC50" s="42"/>
      <c r="BD50" s="42"/>
    </row>
    <row r="51" spans="1:56" ht="14.5">
      <c r="A51" s="11" t="s">
        <v>232</v>
      </c>
      <c r="B51" s="11" t="s">
        <v>226</v>
      </c>
      <c r="C51" s="17" t="s">
        <v>183</v>
      </c>
      <c r="D51" s="17" t="s">
        <v>183</v>
      </c>
      <c r="E51" s="17" t="s">
        <v>183</v>
      </c>
      <c r="F51" s="17" t="s">
        <v>183</v>
      </c>
      <c r="G51" s="17" t="s">
        <v>39</v>
      </c>
      <c r="H51" s="17" t="s">
        <v>39</v>
      </c>
      <c r="I51" s="17" t="s">
        <v>39</v>
      </c>
      <c r="J51" s="17" t="s">
        <v>183</v>
      </c>
      <c r="K51" s="17" t="s">
        <v>39</v>
      </c>
      <c r="L51" s="17" t="s">
        <v>39</v>
      </c>
      <c r="M51" s="17" t="s">
        <v>183</v>
      </c>
      <c r="N51" s="17" t="s">
        <v>39</v>
      </c>
      <c r="O51" s="17" t="s">
        <v>39</v>
      </c>
      <c r="P51" s="17" t="s">
        <v>183</v>
      </c>
      <c r="Q51" s="17" t="s">
        <v>39</v>
      </c>
      <c r="R51" s="17" t="s">
        <v>39</v>
      </c>
      <c r="S51" s="17" t="s">
        <v>39</v>
      </c>
      <c r="T51">
        <v>0</v>
      </c>
      <c r="U51">
        <v>0</v>
      </c>
      <c r="V51">
        <v>0</v>
      </c>
      <c r="W51">
        <v>0</v>
      </c>
      <c r="X51">
        <v>0</v>
      </c>
      <c r="Y51">
        <v>0</v>
      </c>
      <c r="Z51">
        <v>0</v>
      </c>
      <c r="AA51">
        <v>0</v>
      </c>
      <c r="AB51">
        <v>0</v>
      </c>
      <c r="AC51">
        <v>0</v>
      </c>
      <c r="AD51">
        <v>0</v>
      </c>
      <c r="AE51">
        <v>0</v>
      </c>
      <c r="AF51">
        <v>-72</v>
      </c>
      <c r="AG51">
        <v>0</v>
      </c>
      <c r="AH51">
        <v>0</v>
      </c>
      <c r="AI51">
        <v>0</v>
      </c>
      <c r="AJ51">
        <v>0</v>
      </c>
      <c r="AK51">
        <v>0</v>
      </c>
      <c r="AL51">
        <v>0</v>
      </c>
      <c r="AM51">
        <v>0</v>
      </c>
      <c r="AN51">
        <v>0</v>
      </c>
      <c r="AO51">
        <v>0</v>
      </c>
      <c r="AP51">
        <v>0</v>
      </c>
      <c r="AQ51">
        <v>0</v>
      </c>
      <c r="AR51">
        <v>0</v>
      </c>
      <c r="AS51">
        <v>0</v>
      </c>
      <c r="AT51">
        <v>0</v>
      </c>
      <c r="AU51">
        <v>0</v>
      </c>
      <c r="AV51">
        <v>0</v>
      </c>
      <c r="AW51">
        <v>0</v>
      </c>
      <c r="AX51">
        <v>0</v>
      </c>
      <c r="AY51" t="s">
        <v>39</v>
      </c>
      <c r="AZ51">
        <v>0</v>
      </c>
      <c r="BA51">
        <v>0</v>
      </c>
      <c r="BB51">
        <v>0</v>
      </c>
      <c r="BC51" s="42"/>
      <c r="BD51" s="42"/>
    </row>
    <row r="52" spans="1:56" ht="14.5">
      <c r="A52" s="11" t="s">
        <v>85</v>
      </c>
      <c r="B52" s="11" t="s">
        <v>85</v>
      </c>
      <c r="C52" s="17" t="s">
        <v>183</v>
      </c>
      <c r="D52" s="17" t="s">
        <v>183</v>
      </c>
      <c r="E52" s="17" t="s">
        <v>183</v>
      </c>
      <c r="F52" s="17" t="s">
        <v>183</v>
      </c>
      <c r="G52" s="17" t="s">
        <v>183</v>
      </c>
      <c r="H52" s="17" t="s">
        <v>183</v>
      </c>
      <c r="I52" s="17" t="s">
        <v>183</v>
      </c>
      <c r="J52" s="17" t="s">
        <v>183</v>
      </c>
      <c r="K52" s="17" t="s">
        <v>183</v>
      </c>
      <c r="L52" s="17" t="s">
        <v>183</v>
      </c>
      <c r="M52" s="17" t="s">
        <v>183</v>
      </c>
      <c r="N52" s="17" t="s">
        <v>183</v>
      </c>
      <c r="O52" s="17" t="s">
        <v>183</v>
      </c>
      <c r="P52" s="17" t="s">
        <v>183</v>
      </c>
      <c r="Q52" s="17" t="s">
        <v>183</v>
      </c>
      <c r="R52" s="17" t="s">
        <v>183</v>
      </c>
      <c r="S52" s="17" t="s">
        <v>183</v>
      </c>
      <c r="T52">
        <v>-8909205</v>
      </c>
      <c r="U52">
        <v>0</v>
      </c>
      <c r="V52">
        <v>0</v>
      </c>
      <c r="W52">
        <v>-3047000</v>
      </c>
      <c r="X52">
        <v>-2966835.75799271</v>
      </c>
      <c r="Y52">
        <v>-208751</v>
      </c>
      <c r="Z52">
        <v>-307336</v>
      </c>
      <c r="AA52">
        <v>-165865</v>
      </c>
      <c r="AB52">
        <v>-91098</v>
      </c>
      <c r="AC52">
        <v>-5542</v>
      </c>
      <c r="AD52">
        <v>-511505</v>
      </c>
      <c r="AE52">
        <v>-370402</v>
      </c>
      <c r="AF52">
        <v>-14011546</v>
      </c>
      <c r="AG52">
        <v>-1249549</v>
      </c>
      <c r="AH52">
        <v>353270</v>
      </c>
      <c r="AI52">
        <v>582637</v>
      </c>
      <c r="AJ52">
        <v>-18742374</v>
      </c>
      <c r="AK52">
        <v>-12659</v>
      </c>
      <c r="AL52">
        <v>-96835</v>
      </c>
      <c r="AM52">
        <v>0</v>
      </c>
      <c r="AN52">
        <v>0</v>
      </c>
      <c r="AO52">
        <v>-2319030</v>
      </c>
      <c r="AP52">
        <v>-736933</v>
      </c>
      <c r="AQ52">
        <v>13114581</v>
      </c>
      <c r="AR52">
        <v>4970957</v>
      </c>
      <c r="AS52">
        <v>69432</v>
      </c>
      <c r="AT52">
        <v>0</v>
      </c>
      <c r="AU52">
        <v>0</v>
      </c>
      <c r="AV52">
        <v>0</v>
      </c>
      <c r="AW52">
        <v>32441</v>
      </c>
      <c r="AX52">
        <v>0</v>
      </c>
      <c r="AY52" t="s">
        <v>39</v>
      </c>
      <c r="AZ52">
        <v>19050</v>
      </c>
      <c r="BA52">
        <v>-16017</v>
      </c>
      <c r="BB52">
        <v>3033</v>
      </c>
      <c r="BC52" s="42"/>
      <c r="BD52" s="42"/>
    </row>
    <row r="53" spans="1:56" ht="13">
      <c r="A53" s="8">
        <v>1</v>
      </c>
      <c r="B53" s="8">
        <v>2</v>
      </c>
      <c r="C53" s="15">
        <v>3</v>
      </c>
      <c r="D53" s="15">
        <v>4</v>
      </c>
      <c r="E53" s="15">
        <v>5</v>
      </c>
      <c r="F53" s="15">
        <v>6</v>
      </c>
      <c r="G53" s="15">
        <v>7</v>
      </c>
      <c r="H53" s="15">
        <v>8</v>
      </c>
      <c r="I53" s="15">
        <v>9</v>
      </c>
      <c r="J53" s="15">
        <v>10</v>
      </c>
      <c r="K53" s="15">
        <v>11</v>
      </c>
      <c r="L53" s="15">
        <v>12</v>
      </c>
      <c r="M53" s="15">
        <v>13</v>
      </c>
      <c r="N53" s="15">
        <v>14</v>
      </c>
      <c r="O53" s="15">
        <v>15</v>
      </c>
      <c r="P53" s="15">
        <v>16</v>
      </c>
      <c r="Q53" s="15">
        <v>17</v>
      </c>
      <c r="R53" s="15">
        <v>18</v>
      </c>
      <c r="S53" s="15">
        <v>19</v>
      </c>
      <c r="T53" s="15">
        <v>20</v>
      </c>
      <c r="U53" s="15">
        <v>21</v>
      </c>
      <c r="V53" s="15">
        <v>22</v>
      </c>
      <c r="W53" s="15">
        <v>23</v>
      </c>
      <c r="X53" s="15">
        <v>24</v>
      </c>
      <c r="Y53" s="15">
        <v>25</v>
      </c>
      <c r="Z53" s="15">
        <v>26</v>
      </c>
      <c r="AA53" s="15">
        <v>27</v>
      </c>
      <c r="AB53" s="15">
        <v>28</v>
      </c>
      <c r="AC53" s="15">
        <v>29</v>
      </c>
      <c r="AD53" s="15">
        <v>30</v>
      </c>
      <c r="AE53" s="15">
        <v>31</v>
      </c>
      <c r="AF53" s="15">
        <v>32</v>
      </c>
      <c r="AG53" s="15">
        <v>33</v>
      </c>
      <c r="AH53" s="15">
        <v>34</v>
      </c>
      <c r="AI53" s="15">
        <v>35</v>
      </c>
      <c r="AJ53" s="15">
        <v>36</v>
      </c>
      <c r="AK53" s="15">
        <v>37</v>
      </c>
      <c r="AL53" s="15">
        <v>38</v>
      </c>
      <c r="AM53" s="15">
        <v>39</v>
      </c>
      <c r="AN53" s="15">
        <v>40</v>
      </c>
      <c r="AO53" s="15">
        <v>41</v>
      </c>
      <c r="AP53" s="15">
        <v>42</v>
      </c>
      <c r="AQ53" s="15">
        <v>43</v>
      </c>
      <c r="AR53" s="15">
        <v>44</v>
      </c>
      <c r="AS53" s="15">
        <v>45</v>
      </c>
      <c r="AT53" s="15">
        <v>46</v>
      </c>
      <c r="AU53" s="15">
        <v>47</v>
      </c>
      <c r="AV53" s="15">
        <v>48</v>
      </c>
      <c r="AW53" s="15">
        <v>49</v>
      </c>
      <c r="AX53" s="15">
        <v>50</v>
      </c>
      <c r="AY53" s="15">
        <f>AX53+1</f>
        <v>51</v>
      </c>
      <c r="AZ53" s="15">
        <f t="shared" ref="AZ53:BB53" si="0">AY53+1</f>
        <v>52</v>
      </c>
      <c r="BA53" s="15">
        <f t="shared" si="0"/>
        <v>53</v>
      </c>
      <c r="BB53" s="15">
        <f t="shared" si="0"/>
        <v>54</v>
      </c>
      <c r="BC53" s="15"/>
      <c r="BD53" s="15"/>
    </row>
    <row r="55" spans="1:56" ht="13">
      <c r="A55" s="9" t="s">
        <v>233</v>
      </c>
    </row>
    <row r="56" spans="1:56">
      <c r="A56" s="7" t="s">
        <v>183</v>
      </c>
      <c r="X56" s="53"/>
      <c r="Y56" s="53"/>
      <c r="Z56" s="53"/>
      <c r="AA56" s="53"/>
      <c r="AB56" s="53"/>
      <c r="AC56" s="53"/>
      <c r="AD56" s="53"/>
      <c r="AE56" s="53"/>
      <c r="AF56" s="53"/>
      <c r="AG56" s="53"/>
      <c r="AH56" s="53"/>
      <c r="AI56" s="53"/>
      <c r="AJ56" s="53"/>
      <c r="AK56" s="53"/>
    </row>
    <row r="57" spans="1:56">
      <c r="A57" s="7" t="s">
        <v>39</v>
      </c>
      <c r="X57" s="53"/>
      <c r="Y57" s="53"/>
      <c r="Z57" s="53"/>
      <c r="AA57" s="53"/>
      <c r="AB57" s="53"/>
      <c r="AC57" s="53"/>
      <c r="AD57" s="53"/>
      <c r="AE57" s="53"/>
      <c r="AF57" s="53"/>
      <c r="AG57" s="53"/>
      <c r="AH57" s="53"/>
      <c r="AI57" s="53"/>
      <c r="AJ57" s="53"/>
      <c r="AK57" s="53"/>
    </row>
    <row r="58" spans="1:56">
      <c r="X58" s="55"/>
      <c r="Y58" s="55"/>
      <c r="Z58" s="55"/>
      <c r="AA58" s="55"/>
      <c r="AB58" s="55"/>
      <c r="AC58" s="55"/>
      <c r="AD58" s="56"/>
      <c r="AE58" s="56"/>
      <c r="AF58" s="56"/>
      <c r="AG58" s="56"/>
      <c r="AH58" s="56"/>
      <c r="AI58" s="56"/>
      <c r="AJ58" s="56"/>
      <c r="AK58" s="56"/>
    </row>
    <row r="59" spans="1:56" ht="13">
      <c r="A59" s="9" t="s">
        <v>975</v>
      </c>
    </row>
    <row r="60" spans="1:56">
      <c r="A60" s="10" t="s">
        <v>981</v>
      </c>
    </row>
    <row r="61" spans="1:56">
      <c r="A61" s="10" t="s">
        <v>978</v>
      </c>
    </row>
    <row r="62" spans="1:56">
      <c r="A62" s="7" t="s">
        <v>979</v>
      </c>
    </row>
    <row r="63" spans="1:56">
      <c r="A63" s="7" t="s">
        <v>980</v>
      </c>
    </row>
    <row r="64" spans="1:56">
      <c r="A64" s="7" t="s">
        <v>977</v>
      </c>
    </row>
  </sheetData>
  <sheetProtection algorithmName="SHA-512" hashValue="Yb1Qo4uD94oFlfgw/WCyy5bUTlew7lsghuLx6S+A5R5V08kwQcybkXRdidOOcYoqHN/V94ZHD0E6Vp9KEwUXJg==" saltValue="vXmMfl7p3SdvV0qe3RLBHw==" spinCount="100000" sheet="1" objects="1" scenarios="1"/>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CCE99-EE62-41B0-874D-9A23FD038863}">
  <sheetPr codeName="Sheet28">
    <tabColor rgb="FFBFBFBF"/>
  </sheetPr>
  <dimension ref="A1:J358"/>
  <sheetViews>
    <sheetView workbookViewId="0">
      <selection activeCell="A6" sqref="A6:J358"/>
    </sheetView>
  </sheetViews>
  <sheetFormatPr defaultColWidth="10.81640625" defaultRowHeight="14.5"/>
  <cols>
    <col min="1" max="1" width="64.54296875" bestFit="1" customWidth="1"/>
  </cols>
  <sheetData>
    <row r="1" spans="1:10">
      <c r="A1" t="s">
        <v>1423</v>
      </c>
    </row>
    <row r="2" spans="1:10">
      <c r="A2" t="s">
        <v>1424</v>
      </c>
    </row>
    <row r="6" spans="1:10">
      <c r="A6" t="s">
        <v>1425</v>
      </c>
      <c r="B6" t="s">
        <v>441</v>
      </c>
      <c r="C6" t="s">
        <v>1426</v>
      </c>
      <c r="D6" t="s">
        <v>1427</v>
      </c>
      <c r="E6" t="s">
        <v>1428</v>
      </c>
      <c r="G6" t="s">
        <v>1783</v>
      </c>
      <c r="H6" t="s">
        <v>1426</v>
      </c>
      <c r="I6" t="s">
        <v>1427</v>
      </c>
      <c r="J6" t="s">
        <v>1428</v>
      </c>
    </row>
    <row r="7" spans="1:10">
      <c r="A7" t="s">
        <v>1429</v>
      </c>
      <c r="C7">
        <v>14573</v>
      </c>
      <c r="D7">
        <v>10430</v>
      </c>
      <c r="E7">
        <v>140</v>
      </c>
      <c r="G7" t="s">
        <v>1784</v>
      </c>
      <c r="H7">
        <v>0.41951050296061199</v>
      </c>
      <c r="I7">
        <v>0.13517514614752399</v>
      </c>
      <c r="J7">
        <v>0.25198180636777101</v>
      </c>
    </row>
    <row r="8" spans="1:10">
      <c r="A8" t="s">
        <v>1430</v>
      </c>
      <c r="C8">
        <v>15135</v>
      </c>
      <c r="D8">
        <v>10897</v>
      </c>
      <c r="E8">
        <v>130</v>
      </c>
      <c r="G8" t="s">
        <v>1785</v>
      </c>
      <c r="H8">
        <v>0.82877961836863101</v>
      </c>
      <c r="I8">
        <v>0.514928482155256</v>
      </c>
      <c r="J8">
        <v>1.8765049879600999</v>
      </c>
    </row>
    <row r="9" spans="1:10">
      <c r="A9" t="s">
        <v>1431</v>
      </c>
      <c r="B9">
        <v>0</v>
      </c>
      <c r="C9">
        <v>2.4999884473731599</v>
      </c>
      <c r="D9">
        <v>2.49803101058879</v>
      </c>
      <c r="E9">
        <v>2.5621316935690501</v>
      </c>
    </row>
    <row r="10" spans="1:10">
      <c r="A10" t="s">
        <v>1432</v>
      </c>
      <c r="B10">
        <v>3.0012853470437002</v>
      </c>
      <c r="C10">
        <v>2.1997020907060598</v>
      </c>
      <c r="D10">
        <v>2.4499994472022899</v>
      </c>
      <c r="E10">
        <v>2.20611408761425</v>
      </c>
    </row>
    <row r="11" spans="1:10">
      <c r="A11" t="s">
        <v>1433</v>
      </c>
      <c r="B11">
        <v>311200</v>
      </c>
      <c r="C11">
        <v>1262903</v>
      </c>
      <c r="D11">
        <v>104487</v>
      </c>
      <c r="E11">
        <v>9269</v>
      </c>
    </row>
    <row r="12" spans="1:10">
      <c r="A12" t="s">
        <v>1434</v>
      </c>
      <c r="B12">
        <v>0</v>
      </c>
      <c r="C12">
        <v>253666</v>
      </c>
      <c r="D12">
        <v>347758</v>
      </c>
      <c r="E12">
        <v>250</v>
      </c>
    </row>
    <row r="13" spans="1:10">
      <c r="A13" t="s">
        <v>1435</v>
      </c>
      <c r="B13">
        <v>0</v>
      </c>
      <c r="C13">
        <v>216401</v>
      </c>
      <c r="D13">
        <v>125699</v>
      </c>
      <c r="E13">
        <v>3903</v>
      </c>
    </row>
    <row r="14" spans="1:10">
      <c r="A14" t="s">
        <v>1436</v>
      </c>
      <c r="B14">
        <v>0</v>
      </c>
      <c r="C14">
        <v>-636</v>
      </c>
      <c r="D14">
        <v>-1044</v>
      </c>
      <c r="E14">
        <v>0</v>
      </c>
    </row>
    <row r="15" spans="1:10">
      <c r="A15" t="s">
        <v>1437</v>
      </c>
      <c r="B15">
        <v>0</v>
      </c>
      <c r="C15">
        <v>541</v>
      </c>
      <c r="D15">
        <v>314</v>
      </c>
      <c r="E15">
        <v>10</v>
      </c>
    </row>
    <row r="16" spans="1:10">
      <c r="A16" t="s">
        <v>1438</v>
      </c>
      <c r="B16">
        <v>934</v>
      </c>
      <c r="C16">
        <v>3336</v>
      </c>
      <c r="D16">
        <v>1108</v>
      </c>
      <c r="E16">
        <v>21</v>
      </c>
    </row>
    <row r="17" spans="1:5">
      <c r="A17" t="s">
        <v>1439</v>
      </c>
      <c r="B17">
        <v>311200</v>
      </c>
      <c r="C17">
        <v>1516569</v>
      </c>
      <c r="D17">
        <v>452245</v>
      </c>
      <c r="E17">
        <v>9519</v>
      </c>
    </row>
    <row r="18" spans="1:5">
      <c r="A18" t="s">
        <v>1440</v>
      </c>
      <c r="C18">
        <v>20865</v>
      </c>
      <c r="D18">
        <v>15718</v>
      </c>
      <c r="E18">
        <v>229</v>
      </c>
    </row>
    <row r="19" spans="1:5">
      <c r="A19" t="s">
        <v>1441</v>
      </c>
      <c r="C19">
        <v>20551</v>
      </c>
      <c r="D19">
        <v>15852</v>
      </c>
      <c r="E19">
        <v>226</v>
      </c>
    </row>
    <row r="20" spans="1:5">
      <c r="A20" t="s">
        <v>1442</v>
      </c>
      <c r="B20">
        <v>0.58202136018391903</v>
      </c>
      <c r="C20">
        <v>2.5010097244229001</v>
      </c>
      <c r="D20">
        <v>2.5038893133635902</v>
      </c>
      <c r="E20">
        <v>0</v>
      </c>
    </row>
    <row r="21" spans="1:5">
      <c r="A21" t="s">
        <v>1443</v>
      </c>
      <c r="B21">
        <v>1.8845711573913499</v>
      </c>
      <c r="C21">
        <v>3.3292889012757199</v>
      </c>
      <c r="D21">
        <v>4.7294769539561301</v>
      </c>
      <c r="E21">
        <v>5.7111775904269804</v>
      </c>
    </row>
    <row r="22" spans="1:5">
      <c r="A22" t="s">
        <v>1444</v>
      </c>
      <c r="B22">
        <v>657444</v>
      </c>
      <c r="C22">
        <v>1977814</v>
      </c>
      <c r="D22">
        <v>135274</v>
      </c>
      <c r="E22">
        <v>25739</v>
      </c>
    </row>
    <row r="23" spans="1:5">
      <c r="A23" t="s">
        <v>1445</v>
      </c>
      <c r="B23">
        <v>0</v>
      </c>
      <c r="C23">
        <v>397468</v>
      </c>
      <c r="D23">
        <v>984723</v>
      </c>
      <c r="E23">
        <v>0</v>
      </c>
    </row>
    <row r="24" spans="1:5">
      <c r="A24" t="s">
        <v>1446</v>
      </c>
      <c r="B24">
        <v>34363</v>
      </c>
      <c r="C24">
        <v>193122</v>
      </c>
      <c r="D24">
        <v>108631</v>
      </c>
      <c r="E24">
        <v>0</v>
      </c>
    </row>
    <row r="25" spans="1:5">
      <c r="A25" t="s">
        <v>1447</v>
      </c>
      <c r="B25">
        <v>0</v>
      </c>
      <c r="C25">
        <v>-1043</v>
      </c>
      <c r="D25">
        <v>-2627</v>
      </c>
      <c r="E25">
        <v>0</v>
      </c>
    </row>
    <row r="26" spans="1:5">
      <c r="A26" t="s">
        <v>1448</v>
      </c>
      <c r="B26">
        <v>20</v>
      </c>
      <c r="C26">
        <v>483</v>
      </c>
      <c r="D26">
        <v>272</v>
      </c>
      <c r="E26">
        <v>0</v>
      </c>
    </row>
    <row r="27" spans="1:5">
      <c r="A27" t="s">
        <v>1449</v>
      </c>
      <c r="B27">
        <v>1239</v>
      </c>
      <c r="C27">
        <v>7908</v>
      </c>
      <c r="D27">
        <v>5297</v>
      </c>
      <c r="E27">
        <v>147</v>
      </c>
    </row>
    <row r="28" spans="1:5">
      <c r="A28" t="s">
        <v>1450</v>
      </c>
      <c r="B28">
        <v>657444</v>
      </c>
      <c r="C28">
        <v>2375282</v>
      </c>
      <c r="D28">
        <v>1119997</v>
      </c>
      <c r="E28">
        <v>25739</v>
      </c>
    </row>
    <row r="29" spans="1:5">
      <c r="A29" t="s">
        <v>1451</v>
      </c>
      <c r="C29">
        <v>8421</v>
      </c>
      <c r="D29">
        <v>6592</v>
      </c>
      <c r="E29">
        <v>0</v>
      </c>
    </row>
    <row r="30" spans="1:5">
      <c r="A30" t="s">
        <v>1452</v>
      </c>
      <c r="C30">
        <v>8297</v>
      </c>
      <c r="D30">
        <v>6622</v>
      </c>
      <c r="E30">
        <v>0</v>
      </c>
    </row>
    <row r="31" spans="1:5">
      <c r="A31" t="s">
        <v>1453</v>
      </c>
      <c r="B31">
        <v>3.17748524738992</v>
      </c>
      <c r="C31">
        <v>2.0955818150066898</v>
      </c>
      <c r="D31">
        <v>2.1953896816684999</v>
      </c>
      <c r="E31">
        <v>0</v>
      </c>
    </row>
    <row r="32" spans="1:5">
      <c r="A32" t="s">
        <v>1454</v>
      </c>
      <c r="B32">
        <v>3.0442887027585801</v>
      </c>
      <c r="C32">
        <v>2.9774599391438601</v>
      </c>
      <c r="D32">
        <v>3.9987850381347498</v>
      </c>
      <c r="E32">
        <v>0</v>
      </c>
    </row>
    <row r="33" spans="1:5">
      <c r="A33" t="s">
        <v>1455</v>
      </c>
      <c r="B33">
        <v>122853</v>
      </c>
      <c r="C33">
        <v>737580</v>
      </c>
      <c r="D33">
        <v>75304</v>
      </c>
      <c r="E33">
        <v>0</v>
      </c>
    </row>
    <row r="34" spans="1:5">
      <c r="A34" t="s">
        <v>1456</v>
      </c>
      <c r="B34">
        <v>0</v>
      </c>
      <c r="C34">
        <v>104077</v>
      </c>
      <c r="D34">
        <v>283555</v>
      </c>
      <c r="E34">
        <v>0</v>
      </c>
    </row>
    <row r="35" spans="1:5">
      <c r="A35" t="s">
        <v>1457</v>
      </c>
      <c r="B35">
        <v>2203</v>
      </c>
      <c r="C35">
        <v>103074</v>
      </c>
      <c r="D35">
        <v>98388</v>
      </c>
      <c r="E35">
        <v>0</v>
      </c>
    </row>
    <row r="36" spans="1:5">
      <c r="A36" t="s">
        <v>1458</v>
      </c>
      <c r="B36">
        <v>0</v>
      </c>
      <c r="C36">
        <v>-188</v>
      </c>
      <c r="D36">
        <v>-536</v>
      </c>
      <c r="E36">
        <v>0</v>
      </c>
    </row>
    <row r="37" spans="1:5">
      <c r="A37" t="s">
        <v>1459</v>
      </c>
      <c r="B37">
        <v>7</v>
      </c>
      <c r="C37">
        <v>216</v>
      </c>
      <c r="D37">
        <v>216</v>
      </c>
      <c r="E37">
        <v>0</v>
      </c>
    </row>
    <row r="38" spans="1:5">
      <c r="A38" t="s">
        <v>1460</v>
      </c>
      <c r="B38">
        <v>374</v>
      </c>
      <c r="C38">
        <v>2506</v>
      </c>
      <c r="D38">
        <v>1435</v>
      </c>
      <c r="E38">
        <v>0</v>
      </c>
    </row>
    <row r="39" spans="1:5">
      <c r="A39" t="s">
        <v>1461</v>
      </c>
      <c r="B39">
        <v>122853</v>
      </c>
      <c r="C39">
        <v>841657</v>
      </c>
      <c r="D39">
        <v>358859</v>
      </c>
      <c r="E39">
        <v>0</v>
      </c>
    </row>
    <row r="40" spans="1:5">
      <c r="A40" t="s">
        <v>1462</v>
      </c>
      <c r="C40">
        <v>5384</v>
      </c>
      <c r="D40">
        <v>4574</v>
      </c>
      <c r="E40">
        <v>36</v>
      </c>
    </row>
    <row r="41" spans="1:5">
      <c r="A41" t="s">
        <v>1463</v>
      </c>
      <c r="C41">
        <v>5267</v>
      </c>
      <c r="D41">
        <v>4600</v>
      </c>
      <c r="E41">
        <v>45</v>
      </c>
    </row>
    <row r="42" spans="1:5">
      <c r="A42" t="s">
        <v>1464</v>
      </c>
      <c r="B42">
        <v>0</v>
      </c>
      <c r="C42">
        <v>2.9191074192347601</v>
      </c>
      <c r="D42">
        <v>2.9283735654926799</v>
      </c>
      <c r="E42">
        <v>3.7105751391465698</v>
      </c>
    </row>
    <row r="43" spans="1:5">
      <c r="A43" t="s">
        <v>1465</v>
      </c>
      <c r="B43">
        <v>4.3708646145565604</v>
      </c>
      <c r="C43">
        <v>4.7361553197639799</v>
      </c>
      <c r="D43">
        <v>5.66037060757745</v>
      </c>
      <c r="E43">
        <v>8.1414935429534001</v>
      </c>
    </row>
    <row r="44" spans="1:5">
      <c r="A44" t="s">
        <v>1466</v>
      </c>
      <c r="B44">
        <v>214628</v>
      </c>
      <c r="C44">
        <v>484111</v>
      </c>
      <c r="D44">
        <v>54850</v>
      </c>
      <c r="E44">
        <v>2466</v>
      </c>
    </row>
    <row r="45" spans="1:5">
      <c r="A45" t="s">
        <v>1467</v>
      </c>
      <c r="B45">
        <v>890</v>
      </c>
      <c r="C45">
        <v>128200</v>
      </c>
      <c r="D45">
        <v>224637</v>
      </c>
      <c r="E45">
        <v>1096</v>
      </c>
    </row>
    <row r="46" spans="1:5">
      <c r="A46" t="s">
        <v>1468</v>
      </c>
      <c r="B46">
        <v>0</v>
      </c>
      <c r="C46">
        <v>51043</v>
      </c>
      <c r="D46">
        <v>37905</v>
      </c>
      <c r="E46">
        <v>539</v>
      </c>
    </row>
    <row r="47" spans="1:5">
      <c r="A47" t="s">
        <v>1469</v>
      </c>
      <c r="B47">
        <v>-2</v>
      </c>
      <c r="C47">
        <v>-200</v>
      </c>
      <c r="D47">
        <v>-664</v>
      </c>
      <c r="E47">
        <v>-3</v>
      </c>
    </row>
    <row r="48" spans="1:5">
      <c r="A48" t="s">
        <v>1470</v>
      </c>
      <c r="B48">
        <v>0</v>
      </c>
      <c r="C48">
        <v>149</v>
      </c>
      <c r="D48">
        <v>111</v>
      </c>
      <c r="E48">
        <v>2</v>
      </c>
    </row>
    <row r="49" spans="1:5">
      <c r="A49" t="s">
        <v>1471</v>
      </c>
      <c r="B49">
        <v>942</v>
      </c>
      <c r="C49">
        <v>2900</v>
      </c>
      <c r="D49">
        <v>1582</v>
      </c>
      <c r="E49">
        <v>29</v>
      </c>
    </row>
    <row r="50" spans="1:5">
      <c r="A50" t="s">
        <v>1472</v>
      </c>
      <c r="B50">
        <v>215518</v>
      </c>
      <c r="C50">
        <v>612311</v>
      </c>
      <c r="D50">
        <v>279487</v>
      </c>
      <c r="E50">
        <v>3562</v>
      </c>
    </row>
    <row r="51" spans="1:5">
      <c r="A51" t="s">
        <v>1473</v>
      </c>
      <c r="C51">
        <v>30376</v>
      </c>
      <c r="D51">
        <v>22527</v>
      </c>
      <c r="E51">
        <v>677</v>
      </c>
    </row>
    <row r="52" spans="1:5">
      <c r="A52" t="s">
        <v>1474</v>
      </c>
      <c r="C52">
        <v>30058</v>
      </c>
      <c r="D52">
        <v>23150</v>
      </c>
      <c r="E52">
        <v>686</v>
      </c>
    </row>
    <row r="53" spans="1:5">
      <c r="A53" t="s">
        <v>1475</v>
      </c>
      <c r="B53">
        <v>0</v>
      </c>
      <c r="C53">
        <v>2.4995819098358698</v>
      </c>
      <c r="D53">
        <v>2.4989676326219601</v>
      </c>
      <c r="E53">
        <v>2.4965955515206502</v>
      </c>
    </row>
    <row r="54" spans="1:5">
      <c r="A54" t="s">
        <v>1476</v>
      </c>
      <c r="B54">
        <v>3.5254717767710702</v>
      </c>
      <c r="C54">
        <v>3.5262817362061898</v>
      </c>
      <c r="D54">
        <v>3.5266852133169801</v>
      </c>
      <c r="E54">
        <v>3.5278154681139799</v>
      </c>
    </row>
    <row r="55" spans="1:5">
      <c r="A55" t="s">
        <v>1477</v>
      </c>
      <c r="B55">
        <v>719620</v>
      </c>
      <c r="C55">
        <v>2798531</v>
      </c>
      <c r="D55">
        <v>311796</v>
      </c>
      <c r="E55">
        <v>104080</v>
      </c>
    </row>
    <row r="56" spans="1:5">
      <c r="A56" t="s">
        <v>1478</v>
      </c>
      <c r="B56">
        <v>0</v>
      </c>
      <c r="C56">
        <v>236961</v>
      </c>
      <c r="D56">
        <v>562396</v>
      </c>
      <c r="E56">
        <v>6470</v>
      </c>
    </row>
    <row r="57" spans="1:5">
      <c r="A57" t="s">
        <v>1479</v>
      </c>
      <c r="B57">
        <v>0</v>
      </c>
      <c r="C57">
        <v>334856</v>
      </c>
      <c r="D57">
        <v>234897</v>
      </c>
      <c r="E57">
        <v>17624</v>
      </c>
    </row>
    <row r="58" spans="1:5">
      <c r="A58" t="s">
        <v>1480</v>
      </c>
      <c r="B58">
        <v>0</v>
      </c>
      <c r="C58">
        <v>-539</v>
      </c>
      <c r="D58">
        <v>-1279</v>
      </c>
      <c r="E58">
        <v>-15</v>
      </c>
    </row>
    <row r="59" spans="1:5">
      <c r="A59" t="s">
        <v>1481</v>
      </c>
      <c r="B59">
        <v>0</v>
      </c>
      <c r="C59">
        <v>837</v>
      </c>
      <c r="D59">
        <v>587</v>
      </c>
      <c r="E59">
        <v>44</v>
      </c>
    </row>
    <row r="60" spans="1:5">
      <c r="A60" t="s">
        <v>1482</v>
      </c>
      <c r="B60">
        <v>2537</v>
      </c>
      <c r="C60">
        <v>10704</v>
      </c>
      <c r="D60">
        <v>3083</v>
      </c>
      <c r="E60">
        <v>390</v>
      </c>
    </row>
    <row r="61" spans="1:5">
      <c r="A61" t="s">
        <v>1483</v>
      </c>
      <c r="B61">
        <v>719620</v>
      </c>
      <c r="C61">
        <v>3035492</v>
      </c>
      <c r="D61">
        <v>874192</v>
      </c>
      <c r="E61">
        <v>110550</v>
      </c>
    </row>
    <row r="62" spans="1:5">
      <c r="A62" t="s">
        <v>1484</v>
      </c>
      <c r="C62">
        <v>3837</v>
      </c>
      <c r="D62">
        <v>2746</v>
      </c>
      <c r="E62">
        <v>83</v>
      </c>
    </row>
    <row r="63" spans="1:5">
      <c r="A63" t="s">
        <v>1485</v>
      </c>
      <c r="C63">
        <v>3780</v>
      </c>
      <c r="D63">
        <v>2747</v>
      </c>
      <c r="E63">
        <v>91</v>
      </c>
    </row>
    <row r="64" spans="1:5">
      <c r="A64" t="s">
        <v>1486</v>
      </c>
      <c r="B64">
        <v>0</v>
      </c>
      <c r="C64">
        <v>2.3022053365874502</v>
      </c>
      <c r="D64">
        <v>2.2868408082799401</v>
      </c>
      <c r="E64">
        <v>2.36220472440945</v>
      </c>
    </row>
    <row r="65" spans="1:5">
      <c r="A65" t="s">
        <v>1487</v>
      </c>
      <c r="B65">
        <v>0</v>
      </c>
      <c r="C65">
        <v>3.4159754727314802</v>
      </c>
      <c r="D65">
        <v>3.5715207349487801</v>
      </c>
      <c r="E65">
        <v>2.4516019950968002</v>
      </c>
    </row>
    <row r="66" spans="1:5">
      <c r="A66" t="s">
        <v>1488</v>
      </c>
      <c r="B66">
        <v>0</v>
      </c>
      <c r="C66">
        <v>309331</v>
      </c>
      <c r="D66">
        <v>51885</v>
      </c>
      <c r="E66">
        <v>11791</v>
      </c>
    </row>
    <row r="67" spans="1:5">
      <c r="A67" t="s">
        <v>1489</v>
      </c>
      <c r="B67">
        <v>0</v>
      </c>
      <c r="C67">
        <v>44887</v>
      </c>
      <c r="D67">
        <v>141870</v>
      </c>
      <c r="E67">
        <v>38</v>
      </c>
    </row>
    <row r="68" spans="1:5">
      <c r="A68" t="s">
        <v>1490</v>
      </c>
      <c r="B68">
        <v>0</v>
      </c>
      <c r="C68">
        <v>79489</v>
      </c>
      <c r="D68">
        <v>50725</v>
      </c>
      <c r="E68">
        <v>2540</v>
      </c>
    </row>
    <row r="69" spans="1:5">
      <c r="A69" t="s">
        <v>1491</v>
      </c>
      <c r="B69">
        <v>0</v>
      </c>
      <c r="C69">
        <v>-207</v>
      </c>
      <c r="D69">
        <v>-581</v>
      </c>
      <c r="E69">
        <v>-4</v>
      </c>
    </row>
    <row r="70" spans="1:5">
      <c r="A70" t="s">
        <v>1492</v>
      </c>
      <c r="B70">
        <v>0</v>
      </c>
      <c r="C70">
        <v>183</v>
      </c>
      <c r="D70">
        <v>116</v>
      </c>
      <c r="E70">
        <v>6</v>
      </c>
    </row>
    <row r="71" spans="1:5">
      <c r="A71" t="s">
        <v>1493</v>
      </c>
      <c r="B71">
        <v>0</v>
      </c>
      <c r="C71">
        <v>1210</v>
      </c>
      <c r="D71">
        <v>692</v>
      </c>
      <c r="E71">
        <v>29</v>
      </c>
    </row>
    <row r="72" spans="1:5">
      <c r="A72" t="s">
        <v>1494</v>
      </c>
      <c r="B72">
        <v>0</v>
      </c>
      <c r="C72">
        <v>354218</v>
      </c>
      <c r="D72">
        <v>193755</v>
      </c>
      <c r="E72">
        <v>11829</v>
      </c>
    </row>
    <row r="73" spans="1:5">
      <c r="A73" t="s">
        <v>1495</v>
      </c>
      <c r="C73">
        <v>10008</v>
      </c>
      <c r="D73">
        <v>8535</v>
      </c>
      <c r="E73">
        <v>19</v>
      </c>
    </row>
    <row r="74" spans="1:5">
      <c r="A74" t="s">
        <v>1496</v>
      </c>
      <c r="C74">
        <v>9803</v>
      </c>
      <c r="D74">
        <v>8536</v>
      </c>
      <c r="E74">
        <v>21</v>
      </c>
    </row>
    <row r="75" spans="1:5">
      <c r="A75" t="s">
        <v>1497</v>
      </c>
      <c r="B75">
        <v>2.8600269179004001</v>
      </c>
      <c r="C75">
        <v>2.8599983408849399</v>
      </c>
      <c r="D75">
        <v>2.8600036829021298</v>
      </c>
      <c r="E75">
        <v>0</v>
      </c>
    </row>
    <row r="76" spans="1:5">
      <c r="A76" t="s">
        <v>1498</v>
      </c>
      <c r="B76">
        <v>3.8657707253885998</v>
      </c>
      <c r="C76">
        <v>3.5735201066250202</v>
      </c>
      <c r="D76">
        <v>3.2732943316840202</v>
      </c>
      <c r="E76">
        <v>5.6620209059233497</v>
      </c>
    </row>
    <row r="77" spans="1:5">
      <c r="A77" t="s">
        <v>1499</v>
      </c>
      <c r="B77">
        <v>296448</v>
      </c>
      <c r="C77">
        <v>1020011</v>
      </c>
      <c r="D77">
        <v>116260</v>
      </c>
      <c r="E77">
        <v>2296</v>
      </c>
    </row>
    <row r="78" spans="1:5">
      <c r="A78" t="s">
        <v>1500</v>
      </c>
      <c r="B78">
        <v>0</v>
      </c>
      <c r="C78">
        <v>168453</v>
      </c>
      <c r="D78">
        <v>291586</v>
      </c>
      <c r="E78">
        <v>0</v>
      </c>
    </row>
    <row r="79" spans="1:5">
      <c r="A79" t="s">
        <v>1501</v>
      </c>
      <c r="B79">
        <v>47552</v>
      </c>
      <c r="C79">
        <v>253147</v>
      </c>
      <c r="D79">
        <v>173776</v>
      </c>
      <c r="E79">
        <v>0</v>
      </c>
    </row>
    <row r="80" spans="1:5">
      <c r="A80" t="s">
        <v>1502</v>
      </c>
      <c r="B80">
        <v>0</v>
      </c>
      <c r="C80">
        <v>-517</v>
      </c>
      <c r="D80">
        <v>-935</v>
      </c>
      <c r="E80">
        <v>0</v>
      </c>
    </row>
    <row r="81" spans="1:5">
      <c r="A81" t="s">
        <v>1503</v>
      </c>
      <c r="B81">
        <v>136</v>
      </c>
      <c r="C81">
        <v>724</v>
      </c>
      <c r="D81">
        <v>497</v>
      </c>
      <c r="E81">
        <v>0</v>
      </c>
    </row>
    <row r="82" spans="1:5">
      <c r="A82" t="s">
        <v>1504</v>
      </c>
      <c r="B82">
        <v>1146</v>
      </c>
      <c r="C82">
        <v>4247</v>
      </c>
      <c r="D82">
        <v>1335</v>
      </c>
      <c r="E82">
        <v>13</v>
      </c>
    </row>
    <row r="83" spans="1:5">
      <c r="A83" t="s">
        <v>1505</v>
      </c>
      <c r="B83">
        <v>296448</v>
      </c>
      <c r="C83">
        <v>1188464</v>
      </c>
      <c r="D83">
        <v>407846</v>
      </c>
      <c r="E83">
        <v>2296</v>
      </c>
    </row>
    <row r="84" spans="1:5">
      <c r="A84" t="s">
        <v>1506</v>
      </c>
      <c r="C84">
        <v>10114</v>
      </c>
      <c r="D84">
        <v>8074</v>
      </c>
      <c r="E84">
        <v>284</v>
      </c>
    </row>
    <row r="85" spans="1:5">
      <c r="A85" t="s">
        <v>1507</v>
      </c>
      <c r="C85">
        <v>10061</v>
      </c>
      <c r="D85">
        <v>8212</v>
      </c>
      <c r="E85">
        <v>263</v>
      </c>
    </row>
    <row r="86" spans="1:5">
      <c r="A86" t="s">
        <v>1508</v>
      </c>
      <c r="B86">
        <v>0</v>
      </c>
      <c r="C86">
        <v>2.2507931761930902</v>
      </c>
      <c r="D86">
        <v>2.2516304381169698</v>
      </c>
      <c r="E86">
        <v>0</v>
      </c>
    </row>
    <row r="87" spans="1:5">
      <c r="A87" t="s">
        <v>1509</v>
      </c>
      <c r="B87">
        <v>3.1158936265478498</v>
      </c>
      <c r="C87">
        <v>3.13546593930187</v>
      </c>
      <c r="D87">
        <v>3.54761674695968</v>
      </c>
      <c r="E87">
        <v>2.6245978438787598</v>
      </c>
    </row>
    <row r="88" spans="1:5">
      <c r="A88" t="s">
        <v>1510</v>
      </c>
      <c r="B88">
        <v>272459</v>
      </c>
      <c r="C88">
        <v>845832</v>
      </c>
      <c r="D88">
        <v>178128</v>
      </c>
      <c r="E88">
        <v>30904</v>
      </c>
    </row>
    <row r="89" spans="1:5">
      <c r="A89" t="s">
        <v>1511</v>
      </c>
      <c r="B89">
        <v>15</v>
      </c>
      <c r="C89">
        <v>80984</v>
      </c>
      <c r="D89">
        <v>256530</v>
      </c>
      <c r="E89">
        <v>4530</v>
      </c>
    </row>
    <row r="90" spans="1:5">
      <c r="A90" t="s">
        <v>1512</v>
      </c>
      <c r="B90">
        <v>0</v>
      </c>
      <c r="C90">
        <v>240804</v>
      </c>
      <c r="D90">
        <v>162993</v>
      </c>
      <c r="E90">
        <v>0</v>
      </c>
    </row>
    <row r="91" spans="1:5">
      <c r="A91" t="s">
        <v>1513</v>
      </c>
      <c r="B91">
        <v>0</v>
      </c>
      <c r="C91">
        <v>-154</v>
      </c>
      <c r="D91">
        <v>-536</v>
      </c>
      <c r="E91">
        <v>-10</v>
      </c>
    </row>
    <row r="92" spans="1:5">
      <c r="A92" t="s">
        <v>1514</v>
      </c>
      <c r="B92">
        <v>0</v>
      </c>
      <c r="C92">
        <v>542</v>
      </c>
      <c r="D92">
        <v>367</v>
      </c>
      <c r="E92">
        <v>0</v>
      </c>
    </row>
    <row r="93" spans="1:5">
      <c r="A93" t="s">
        <v>1515</v>
      </c>
      <c r="B93">
        <v>849</v>
      </c>
      <c r="C93">
        <v>2906</v>
      </c>
      <c r="D93">
        <v>1542</v>
      </c>
      <c r="E93">
        <v>93</v>
      </c>
    </row>
    <row r="94" spans="1:5">
      <c r="A94" t="s">
        <v>1516</v>
      </c>
      <c r="B94">
        <v>272474</v>
      </c>
      <c r="C94">
        <v>926816</v>
      </c>
      <c r="D94">
        <v>434658</v>
      </c>
      <c r="E94">
        <v>35434</v>
      </c>
    </row>
    <row r="95" spans="1:5">
      <c r="A95" t="s">
        <v>1517</v>
      </c>
      <c r="C95">
        <v>8862</v>
      </c>
      <c r="D95">
        <v>6839</v>
      </c>
      <c r="E95">
        <v>448</v>
      </c>
    </row>
    <row r="96" spans="1:5">
      <c r="A96" t="s">
        <v>1518</v>
      </c>
      <c r="C96">
        <v>8737</v>
      </c>
      <c r="D96">
        <v>6887</v>
      </c>
      <c r="E96">
        <v>518</v>
      </c>
    </row>
    <row r="97" spans="1:5">
      <c r="A97" t="s">
        <v>1519</v>
      </c>
      <c r="B97">
        <v>0</v>
      </c>
      <c r="C97">
        <v>2.5009137954252498</v>
      </c>
      <c r="D97">
        <v>2.4965772730933402</v>
      </c>
      <c r="E97">
        <v>2.5035205758097301</v>
      </c>
    </row>
    <row r="98" spans="1:5">
      <c r="A98" t="s">
        <v>1520</v>
      </c>
      <c r="B98">
        <v>2.86042263565504</v>
      </c>
      <c r="C98">
        <v>3.8912211857811498</v>
      </c>
      <c r="D98">
        <v>4.42591314391965</v>
      </c>
      <c r="E98">
        <v>1.5419574744359701</v>
      </c>
    </row>
    <row r="99" spans="1:5">
      <c r="A99" t="s">
        <v>1521</v>
      </c>
      <c r="B99">
        <v>639416</v>
      </c>
      <c r="C99">
        <v>826022</v>
      </c>
      <c r="D99">
        <v>100159</v>
      </c>
      <c r="E99">
        <v>23993</v>
      </c>
    </row>
    <row r="100" spans="1:5">
      <c r="A100" t="s">
        <v>1522</v>
      </c>
      <c r="B100">
        <v>0</v>
      </c>
      <c r="C100">
        <v>177519</v>
      </c>
      <c r="D100">
        <v>254796</v>
      </c>
      <c r="E100">
        <v>651</v>
      </c>
    </row>
    <row r="101" spans="1:5">
      <c r="A101" t="s">
        <v>1523</v>
      </c>
      <c r="B101">
        <v>0</v>
      </c>
      <c r="C101">
        <v>155943</v>
      </c>
      <c r="D101">
        <v>86919</v>
      </c>
      <c r="E101">
        <v>12782</v>
      </c>
    </row>
    <row r="102" spans="1:5">
      <c r="A102" t="s">
        <v>1524</v>
      </c>
      <c r="B102">
        <v>0</v>
      </c>
      <c r="C102">
        <v>-390</v>
      </c>
      <c r="D102">
        <v>-402</v>
      </c>
      <c r="E102">
        <v>-2</v>
      </c>
    </row>
    <row r="103" spans="1:5">
      <c r="A103" t="s">
        <v>1525</v>
      </c>
      <c r="B103">
        <v>0</v>
      </c>
      <c r="C103">
        <v>390</v>
      </c>
      <c r="D103">
        <v>217</v>
      </c>
      <c r="E103">
        <v>32</v>
      </c>
    </row>
    <row r="104" spans="1:5">
      <c r="A104" t="s">
        <v>1526</v>
      </c>
      <c r="B104">
        <v>1829</v>
      </c>
      <c r="C104">
        <v>3905</v>
      </c>
      <c r="D104">
        <v>1571</v>
      </c>
      <c r="E104">
        <v>38</v>
      </c>
    </row>
    <row r="105" spans="1:5">
      <c r="A105" t="s">
        <v>1527</v>
      </c>
      <c r="B105">
        <v>639416</v>
      </c>
      <c r="C105">
        <v>1003541</v>
      </c>
      <c r="D105">
        <v>354955</v>
      </c>
      <c r="E105">
        <v>24644</v>
      </c>
    </row>
    <row r="106" spans="1:5">
      <c r="A106" t="s">
        <v>1528</v>
      </c>
      <c r="C106">
        <v>9109</v>
      </c>
      <c r="D106">
        <v>8109</v>
      </c>
      <c r="E106">
        <v>187</v>
      </c>
    </row>
    <row r="107" spans="1:5">
      <c r="A107" t="s">
        <v>1529</v>
      </c>
      <c r="C107">
        <v>9072</v>
      </c>
      <c r="D107">
        <v>8297</v>
      </c>
      <c r="E107">
        <v>199</v>
      </c>
    </row>
    <row r="108" spans="1:5">
      <c r="A108" t="s">
        <v>1530</v>
      </c>
      <c r="B108">
        <v>5.9671805072103403</v>
      </c>
      <c r="C108">
        <v>6.0069455307699497</v>
      </c>
      <c r="D108">
        <v>6.0032909607073801</v>
      </c>
      <c r="E108">
        <v>5.9835452505609599</v>
      </c>
    </row>
    <row r="109" spans="1:5">
      <c r="A109" t="s">
        <v>1531</v>
      </c>
      <c r="B109">
        <v>2.4229106942766898</v>
      </c>
      <c r="C109">
        <v>4.42169075213135</v>
      </c>
      <c r="D109">
        <v>4.9719151301034099</v>
      </c>
      <c r="E109">
        <v>7.2156862745097996</v>
      </c>
    </row>
    <row r="110" spans="1:5">
      <c r="A110" t="s">
        <v>1532</v>
      </c>
      <c r="B110">
        <v>124339</v>
      </c>
      <c r="C110">
        <v>840136</v>
      </c>
      <c r="D110">
        <v>58109</v>
      </c>
      <c r="E110">
        <v>21444</v>
      </c>
    </row>
    <row r="111" spans="1:5">
      <c r="A111" t="s">
        <v>1533</v>
      </c>
      <c r="B111">
        <v>13099</v>
      </c>
      <c r="C111">
        <v>128498</v>
      </c>
      <c r="D111">
        <v>445721</v>
      </c>
      <c r="E111">
        <v>4056</v>
      </c>
    </row>
    <row r="112" spans="1:5">
      <c r="A112" t="s">
        <v>1534</v>
      </c>
      <c r="B112">
        <v>14077</v>
      </c>
      <c r="C112">
        <v>63926</v>
      </c>
      <c r="D112">
        <v>55303</v>
      </c>
      <c r="E112">
        <v>1337</v>
      </c>
    </row>
    <row r="113" spans="1:5">
      <c r="A113" t="s">
        <v>1535</v>
      </c>
      <c r="B113">
        <v>-32</v>
      </c>
      <c r="C113">
        <v>-212</v>
      </c>
      <c r="D113">
        <v>-724</v>
      </c>
      <c r="E113">
        <v>-12</v>
      </c>
    </row>
    <row r="114" spans="1:5">
      <c r="A114" t="s">
        <v>1536</v>
      </c>
      <c r="B114">
        <v>84</v>
      </c>
      <c r="C114">
        <v>384</v>
      </c>
      <c r="D114">
        <v>332</v>
      </c>
      <c r="E114">
        <v>8</v>
      </c>
    </row>
    <row r="115" spans="1:5">
      <c r="A115" t="s">
        <v>1537</v>
      </c>
      <c r="B115">
        <v>333</v>
      </c>
      <c r="C115">
        <v>4283</v>
      </c>
      <c r="D115">
        <v>2505</v>
      </c>
      <c r="E115">
        <v>184</v>
      </c>
    </row>
    <row r="116" spans="1:5">
      <c r="A116" t="s">
        <v>1538</v>
      </c>
      <c r="B116">
        <v>137438</v>
      </c>
      <c r="C116">
        <v>968634</v>
      </c>
      <c r="D116">
        <v>503830</v>
      </c>
      <c r="E116">
        <v>25500</v>
      </c>
    </row>
    <row r="117" spans="1:5">
      <c r="A117" t="s">
        <v>1539</v>
      </c>
      <c r="C117">
        <v>8498</v>
      </c>
      <c r="D117">
        <v>6594</v>
      </c>
      <c r="E117">
        <v>0</v>
      </c>
    </row>
    <row r="118" spans="1:5">
      <c r="A118" t="s">
        <v>1540</v>
      </c>
      <c r="C118">
        <v>8450</v>
      </c>
      <c r="D118">
        <v>6667</v>
      </c>
      <c r="E118">
        <v>0</v>
      </c>
    </row>
    <row r="119" spans="1:5">
      <c r="A119" t="s">
        <v>1541</v>
      </c>
      <c r="B119">
        <v>0</v>
      </c>
      <c r="C119">
        <v>2.2930080198802698</v>
      </c>
      <c r="D119">
        <v>2.3050897869650901</v>
      </c>
      <c r="E119">
        <v>0</v>
      </c>
    </row>
    <row r="120" spans="1:5">
      <c r="A120" t="s">
        <v>1542</v>
      </c>
      <c r="B120">
        <v>3.0016582277358501</v>
      </c>
      <c r="C120">
        <v>3.8002868351590702</v>
      </c>
      <c r="D120">
        <v>3.1387719126432301</v>
      </c>
      <c r="E120">
        <v>0</v>
      </c>
    </row>
    <row r="121" spans="1:5">
      <c r="A121" t="s">
        <v>1543</v>
      </c>
      <c r="B121">
        <v>225542</v>
      </c>
      <c r="C121">
        <v>655208</v>
      </c>
      <c r="D121">
        <v>51855</v>
      </c>
      <c r="E121">
        <v>0</v>
      </c>
    </row>
    <row r="122" spans="1:5">
      <c r="A122" t="s">
        <v>1544</v>
      </c>
      <c r="B122">
        <v>0</v>
      </c>
      <c r="C122">
        <v>61580</v>
      </c>
      <c r="D122">
        <v>356585</v>
      </c>
      <c r="E122">
        <v>0</v>
      </c>
    </row>
    <row r="123" spans="1:5">
      <c r="A123" t="s">
        <v>1545</v>
      </c>
      <c r="B123">
        <v>0</v>
      </c>
      <c r="C123">
        <v>88530</v>
      </c>
      <c r="D123">
        <v>53794</v>
      </c>
      <c r="E123">
        <v>0</v>
      </c>
    </row>
    <row r="124" spans="1:5">
      <c r="A124" t="s">
        <v>1546</v>
      </c>
      <c r="B124">
        <v>0</v>
      </c>
      <c r="C124">
        <v>-128</v>
      </c>
      <c r="D124">
        <v>-609</v>
      </c>
      <c r="E124">
        <v>0</v>
      </c>
    </row>
    <row r="125" spans="1:5">
      <c r="A125" t="s">
        <v>1547</v>
      </c>
      <c r="B125">
        <v>0</v>
      </c>
      <c r="C125">
        <v>203</v>
      </c>
      <c r="D125">
        <v>124</v>
      </c>
      <c r="E125">
        <v>0</v>
      </c>
    </row>
    <row r="126" spans="1:5">
      <c r="A126" t="s">
        <v>1548</v>
      </c>
      <c r="B126">
        <v>677</v>
      </c>
      <c r="C126">
        <v>2724</v>
      </c>
      <c r="D126">
        <v>1282</v>
      </c>
      <c r="E126">
        <v>0</v>
      </c>
    </row>
    <row r="127" spans="1:5">
      <c r="A127" t="s">
        <v>1549</v>
      </c>
      <c r="B127">
        <v>225542</v>
      </c>
      <c r="C127">
        <v>716788</v>
      </c>
      <c r="D127">
        <v>408440</v>
      </c>
      <c r="E127">
        <v>0</v>
      </c>
    </row>
    <row r="128" spans="1:5">
      <c r="A128" t="s">
        <v>1550</v>
      </c>
      <c r="C128">
        <v>9392</v>
      </c>
      <c r="D128">
        <v>8127</v>
      </c>
      <c r="E128">
        <v>153</v>
      </c>
    </row>
    <row r="129" spans="1:5">
      <c r="A129" t="s">
        <v>1551</v>
      </c>
      <c r="C129">
        <v>9341</v>
      </c>
      <c r="D129">
        <v>8299</v>
      </c>
      <c r="E129">
        <v>151</v>
      </c>
    </row>
    <row r="130" spans="1:5">
      <c r="A130" t="s">
        <v>1552</v>
      </c>
      <c r="B130">
        <v>0</v>
      </c>
      <c r="C130">
        <v>2.5056900043849599</v>
      </c>
      <c r="D130">
        <v>2.48863607506539</v>
      </c>
      <c r="E130">
        <v>2.6684456304202802</v>
      </c>
    </row>
    <row r="131" spans="1:5">
      <c r="A131" t="s">
        <v>1553</v>
      </c>
      <c r="B131">
        <v>2.6148877062623401</v>
      </c>
      <c r="C131">
        <v>3.1908909453819598</v>
      </c>
      <c r="D131">
        <v>3.7700104196267898</v>
      </c>
      <c r="E131">
        <v>2.1448212648945901</v>
      </c>
    </row>
    <row r="132" spans="1:5">
      <c r="A132" t="s">
        <v>1554</v>
      </c>
      <c r="B132">
        <v>237812</v>
      </c>
      <c r="C132">
        <v>887962</v>
      </c>
      <c r="D132">
        <v>53608</v>
      </c>
      <c r="E132">
        <v>54550</v>
      </c>
    </row>
    <row r="133" spans="1:5">
      <c r="A133" t="s">
        <v>1555</v>
      </c>
      <c r="B133">
        <v>1204</v>
      </c>
      <c r="C133">
        <v>214238</v>
      </c>
      <c r="D133">
        <v>368672</v>
      </c>
      <c r="E133">
        <v>0</v>
      </c>
    </row>
    <row r="134" spans="1:5">
      <c r="A134" t="s">
        <v>1556</v>
      </c>
      <c r="B134">
        <v>0</v>
      </c>
      <c r="C134">
        <v>47891</v>
      </c>
      <c r="D134">
        <v>39379</v>
      </c>
      <c r="E134">
        <v>1499</v>
      </c>
    </row>
    <row r="135" spans="1:5">
      <c r="A135" t="s">
        <v>1557</v>
      </c>
      <c r="B135">
        <v>-4</v>
      </c>
      <c r="C135">
        <v>-459</v>
      </c>
      <c r="D135">
        <v>-878</v>
      </c>
      <c r="E135">
        <v>0</v>
      </c>
    </row>
    <row r="136" spans="1:5">
      <c r="A136" t="s">
        <v>1558</v>
      </c>
      <c r="B136">
        <v>0</v>
      </c>
      <c r="C136">
        <v>120</v>
      </c>
      <c r="D136">
        <v>98</v>
      </c>
      <c r="E136">
        <v>4</v>
      </c>
    </row>
    <row r="137" spans="1:5">
      <c r="A137" t="s">
        <v>1559</v>
      </c>
      <c r="B137">
        <v>625</v>
      </c>
      <c r="C137">
        <v>3517</v>
      </c>
      <c r="D137">
        <v>1592</v>
      </c>
      <c r="E137">
        <v>117</v>
      </c>
    </row>
    <row r="138" spans="1:5">
      <c r="A138" t="s">
        <v>1560</v>
      </c>
      <c r="B138">
        <v>239016</v>
      </c>
      <c r="C138">
        <v>1102200</v>
      </c>
      <c r="D138">
        <v>422280</v>
      </c>
      <c r="E138">
        <v>54550</v>
      </c>
    </row>
    <row r="139" spans="1:5">
      <c r="A139" t="s">
        <v>1561</v>
      </c>
      <c r="C139">
        <v>11795</v>
      </c>
      <c r="D139">
        <v>9667</v>
      </c>
      <c r="E139">
        <v>201</v>
      </c>
    </row>
    <row r="140" spans="1:5">
      <c r="A140" t="s">
        <v>1562</v>
      </c>
      <c r="C140">
        <v>11592</v>
      </c>
      <c r="D140">
        <v>9690</v>
      </c>
      <c r="E140">
        <v>188</v>
      </c>
    </row>
    <row r="141" spans="1:5">
      <c r="A141" t="s">
        <v>1563</v>
      </c>
      <c r="B141">
        <v>0</v>
      </c>
      <c r="C141">
        <v>3.3200050659477802</v>
      </c>
      <c r="D141">
        <v>3.32000613287101</v>
      </c>
      <c r="E141">
        <v>3.3197139938713001</v>
      </c>
    </row>
    <row r="142" spans="1:5">
      <c r="A142" t="s">
        <v>1564</v>
      </c>
      <c r="B142">
        <v>2.21673176993471</v>
      </c>
      <c r="C142">
        <v>3.96451912670052</v>
      </c>
      <c r="D142">
        <v>3.4664482703366701</v>
      </c>
      <c r="E142">
        <v>2.7017069875967099</v>
      </c>
    </row>
    <row r="143" spans="1:5">
      <c r="A143" t="s">
        <v>1565</v>
      </c>
      <c r="B143">
        <v>353341</v>
      </c>
      <c r="C143">
        <v>1051450</v>
      </c>
      <c r="D143">
        <v>158234</v>
      </c>
      <c r="E143">
        <v>23941</v>
      </c>
    </row>
    <row r="144" spans="1:5">
      <c r="A144" t="s">
        <v>1566</v>
      </c>
      <c r="B144">
        <v>8904</v>
      </c>
      <c r="C144">
        <v>124733</v>
      </c>
      <c r="D144">
        <v>403436</v>
      </c>
      <c r="E144">
        <v>488</v>
      </c>
    </row>
    <row r="145" spans="1:5">
      <c r="A145" t="s">
        <v>1567</v>
      </c>
      <c r="B145">
        <v>0</v>
      </c>
      <c r="C145">
        <v>221084</v>
      </c>
      <c r="D145">
        <v>169578</v>
      </c>
      <c r="E145">
        <v>3916</v>
      </c>
    </row>
    <row r="146" spans="1:5">
      <c r="A146" t="s">
        <v>1568</v>
      </c>
      <c r="B146">
        <v>-14</v>
      </c>
      <c r="C146">
        <v>-320</v>
      </c>
      <c r="D146">
        <v>-1002</v>
      </c>
      <c r="E146">
        <v>-2</v>
      </c>
    </row>
    <row r="147" spans="1:5">
      <c r="A147" t="s">
        <v>1569</v>
      </c>
      <c r="B147">
        <v>0</v>
      </c>
      <c r="C147">
        <v>734</v>
      </c>
      <c r="D147">
        <v>563</v>
      </c>
      <c r="E147">
        <v>13</v>
      </c>
    </row>
    <row r="148" spans="1:5">
      <c r="A148" t="s">
        <v>1570</v>
      </c>
      <c r="B148">
        <v>803</v>
      </c>
      <c r="C148">
        <v>4663</v>
      </c>
      <c r="D148">
        <v>1947</v>
      </c>
      <c r="E148">
        <v>66</v>
      </c>
    </row>
    <row r="149" spans="1:5">
      <c r="A149" t="s">
        <v>1571</v>
      </c>
      <c r="B149">
        <v>362245</v>
      </c>
      <c r="C149">
        <v>1176183</v>
      </c>
      <c r="D149">
        <v>561670</v>
      </c>
      <c r="E149">
        <v>24429</v>
      </c>
    </row>
    <row r="150" spans="1:5">
      <c r="A150" t="s">
        <v>1572</v>
      </c>
      <c r="C150">
        <v>27367</v>
      </c>
      <c r="D150">
        <v>22095</v>
      </c>
      <c r="E150">
        <v>159</v>
      </c>
    </row>
    <row r="151" spans="1:5">
      <c r="A151" t="s">
        <v>1573</v>
      </c>
      <c r="C151">
        <v>26788</v>
      </c>
      <c r="D151">
        <v>22377</v>
      </c>
      <c r="E151">
        <v>152</v>
      </c>
    </row>
    <row r="152" spans="1:5">
      <c r="A152" t="s">
        <v>1574</v>
      </c>
      <c r="B152">
        <v>0</v>
      </c>
      <c r="C152">
        <v>2.3548399597876299</v>
      </c>
      <c r="D152">
        <v>2.3571132047592598</v>
      </c>
      <c r="E152">
        <v>1.9624334174376199</v>
      </c>
    </row>
    <row r="153" spans="1:5">
      <c r="A153" t="s">
        <v>1575</v>
      </c>
      <c r="B153">
        <v>0.71800641804204302</v>
      </c>
      <c r="C153">
        <v>3.3726704918618902</v>
      </c>
      <c r="D153">
        <v>4.2840914527356899</v>
      </c>
      <c r="E153">
        <v>6.3408190224570697</v>
      </c>
    </row>
    <row r="154" spans="1:5">
      <c r="A154" t="s">
        <v>1576</v>
      </c>
      <c r="B154">
        <v>727013</v>
      </c>
      <c r="C154">
        <v>2376989</v>
      </c>
      <c r="D154">
        <v>242830</v>
      </c>
      <c r="E154">
        <v>15140</v>
      </c>
    </row>
    <row r="155" spans="1:5">
      <c r="A155" t="s">
        <v>1577</v>
      </c>
      <c r="B155">
        <v>0</v>
      </c>
      <c r="C155">
        <v>279956</v>
      </c>
      <c r="D155">
        <v>823207</v>
      </c>
      <c r="E155">
        <v>0</v>
      </c>
    </row>
    <row r="156" spans="1:5">
      <c r="A156" t="s">
        <v>1578</v>
      </c>
      <c r="B156">
        <v>0</v>
      </c>
      <c r="C156">
        <v>438671</v>
      </c>
      <c r="D156">
        <v>284246</v>
      </c>
      <c r="E156">
        <v>3567</v>
      </c>
    </row>
    <row r="157" spans="1:5">
      <c r="A157" t="s">
        <v>1579</v>
      </c>
      <c r="B157">
        <v>0</v>
      </c>
      <c r="C157">
        <v>-692</v>
      </c>
      <c r="D157">
        <v>-1888</v>
      </c>
      <c r="E157">
        <v>0</v>
      </c>
    </row>
    <row r="158" spans="1:5">
      <c r="A158" t="s">
        <v>1580</v>
      </c>
      <c r="B158">
        <v>0</v>
      </c>
      <c r="C158">
        <v>1033</v>
      </c>
      <c r="D158">
        <v>670</v>
      </c>
      <c r="E158">
        <v>7</v>
      </c>
    </row>
    <row r="159" spans="1:5">
      <c r="A159" t="s">
        <v>1581</v>
      </c>
      <c r="B159">
        <v>522</v>
      </c>
      <c r="C159">
        <v>8961</v>
      </c>
      <c r="D159">
        <v>4567</v>
      </c>
      <c r="E159">
        <v>96</v>
      </c>
    </row>
    <row r="160" spans="1:5">
      <c r="A160" t="s">
        <v>1582</v>
      </c>
      <c r="B160">
        <v>727013</v>
      </c>
      <c r="C160">
        <v>2656945</v>
      </c>
      <c r="D160">
        <v>1066037</v>
      </c>
      <c r="E160">
        <v>15140</v>
      </c>
    </row>
    <row r="161" spans="1:5">
      <c r="A161" t="s">
        <v>1583</v>
      </c>
      <c r="C161">
        <v>40576</v>
      </c>
      <c r="D161">
        <v>29215</v>
      </c>
      <c r="E161">
        <v>1551</v>
      </c>
    </row>
    <row r="162" spans="1:5">
      <c r="A162" t="s">
        <v>1584</v>
      </c>
      <c r="C162">
        <v>40337</v>
      </c>
      <c r="D162">
        <v>29957</v>
      </c>
      <c r="E162">
        <v>1394</v>
      </c>
    </row>
    <row r="163" spans="1:5">
      <c r="A163" t="s">
        <v>1585</v>
      </c>
      <c r="B163">
        <v>0</v>
      </c>
      <c r="C163">
        <v>2.5002075709623099</v>
      </c>
      <c r="D163">
        <v>2.49958883467598</v>
      </c>
      <c r="E163">
        <v>2.4966054925320802</v>
      </c>
    </row>
    <row r="164" spans="1:5">
      <c r="A164" t="s">
        <v>1586</v>
      </c>
      <c r="B164">
        <v>3.14271051911052</v>
      </c>
      <c r="C164">
        <v>4.8108013057285399</v>
      </c>
      <c r="D164">
        <v>5.2467975361295904</v>
      </c>
      <c r="E164">
        <v>3.56222330908186</v>
      </c>
    </row>
    <row r="165" spans="1:5">
      <c r="A165" t="s">
        <v>1587</v>
      </c>
      <c r="B165">
        <v>1420077</v>
      </c>
      <c r="C165">
        <v>3554965.87</v>
      </c>
      <c r="D165">
        <v>729162.14</v>
      </c>
      <c r="E165">
        <v>195506</v>
      </c>
    </row>
    <row r="166" spans="1:5">
      <c r="A166" t="s">
        <v>1588</v>
      </c>
      <c r="B166">
        <v>4807.6569767441897</v>
      </c>
      <c r="C166">
        <v>285974.30310526298</v>
      </c>
      <c r="D166">
        <v>289363.91578947398</v>
      </c>
      <c r="E166">
        <v>8580.0263157894806</v>
      </c>
    </row>
    <row r="167" spans="1:5">
      <c r="A167" t="s">
        <v>1589</v>
      </c>
      <c r="B167">
        <v>0</v>
      </c>
      <c r="C167">
        <v>949121.196</v>
      </c>
      <c r="D167">
        <v>674911</v>
      </c>
      <c r="E167">
        <v>45662</v>
      </c>
    </row>
    <row r="168" spans="1:5">
      <c r="A168" t="s">
        <v>1590</v>
      </c>
      <c r="B168">
        <v>-168</v>
      </c>
      <c r="C168">
        <v>-568</v>
      </c>
      <c r="D168">
        <v>-736</v>
      </c>
      <c r="E168">
        <v>-20</v>
      </c>
    </row>
    <row r="169" spans="1:5">
      <c r="A169" t="s">
        <v>1591</v>
      </c>
      <c r="B169">
        <v>0</v>
      </c>
      <c r="C169">
        <v>2373</v>
      </c>
      <c r="D169">
        <v>1687</v>
      </c>
      <c r="E169">
        <v>114</v>
      </c>
    </row>
    <row r="170" spans="1:5">
      <c r="A170" t="s">
        <v>1592</v>
      </c>
      <c r="B170">
        <v>4478</v>
      </c>
      <c r="C170">
        <v>18478</v>
      </c>
      <c r="D170">
        <v>5344</v>
      </c>
      <c r="E170">
        <v>727</v>
      </c>
    </row>
    <row r="171" spans="1:5">
      <c r="A171" t="s">
        <v>1593</v>
      </c>
      <c r="B171">
        <v>1424884.6569767401</v>
      </c>
      <c r="C171">
        <v>3840940.1731052599</v>
      </c>
      <c r="D171">
        <v>1018526.05578947</v>
      </c>
      <c r="E171">
        <v>204086.026315789</v>
      </c>
    </row>
    <row r="172" spans="1:5">
      <c r="A172" t="s">
        <v>1594</v>
      </c>
      <c r="C172">
        <v>16572</v>
      </c>
      <c r="D172">
        <v>13905</v>
      </c>
      <c r="E172">
        <v>172</v>
      </c>
    </row>
    <row r="173" spans="1:5">
      <c r="A173" t="s">
        <v>1595</v>
      </c>
      <c r="C173">
        <v>16187</v>
      </c>
      <c r="D173">
        <v>13985</v>
      </c>
      <c r="E173">
        <v>181</v>
      </c>
    </row>
    <row r="174" spans="1:5">
      <c r="A174" t="s">
        <v>1596</v>
      </c>
      <c r="B174">
        <v>0</v>
      </c>
      <c r="C174">
        <v>4.8057078837195597</v>
      </c>
      <c r="D174">
        <v>5.8688948572565396</v>
      </c>
      <c r="E174">
        <v>4.0404040404040398</v>
      </c>
    </row>
    <row r="175" spans="1:5">
      <c r="A175" t="s">
        <v>1597</v>
      </c>
      <c r="B175">
        <v>6.2988165952657704</v>
      </c>
      <c r="C175">
        <v>5.5232786017289497</v>
      </c>
      <c r="D175">
        <v>6.77901500095287</v>
      </c>
      <c r="E175">
        <v>5.7029655420818797</v>
      </c>
    </row>
    <row r="176" spans="1:5">
      <c r="A176" t="s">
        <v>1598</v>
      </c>
      <c r="B176">
        <v>0</v>
      </c>
      <c r="C176">
        <v>1229089</v>
      </c>
      <c r="D176">
        <v>158636</v>
      </c>
      <c r="E176">
        <v>11870</v>
      </c>
    </row>
    <row r="177" spans="1:5">
      <c r="A177" t="s">
        <v>1599</v>
      </c>
      <c r="B177">
        <v>326093</v>
      </c>
      <c r="C177">
        <v>327233</v>
      </c>
      <c r="D177">
        <v>649446</v>
      </c>
      <c r="E177">
        <v>4788</v>
      </c>
    </row>
    <row r="178" spans="1:5">
      <c r="A178" t="s">
        <v>1600</v>
      </c>
      <c r="B178">
        <v>0</v>
      </c>
      <c r="C178">
        <v>169590</v>
      </c>
      <c r="D178">
        <v>20106</v>
      </c>
      <c r="E178">
        <v>1980</v>
      </c>
    </row>
    <row r="179" spans="1:5">
      <c r="A179" t="s">
        <v>1601</v>
      </c>
      <c r="B179">
        <v>0</v>
      </c>
      <c r="C179">
        <v>-614</v>
      </c>
      <c r="D179">
        <v>-1698</v>
      </c>
      <c r="E179">
        <v>-2</v>
      </c>
    </row>
    <row r="180" spans="1:5">
      <c r="A180" t="s">
        <v>1602</v>
      </c>
      <c r="B180">
        <v>0</v>
      </c>
      <c r="C180">
        <v>815</v>
      </c>
      <c r="D180">
        <v>118</v>
      </c>
      <c r="E180">
        <v>8</v>
      </c>
    </row>
    <row r="181" spans="1:5">
      <c r="A181" t="s">
        <v>1603</v>
      </c>
      <c r="B181">
        <v>2054</v>
      </c>
      <c r="C181">
        <v>8596</v>
      </c>
      <c r="D181">
        <v>5478</v>
      </c>
      <c r="E181">
        <v>95</v>
      </c>
    </row>
    <row r="182" spans="1:5">
      <c r="A182" t="s">
        <v>1604</v>
      </c>
      <c r="B182">
        <v>326093</v>
      </c>
      <c r="C182">
        <v>1556322</v>
      </c>
      <c r="D182">
        <v>808082</v>
      </c>
      <c r="E182">
        <v>16658</v>
      </c>
    </row>
    <row r="183" spans="1:5">
      <c r="A183" t="s">
        <v>1605</v>
      </c>
      <c r="C183">
        <v>5102</v>
      </c>
      <c r="D183">
        <v>4336</v>
      </c>
      <c r="E183">
        <v>210</v>
      </c>
    </row>
    <row r="184" spans="1:5">
      <c r="A184" t="s">
        <v>1606</v>
      </c>
      <c r="C184">
        <v>5115</v>
      </c>
      <c r="D184">
        <v>4379</v>
      </c>
      <c r="E184">
        <v>214</v>
      </c>
    </row>
    <row r="185" spans="1:5">
      <c r="A185" t="s">
        <v>1607</v>
      </c>
      <c r="B185">
        <v>0</v>
      </c>
      <c r="C185">
        <v>3</v>
      </c>
      <c r="D185">
        <v>3</v>
      </c>
      <c r="E185">
        <v>3</v>
      </c>
    </row>
    <row r="186" spans="1:5">
      <c r="A186" t="s">
        <v>1608</v>
      </c>
      <c r="B186">
        <v>3.4087003555190001</v>
      </c>
      <c r="C186">
        <v>3.9501385041551198</v>
      </c>
      <c r="D186">
        <v>3.2693161634102998</v>
      </c>
      <c r="E186">
        <v>3.31001871736775</v>
      </c>
    </row>
    <row r="187" spans="1:5">
      <c r="A187" t="s">
        <v>1609</v>
      </c>
      <c r="B187">
        <v>177487</v>
      </c>
      <c r="C187">
        <v>472075</v>
      </c>
      <c r="D187">
        <v>98243</v>
      </c>
      <c r="E187">
        <v>50755</v>
      </c>
    </row>
    <row r="188" spans="1:5">
      <c r="A188" t="s">
        <v>1610</v>
      </c>
      <c r="B188">
        <v>0</v>
      </c>
      <c r="C188">
        <v>69425</v>
      </c>
      <c r="D188">
        <v>262077</v>
      </c>
      <c r="E188">
        <v>0</v>
      </c>
    </row>
    <row r="189" spans="1:5">
      <c r="A189" t="s">
        <v>1611</v>
      </c>
      <c r="B189">
        <v>0</v>
      </c>
      <c r="C189">
        <v>120000</v>
      </c>
      <c r="D189">
        <v>79000</v>
      </c>
      <c r="E189">
        <v>7000</v>
      </c>
    </row>
    <row r="190" spans="1:5">
      <c r="A190" t="s">
        <v>1612</v>
      </c>
      <c r="B190">
        <v>0</v>
      </c>
      <c r="C190">
        <v>-141</v>
      </c>
      <c r="D190">
        <v>-472</v>
      </c>
      <c r="E190">
        <v>0</v>
      </c>
    </row>
    <row r="191" spans="1:5">
      <c r="A191" t="s">
        <v>1613</v>
      </c>
      <c r="B191">
        <v>0</v>
      </c>
      <c r="C191">
        <v>360</v>
      </c>
      <c r="D191">
        <v>237</v>
      </c>
      <c r="E191">
        <v>21</v>
      </c>
    </row>
    <row r="192" spans="1:5">
      <c r="A192" t="s">
        <v>1614</v>
      </c>
      <c r="B192">
        <v>605</v>
      </c>
      <c r="C192">
        <v>2139</v>
      </c>
      <c r="D192">
        <v>1178</v>
      </c>
      <c r="E192">
        <v>168</v>
      </c>
    </row>
    <row r="193" spans="1:5">
      <c r="A193" t="s">
        <v>1615</v>
      </c>
      <c r="B193">
        <v>177487</v>
      </c>
      <c r="C193">
        <v>541500</v>
      </c>
      <c r="D193">
        <v>360320</v>
      </c>
      <c r="E193">
        <v>50755</v>
      </c>
    </row>
    <row r="194" spans="1:5">
      <c r="A194" t="s">
        <v>1616</v>
      </c>
      <c r="C194">
        <v>8147</v>
      </c>
      <c r="D194">
        <v>5699</v>
      </c>
      <c r="E194">
        <v>102</v>
      </c>
    </row>
    <row r="195" spans="1:5">
      <c r="A195" t="s">
        <v>1617</v>
      </c>
      <c r="C195">
        <v>8162</v>
      </c>
      <c r="D195">
        <v>5866</v>
      </c>
      <c r="E195">
        <v>99</v>
      </c>
    </row>
    <row r="196" spans="1:5">
      <c r="A196" t="s">
        <v>1618</v>
      </c>
      <c r="B196">
        <v>0</v>
      </c>
      <c r="C196">
        <v>2.6577962021930999</v>
      </c>
      <c r="D196">
        <v>1.13507377979569</v>
      </c>
      <c r="E196">
        <v>0.55157198014340902</v>
      </c>
    </row>
    <row r="197" spans="1:5">
      <c r="A197" t="s">
        <v>1619</v>
      </c>
      <c r="B197">
        <v>5.1599484502739204</v>
      </c>
      <c r="C197">
        <v>5.16927557335275</v>
      </c>
      <c r="D197">
        <v>5.1923563049552799</v>
      </c>
      <c r="E197">
        <v>7.4685534591194997</v>
      </c>
    </row>
    <row r="198" spans="1:5">
      <c r="A198" t="s">
        <v>1620</v>
      </c>
      <c r="B198">
        <v>200971</v>
      </c>
      <c r="C198">
        <v>673610</v>
      </c>
      <c r="D198">
        <v>45037</v>
      </c>
      <c r="E198">
        <v>6804</v>
      </c>
    </row>
    <row r="199" spans="1:5">
      <c r="A199" t="s">
        <v>1621</v>
      </c>
      <c r="B199">
        <v>0</v>
      </c>
      <c r="C199">
        <v>54345</v>
      </c>
      <c r="D199">
        <v>101332</v>
      </c>
      <c r="E199">
        <v>828</v>
      </c>
    </row>
    <row r="200" spans="1:5">
      <c r="A200" t="s">
        <v>1622</v>
      </c>
      <c r="B200">
        <v>0</v>
      </c>
      <c r="C200">
        <v>119648</v>
      </c>
      <c r="D200">
        <v>54622</v>
      </c>
      <c r="E200">
        <v>1813</v>
      </c>
    </row>
    <row r="201" spans="1:5">
      <c r="A201" t="s">
        <v>1623</v>
      </c>
      <c r="B201">
        <v>0</v>
      </c>
      <c r="C201">
        <v>-428</v>
      </c>
      <c r="D201">
        <v>-83</v>
      </c>
      <c r="E201">
        <v>-5</v>
      </c>
    </row>
    <row r="202" spans="1:5">
      <c r="A202" t="s">
        <v>1624</v>
      </c>
      <c r="B202">
        <v>0</v>
      </c>
      <c r="C202">
        <v>318</v>
      </c>
      <c r="D202">
        <v>62</v>
      </c>
      <c r="E202">
        <v>1</v>
      </c>
    </row>
    <row r="203" spans="1:5">
      <c r="A203" t="s">
        <v>1625</v>
      </c>
      <c r="B203">
        <v>1037</v>
      </c>
      <c r="C203">
        <v>3763</v>
      </c>
      <c r="D203">
        <v>760</v>
      </c>
      <c r="E203">
        <v>57</v>
      </c>
    </row>
    <row r="204" spans="1:5">
      <c r="A204" t="s">
        <v>1626</v>
      </c>
      <c r="B204">
        <v>200971</v>
      </c>
      <c r="C204">
        <v>727955</v>
      </c>
      <c r="D204">
        <v>146369</v>
      </c>
      <c r="E204">
        <v>7632</v>
      </c>
    </row>
    <row r="205" spans="1:5">
      <c r="A205" t="s">
        <v>1627</v>
      </c>
      <c r="C205">
        <v>6824</v>
      </c>
      <c r="D205">
        <v>5388</v>
      </c>
      <c r="E205">
        <v>0</v>
      </c>
    </row>
    <row r="206" spans="1:5">
      <c r="A206" t="s">
        <v>1628</v>
      </c>
      <c r="C206">
        <v>6675</v>
      </c>
      <c r="D206">
        <v>5458</v>
      </c>
      <c r="E206">
        <v>0</v>
      </c>
    </row>
    <row r="207" spans="1:5">
      <c r="A207" t="s">
        <v>1629</v>
      </c>
      <c r="B207">
        <v>0</v>
      </c>
      <c r="C207">
        <v>3.0191211003019101</v>
      </c>
      <c r="D207">
        <v>3.1506225326449999</v>
      </c>
      <c r="E207">
        <v>0</v>
      </c>
    </row>
    <row r="208" spans="1:5">
      <c r="A208" t="s">
        <v>1630</v>
      </c>
      <c r="B208">
        <v>4.6146436531848902</v>
      </c>
      <c r="C208">
        <v>4.2373674569109596</v>
      </c>
      <c r="D208">
        <v>4.1900248511818798</v>
      </c>
      <c r="E208">
        <v>0</v>
      </c>
    </row>
    <row r="209" spans="1:5">
      <c r="A209" t="s">
        <v>1631</v>
      </c>
      <c r="B209">
        <v>178562</v>
      </c>
      <c r="C209">
        <v>632778</v>
      </c>
      <c r="D209">
        <v>39436</v>
      </c>
      <c r="E209">
        <v>0</v>
      </c>
    </row>
    <row r="210" spans="1:5">
      <c r="A210" t="s">
        <v>1632</v>
      </c>
      <c r="B210">
        <v>0</v>
      </c>
      <c r="C210">
        <v>115092</v>
      </c>
      <c r="D210">
        <v>202806</v>
      </c>
      <c r="E210">
        <v>0</v>
      </c>
    </row>
    <row r="211" spans="1:5">
      <c r="A211" t="s">
        <v>1633</v>
      </c>
      <c r="B211">
        <v>0</v>
      </c>
      <c r="C211">
        <v>44715</v>
      </c>
      <c r="D211">
        <v>26344</v>
      </c>
      <c r="E211">
        <v>0</v>
      </c>
    </row>
    <row r="212" spans="1:5">
      <c r="A212" t="s">
        <v>1634</v>
      </c>
      <c r="B212">
        <v>0</v>
      </c>
      <c r="C212">
        <v>-238</v>
      </c>
      <c r="D212">
        <v>-514</v>
      </c>
      <c r="E212">
        <v>0</v>
      </c>
    </row>
    <row r="213" spans="1:5">
      <c r="A213" t="s">
        <v>1635</v>
      </c>
      <c r="B213">
        <v>0</v>
      </c>
      <c r="C213">
        <v>135</v>
      </c>
      <c r="D213">
        <v>83</v>
      </c>
      <c r="E213">
        <v>0</v>
      </c>
    </row>
    <row r="214" spans="1:5">
      <c r="A214" t="s">
        <v>1636</v>
      </c>
      <c r="B214">
        <v>824</v>
      </c>
      <c r="C214">
        <v>3169</v>
      </c>
      <c r="D214">
        <v>1015</v>
      </c>
      <c r="E214">
        <v>0</v>
      </c>
    </row>
    <row r="215" spans="1:5">
      <c r="A215" t="s">
        <v>1637</v>
      </c>
      <c r="B215">
        <v>178562</v>
      </c>
      <c r="C215">
        <v>747870</v>
      </c>
      <c r="D215">
        <v>242242</v>
      </c>
      <c r="E215">
        <v>0</v>
      </c>
    </row>
    <row r="216" spans="1:5">
      <c r="A216" t="s">
        <v>1638</v>
      </c>
      <c r="C216">
        <v>1755</v>
      </c>
      <c r="D216">
        <v>1516</v>
      </c>
      <c r="E216">
        <v>0</v>
      </c>
    </row>
    <row r="217" spans="1:5">
      <c r="A217" t="s">
        <v>1639</v>
      </c>
      <c r="C217">
        <v>1740</v>
      </c>
      <c r="D217">
        <v>1477</v>
      </c>
      <c r="E217">
        <v>0</v>
      </c>
    </row>
    <row r="218" spans="1:5">
      <c r="A218" t="s">
        <v>1640</v>
      </c>
      <c r="B218">
        <v>0.27329871549603701</v>
      </c>
      <c r="C218">
        <v>3.2901103154635201</v>
      </c>
      <c r="D218">
        <v>3.0888030888030902</v>
      </c>
      <c r="E218">
        <v>0</v>
      </c>
    </row>
    <row r="219" spans="1:5">
      <c r="A219" t="s">
        <v>1641</v>
      </c>
      <c r="B219">
        <v>4.9783385270198401</v>
      </c>
      <c r="C219">
        <v>5.3185840707964598</v>
      </c>
      <c r="D219">
        <v>5.3532901833872701</v>
      </c>
      <c r="E219">
        <v>0</v>
      </c>
    </row>
    <row r="220" spans="1:5">
      <c r="A220" t="s">
        <v>1642</v>
      </c>
      <c r="B220">
        <v>50754</v>
      </c>
      <c r="C220">
        <v>176026</v>
      </c>
      <c r="D220">
        <v>10683</v>
      </c>
      <c r="E220">
        <v>0</v>
      </c>
    </row>
    <row r="221" spans="1:5">
      <c r="A221" t="s">
        <v>1643</v>
      </c>
      <c r="B221">
        <v>1874</v>
      </c>
      <c r="C221">
        <v>49974</v>
      </c>
      <c r="D221">
        <v>137637</v>
      </c>
      <c r="E221">
        <v>0</v>
      </c>
    </row>
    <row r="222" spans="1:5">
      <c r="A222" t="s">
        <v>1644</v>
      </c>
      <c r="B222">
        <v>3659</v>
      </c>
      <c r="C222">
        <v>10334</v>
      </c>
      <c r="D222">
        <v>7770</v>
      </c>
      <c r="E222">
        <v>0</v>
      </c>
    </row>
    <row r="223" spans="1:5">
      <c r="A223" t="s">
        <v>1645</v>
      </c>
      <c r="B223">
        <v>-3</v>
      </c>
      <c r="C223">
        <v>-126</v>
      </c>
      <c r="D223">
        <v>-321</v>
      </c>
      <c r="E223">
        <v>0</v>
      </c>
    </row>
    <row r="224" spans="1:5">
      <c r="A224" t="s">
        <v>1646</v>
      </c>
      <c r="B224">
        <v>1</v>
      </c>
      <c r="C224">
        <v>34</v>
      </c>
      <c r="D224">
        <v>24</v>
      </c>
      <c r="E224">
        <v>0</v>
      </c>
    </row>
    <row r="225" spans="1:5">
      <c r="A225" t="s">
        <v>1647</v>
      </c>
      <c r="B225">
        <v>262</v>
      </c>
      <c r="C225">
        <v>1202</v>
      </c>
      <c r="D225">
        <v>794</v>
      </c>
      <c r="E225">
        <v>0</v>
      </c>
    </row>
    <row r="226" spans="1:5">
      <c r="A226" t="s">
        <v>1648</v>
      </c>
      <c r="B226">
        <v>52628</v>
      </c>
      <c r="C226">
        <v>226000</v>
      </c>
      <c r="D226">
        <v>148320</v>
      </c>
      <c r="E226">
        <v>0</v>
      </c>
    </row>
    <row r="227" spans="1:5">
      <c r="A227" t="s">
        <v>1649</v>
      </c>
      <c r="C227">
        <v>9474</v>
      </c>
      <c r="D227">
        <v>8023</v>
      </c>
      <c r="E227">
        <v>194</v>
      </c>
    </row>
    <row r="228" spans="1:5">
      <c r="A228" t="s">
        <v>1650</v>
      </c>
      <c r="C228">
        <v>9143</v>
      </c>
      <c r="D228">
        <v>8067</v>
      </c>
      <c r="E228">
        <v>198</v>
      </c>
    </row>
    <row r="229" spans="1:5">
      <c r="A229" t="s">
        <v>1651</v>
      </c>
      <c r="B229">
        <v>0</v>
      </c>
      <c r="C229">
        <v>4.01443171109063</v>
      </c>
      <c r="D229">
        <v>4.0118160499448399</v>
      </c>
      <c r="E229">
        <v>3.9977883028928001</v>
      </c>
    </row>
    <row r="230" spans="1:5">
      <c r="A230" t="s">
        <v>1652</v>
      </c>
      <c r="B230">
        <v>2.9995053289562401</v>
      </c>
      <c r="C230">
        <v>2.67625711630805</v>
      </c>
      <c r="D230">
        <v>7.3073153167570197</v>
      </c>
      <c r="E230">
        <v>9.7632298839732101</v>
      </c>
    </row>
    <row r="231" spans="1:5">
      <c r="A231" t="s">
        <v>1653</v>
      </c>
      <c r="B231">
        <v>444687</v>
      </c>
      <c r="C231">
        <v>970255</v>
      </c>
      <c r="D231">
        <v>123154</v>
      </c>
      <c r="E231">
        <v>20513</v>
      </c>
    </row>
    <row r="232" spans="1:5">
      <c r="A232" t="s">
        <v>1654</v>
      </c>
      <c r="B232">
        <v>53</v>
      </c>
      <c r="C232">
        <v>133899</v>
      </c>
      <c r="D232">
        <v>376756</v>
      </c>
      <c r="E232">
        <v>689</v>
      </c>
    </row>
    <row r="233" spans="1:5">
      <c r="A233" t="s">
        <v>1655</v>
      </c>
      <c r="B233">
        <v>0</v>
      </c>
      <c r="C233">
        <v>75975.884496273604</v>
      </c>
      <c r="D233">
        <v>48855.679712108198</v>
      </c>
      <c r="E233">
        <v>8004.4258413695297</v>
      </c>
    </row>
    <row r="234" spans="1:5">
      <c r="A234" t="s">
        <v>1656</v>
      </c>
      <c r="B234">
        <v>0</v>
      </c>
      <c r="C234">
        <v>-160</v>
      </c>
      <c r="D234">
        <v>-978</v>
      </c>
      <c r="E234">
        <v>-2</v>
      </c>
    </row>
    <row r="235" spans="1:5">
      <c r="A235" t="s">
        <v>1657</v>
      </c>
      <c r="B235">
        <v>0</v>
      </c>
      <c r="C235">
        <v>305</v>
      </c>
      <c r="D235">
        <v>196</v>
      </c>
      <c r="E235">
        <v>32</v>
      </c>
    </row>
    <row r="236" spans="1:5">
      <c r="A236" t="s">
        <v>1658</v>
      </c>
      <c r="B236">
        <v>1334</v>
      </c>
      <c r="C236">
        <v>2955</v>
      </c>
      <c r="D236">
        <v>3653</v>
      </c>
      <c r="E236">
        <v>207</v>
      </c>
    </row>
    <row r="237" spans="1:5">
      <c r="A237" t="s">
        <v>1659</v>
      </c>
      <c r="B237">
        <v>444740</v>
      </c>
      <c r="C237">
        <v>1104154</v>
      </c>
      <c r="D237">
        <v>499910</v>
      </c>
      <c r="E237">
        <v>21202</v>
      </c>
    </row>
    <row r="238" spans="1:5">
      <c r="A238" t="s">
        <v>1660</v>
      </c>
      <c r="C238">
        <v>26074</v>
      </c>
      <c r="D238">
        <v>21547</v>
      </c>
      <c r="E238">
        <v>1121</v>
      </c>
    </row>
    <row r="239" spans="1:5">
      <c r="A239" t="s">
        <v>1661</v>
      </c>
      <c r="C239">
        <v>25788</v>
      </c>
      <c r="D239">
        <v>21405</v>
      </c>
      <c r="E239">
        <v>1132</v>
      </c>
    </row>
    <row r="240" spans="1:5">
      <c r="A240" t="s">
        <v>1662</v>
      </c>
      <c r="B240">
        <v>3.8197834740716101</v>
      </c>
      <c r="C240">
        <v>2.4987121566491202</v>
      </c>
      <c r="D240">
        <v>2.49930574840322</v>
      </c>
      <c r="E240">
        <v>2.4868404691839001</v>
      </c>
    </row>
    <row r="241" spans="1:5">
      <c r="A241" t="s">
        <v>1663</v>
      </c>
      <c r="B241">
        <v>4.06276187372936</v>
      </c>
      <c r="C241">
        <v>4.35450524255213</v>
      </c>
      <c r="D241">
        <v>4.3547973727185498</v>
      </c>
      <c r="E241">
        <v>4.3535538585043501</v>
      </c>
    </row>
    <row r="242" spans="1:5">
      <c r="A242" t="s">
        <v>1664</v>
      </c>
      <c r="B242">
        <v>1218383</v>
      </c>
      <c r="C242">
        <v>2342411</v>
      </c>
      <c r="D242">
        <v>360505</v>
      </c>
      <c r="E242">
        <v>79284</v>
      </c>
    </row>
    <row r="243" spans="1:5">
      <c r="A243" t="s">
        <v>1665</v>
      </c>
      <c r="B243">
        <v>0</v>
      </c>
      <c r="C243">
        <v>258803</v>
      </c>
      <c r="D243">
        <v>583741</v>
      </c>
      <c r="E243">
        <v>17878</v>
      </c>
    </row>
    <row r="244" spans="1:5">
      <c r="A244" t="s">
        <v>1666</v>
      </c>
      <c r="B244">
        <v>93199</v>
      </c>
      <c r="C244">
        <v>337774</v>
      </c>
      <c r="D244">
        <v>241267</v>
      </c>
      <c r="E244">
        <v>24127</v>
      </c>
    </row>
    <row r="245" spans="1:5">
      <c r="A245" t="s">
        <v>1667</v>
      </c>
      <c r="B245">
        <v>0</v>
      </c>
      <c r="C245">
        <v>-802</v>
      </c>
      <c r="D245">
        <v>-1839</v>
      </c>
      <c r="E245">
        <v>0</v>
      </c>
    </row>
    <row r="246" spans="1:5">
      <c r="A246" t="s">
        <v>1668</v>
      </c>
      <c r="B246">
        <v>356</v>
      </c>
      <c r="C246">
        <v>844</v>
      </c>
      <c r="D246">
        <v>603</v>
      </c>
      <c r="E246">
        <v>60</v>
      </c>
    </row>
    <row r="247" spans="1:5">
      <c r="A247" t="s">
        <v>1669</v>
      </c>
      <c r="B247">
        <v>4950</v>
      </c>
      <c r="C247">
        <v>11327</v>
      </c>
      <c r="D247">
        <v>4112</v>
      </c>
      <c r="E247">
        <v>423</v>
      </c>
    </row>
    <row r="248" spans="1:5">
      <c r="A248" t="s">
        <v>1670</v>
      </c>
      <c r="B248">
        <v>1218383</v>
      </c>
      <c r="C248">
        <v>2601214</v>
      </c>
      <c r="D248">
        <v>944246</v>
      </c>
      <c r="E248">
        <v>97162</v>
      </c>
    </row>
    <row r="249" spans="1:5">
      <c r="A249" t="s">
        <v>1671</v>
      </c>
      <c r="C249">
        <v>1506</v>
      </c>
      <c r="D249">
        <v>1290</v>
      </c>
      <c r="E249">
        <v>0</v>
      </c>
    </row>
    <row r="250" spans="1:5">
      <c r="A250" t="s">
        <v>1672</v>
      </c>
      <c r="C250">
        <v>1502</v>
      </c>
      <c r="D250">
        <v>1275</v>
      </c>
      <c r="E250">
        <v>0</v>
      </c>
    </row>
    <row r="251" spans="1:5">
      <c r="A251" t="s">
        <v>1673</v>
      </c>
      <c r="B251">
        <v>0</v>
      </c>
      <c r="C251">
        <v>2.7870680044593099</v>
      </c>
      <c r="D251">
        <v>2.8648974668274998</v>
      </c>
      <c r="E251">
        <v>0</v>
      </c>
    </row>
    <row r="252" spans="1:5">
      <c r="A252" t="s">
        <v>1674</v>
      </c>
      <c r="B252">
        <v>2.4456810690107398</v>
      </c>
      <c r="C252">
        <v>4.2884792976508201</v>
      </c>
      <c r="D252">
        <v>7.7560549230479898</v>
      </c>
      <c r="E252">
        <v>0</v>
      </c>
    </row>
    <row r="253" spans="1:5">
      <c r="A253" t="s">
        <v>1675</v>
      </c>
      <c r="B253">
        <v>54349</v>
      </c>
      <c r="C253">
        <v>194504</v>
      </c>
      <c r="D253">
        <v>7681</v>
      </c>
      <c r="E253">
        <v>0</v>
      </c>
    </row>
    <row r="254" spans="1:5">
      <c r="A254" t="s">
        <v>1676</v>
      </c>
      <c r="B254">
        <v>2077</v>
      </c>
      <c r="C254">
        <v>42643</v>
      </c>
      <c r="D254">
        <v>82700</v>
      </c>
      <c r="E254">
        <v>0</v>
      </c>
    </row>
    <row r="255" spans="1:5">
      <c r="A255" t="s">
        <v>1677</v>
      </c>
      <c r="B255">
        <v>0</v>
      </c>
      <c r="C255">
        <v>10764</v>
      </c>
      <c r="D255">
        <v>6632</v>
      </c>
      <c r="E255">
        <v>0</v>
      </c>
    </row>
    <row r="256" spans="1:5">
      <c r="A256" t="s">
        <v>1678</v>
      </c>
      <c r="B256">
        <v>-6</v>
      </c>
      <c r="C256">
        <v>-122</v>
      </c>
      <c r="D256">
        <v>-332</v>
      </c>
      <c r="E256">
        <v>0</v>
      </c>
    </row>
    <row r="257" spans="1:5">
      <c r="A257" t="s">
        <v>1679</v>
      </c>
      <c r="B257">
        <v>0</v>
      </c>
      <c r="C257">
        <v>30</v>
      </c>
      <c r="D257">
        <v>19</v>
      </c>
      <c r="E257">
        <v>0</v>
      </c>
    </row>
    <row r="258" spans="1:5">
      <c r="A258" t="s">
        <v>1680</v>
      </c>
      <c r="B258">
        <v>138</v>
      </c>
      <c r="C258">
        <v>1017</v>
      </c>
      <c r="D258">
        <v>701</v>
      </c>
      <c r="E258">
        <v>0</v>
      </c>
    </row>
    <row r="259" spans="1:5">
      <c r="A259" t="s">
        <v>1681</v>
      </c>
      <c r="B259">
        <v>56426</v>
      </c>
      <c r="C259">
        <v>237147</v>
      </c>
      <c r="D259">
        <v>90381</v>
      </c>
      <c r="E259">
        <v>0</v>
      </c>
    </row>
    <row r="260" spans="1:5">
      <c r="A260" t="s">
        <v>1682</v>
      </c>
      <c r="C260">
        <v>10155</v>
      </c>
      <c r="D260">
        <v>7850</v>
      </c>
      <c r="E260">
        <v>64</v>
      </c>
    </row>
    <row r="261" spans="1:5">
      <c r="A261" t="s">
        <v>1683</v>
      </c>
      <c r="C261">
        <v>9898</v>
      </c>
      <c r="D261">
        <v>8050</v>
      </c>
      <c r="E261">
        <v>64</v>
      </c>
    </row>
    <row r="262" spans="1:5">
      <c r="A262" t="s">
        <v>1684</v>
      </c>
      <c r="B262">
        <v>0</v>
      </c>
      <c r="C262">
        <v>2.2960521758063401</v>
      </c>
      <c r="D262">
        <v>2.3000138000827999</v>
      </c>
      <c r="E262">
        <v>0</v>
      </c>
    </row>
    <row r="263" spans="1:5">
      <c r="A263" t="s">
        <v>1685</v>
      </c>
      <c r="B263">
        <v>3.0224939344509498</v>
      </c>
      <c r="C263">
        <v>3.02520046365419</v>
      </c>
      <c r="D263">
        <v>3.0280755263475498</v>
      </c>
      <c r="E263">
        <v>2.98507462686567</v>
      </c>
    </row>
    <row r="264" spans="1:5">
      <c r="A264" t="s">
        <v>1686</v>
      </c>
      <c r="B264">
        <v>172145</v>
      </c>
      <c r="C264">
        <v>891711</v>
      </c>
      <c r="D264">
        <v>69885</v>
      </c>
      <c r="E264">
        <v>6700</v>
      </c>
    </row>
    <row r="265" spans="1:5">
      <c r="A265" t="s">
        <v>1687</v>
      </c>
      <c r="B265">
        <v>119667</v>
      </c>
      <c r="C265">
        <v>156484</v>
      </c>
      <c r="D265">
        <v>476997</v>
      </c>
      <c r="E265">
        <v>0</v>
      </c>
    </row>
    <row r="266" spans="1:5">
      <c r="A266" t="s">
        <v>1688</v>
      </c>
      <c r="B266">
        <v>0</v>
      </c>
      <c r="C266">
        <v>101043</v>
      </c>
      <c r="D266">
        <v>43478</v>
      </c>
      <c r="E266">
        <v>0</v>
      </c>
    </row>
    <row r="267" spans="1:5">
      <c r="A267" t="s">
        <v>1689</v>
      </c>
      <c r="B267">
        <v>0</v>
      </c>
      <c r="C267">
        <v>-367</v>
      </c>
      <c r="D267">
        <v>-1119</v>
      </c>
      <c r="E267">
        <v>0</v>
      </c>
    </row>
    <row r="268" spans="1:5">
      <c r="A268" t="s">
        <v>1690</v>
      </c>
      <c r="B268">
        <v>0</v>
      </c>
      <c r="C268">
        <v>232</v>
      </c>
      <c r="D268">
        <v>100</v>
      </c>
      <c r="E268">
        <v>0</v>
      </c>
    </row>
    <row r="269" spans="1:5">
      <c r="A269" t="s">
        <v>1691</v>
      </c>
      <c r="B269">
        <v>882</v>
      </c>
      <c r="C269">
        <v>3171</v>
      </c>
      <c r="D269">
        <v>1656</v>
      </c>
      <c r="E269">
        <v>20</v>
      </c>
    </row>
    <row r="270" spans="1:5">
      <c r="A270" t="s">
        <v>1692</v>
      </c>
      <c r="B270">
        <v>291812</v>
      </c>
      <c r="C270">
        <v>1048195</v>
      </c>
      <c r="D270">
        <v>546882</v>
      </c>
      <c r="E270">
        <v>6700</v>
      </c>
    </row>
    <row r="271" spans="1:5">
      <c r="A271" t="s">
        <v>1693</v>
      </c>
      <c r="C271">
        <v>13110</v>
      </c>
      <c r="D271">
        <v>10579</v>
      </c>
      <c r="E271">
        <v>384</v>
      </c>
    </row>
    <row r="272" spans="1:5">
      <c r="A272" t="s">
        <v>1694</v>
      </c>
      <c r="C272">
        <v>13087</v>
      </c>
      <c r="D272">
        <v>10646</v>
      </c>
      <c r="E272">
        <v>388</v>
      </c>
    </row>
    <row r="273" spans="1:5">
      <c r="A273" t="s">
        <v>1695</v>
      </c>
      <c r="B273">
        <v>0</v>
      </c>
      <c r="C273">
        <v>2.32242753008985</v>
      </c>
      <c r="D273">
        <v>2.3937517360827401</v>
      </c>
      <c r="E273">
        <v>2.3469587326422801</v>
      </c>
    </row>
    <row r="274" spans="1:5">
      <c r="A274" t="s">
        <v>1696</v>
      </c>
      <c r="B274">
        <v>1.3034313566271201</v>
      </c>
      <c r="C274">
        <v>4.6221545843441003</v>
      </c>
      <c r="D274">
        <v>5.9068129649436996</v>
      </c>
      <c r="E274">
        <v>9.3155313607245898</v>
      </c>
    </row>
    <row r="275" spans="1:5">
      <c r="A275" t="s">
        <v>1697</v>
      </c>
      <c r="B275">
        <v>234958.77499999999</v>
      </c>
      <c r="C275">
        <v>1099670.85333333</v>
      </c>
      <c r="D275">
        <v>73024</v>
      </c>
      <c r="E275">
        <v>32060</v>
      </c>
    </row>
    <row r="276" spans="1:5">
      <c r="A276" t="s">
        <v>1698</v>
      </c>
      <c r="B276">
        <v>2875</v>
      </c>
      <c r="C276">
        <v>172463.14666666699</v>
      </c>
      <c r="D276">
        <v>259812</v>
      </c>
      <c r="E276">
        <v>10557</v>
      </c>
    </row>
    <row r="277" spans="1:5">
      <c r="A277" t="s">
        <v>1699</v>
      </c>
      <c r="B277">
        <v>0</v>
      </c>
      <c r="C277">
        <v>176970</v>
      </c>
      <c r="D277">
        <v>122402</v>
      </c>
      <c r="E277">
        <v>10226</v>
      </c>
    </row>
    <row r="278" spans="1:5">
      <c r="A278" t="s">
        <v>1700</v>
      </c>
      <c r="B278">
        <v>-5.7504499999999998</v>
      </c>
      <c r="C278">
        <v>-388.04208</v>
      </c>
      <c r="D278">
        <v>-523.98788999999999</v>
      </c>
      <c r="E278">
        <v>-3.6023200000000002</v>
      </c>
    </row>
    <row r="279" spans="1:5">
      <c r="A279" t="s">
        <v>1701</v>
      </c>
      <c r="B279">
        <v>0</v>
      </c>
      <c r="C279">
        <v>411</v>
      </c>
      <c r="D279">
        <v>293</v>
      </c>
      <c r="E279">
        <v>24</v>
      </c>
    </row>
    <row r="280" spans="1:5">
      <c r="A280" t="s">
        <v>1702</v>
      </c>
      <c r="B280">
        <v>310</v>
      </c>
      <c r="C280">
        <v>5880</v>
      </c>
      <c r="D280">
        <v>1966</v>
      </c>
      <c r="E280">
        <v>397</v>
      </c>
    </row>
    <row r="281" spans="1:5">
      <c r="A281" t="s">
        <v>1703</v>
      </c>
      <c r="B281">
        <v>237833.77499999999</v>
      </c>
      <c r="C281">
        <v>1272134</v>
      </c>
      <c r="D281">
        <v>332836</v>
      </c>
      <c r="E281">
        <v>42617</v>
      </c>
    </row>
    <row r="282" spans="1:5">
      <c r="A282" t="s">
        <v>1704</v>
      </c>
      <c r="C282">
        <v>7758</v>
      </c>
      <c r="D282">
        <v>6538</v>
      </c>
      <c r="E282">
        <v>0</v>
      </c>
    </row>
    <row r="283" spans="1:5">
      <c r="A283" t="s">
        <v>1705</v>
      </c>
      <c r="C283">
        <v>7653</v>
      </c>
      <c r="D283">
        <v>6527</v>
      </c>
      <c r="E283">
        <v>0</v>
      </c>
    </row>
    <row r="284" spans="1:5">
      <c r="A284" t="s">
        <v>1706</v>
      </c>
      <c r="B284">
        <v>2.50224081266806</v>
      </c>
      <c r="C284">
        <v>2.4987934175086801</v>
      </c>
      <c r="D284">
        <v>2.5214321734745302</v>
      </c>
      <c r="E284">
        <v>0</v>
      </c>
    </row>
    <row r="285" spans="1:5">
      <c r="A285" t="s">
        <v>1707</v>
      </c>
      <c r="B285">
        <v>3.28603222308878</v>
      </c>
      <c r="C285">
        <v>2.8653029539384902</v>
      </c>
      <c r="D285">
        <v>3.0134121272734999</v>
      </c>
      <c r="E285">
        <v>0</v>
      </c>
    </row>
    <row r="286" spans="1:5">
      <c r="A286" t="s">
        <v>1708</v>
      </c>
      <c r="B286">
        <v>203846</v>
      </c>
      <c r="C286">
        <v>763198</v>
      </c>
      <c r="D286">
        <v>82467</v>
      </c>
      <c r="E286">
        <v>0</v>
      </c>
    </row>
    <row r="287" spans="1:5">
      <c r="A287" t="s">
        <v>1709</v>
      </c>
      <c r="B287">
        <v>6438</v>
      </c>
      <c r="C287">
        <v>99887</v>
      </c>
      <c r="D287">
        <v>531455</v>
      </c>
      <c r="E287">
        <v>0</v>
      </c>
    </row>
    <row r="288" spans="1:5">
      <c r="A288" t="s">
        <v>1710</v>
      </c>
      <c r="B288">
        <v>26776</v>
      </c>
      <c r="C288">
        <v>128462</v>
      </c>
      <c r="D288">
        <v>13881</v>
      </c>
      <c r="E288">
        <v>0</v>
      </c>
    </row>
    <row r="289" spans="1:5">
      <c r="A289" t="s">
        <v>1711</v>
      </c>
      <c r="B289">
        <v>-14</v>
      </c>
      <c r="C289">
        <v>-223</v>
      </c>
      <c r="D289">
        <v>-1370</v>
      </c>
      <c r="E289">
        <v>0</v>
      </c>
    </row>
    <row r="290" spans="1:5">
      <c r="A290" t="s">
        <v>1712</v>
      </c>
      <c r="B290">
        <v>67</v>
      </c>
      <c r="C290">
        <v>321</v>
      </c>
      <c r="D290">
        <v>35</v>
      </c>
      <c r="E290">
        <v>0</v>
      </c>
    </row>
    <row r="291" spans="1:5">
      <c r="A291" t="s">
        <v>1713</v>
      </c>
      <c r="B291">
        <v>691</v>
      </c>
      <c r="C291">
        <v>2473</v>
      </c>
      <c r="D291">
        <v>1850</v>
      </c>
      <c r="E291">
        <v>0</v>
      </c>
    </row>
    <row r="292" spans="1:5">
      <c r="A292" t="s">
        <v>1714</v>
      </c>
      <c r="B292">
        <v>210284</v>
      </c>
      <c r="C292">
        <v>863085</v>
      </c>
      <c r="D292">
        <v>613922</v>
      </c>
      <c r="E292">
        <v>0</v>
      </c>
    </row>
    <row r="293" spans="1:5">
      <c r="A293" t="s">
        <v>1715</v>
      </c>
      <c r="C293">
        <v>1798</v>
      </c>
      <c r="D293">
        <v>1492</v>
      </c>
      <c r="E293">
        <v>0</v>
      </c>
    </row>
    <row r="294" spans="1:5">
      <c r="A294" t="s">
        <v>1716</v>
      </c>
      <c r="C294">
        <v>1758</v>
      </c>
      <c r="D294">
        <v>1471</v>
      </c>
      <c r="E294">
        <v>0</v>
      </c>
    </row>
    <row r="295" spans="1:5">
      <c r="A295" t="s">
        <v>1717</v>
      </c>
      <c r="B295">
        <v>2.4838549428713401</v>
      </c>
      <c r="C295">
        <v>2.4876811940869699</v>
      </c>
      <c r="D295">
        <v>2.5550462162771499</v>
      </c>
      <c r="E295">
        <v>0</v>
      </c>
    </row>
    <row r="296" spans="1:5">
      <c r="A296" t="s">
        <v>1718</v>
      </c>
      <c r="B296">
        <v>6.2305904412195598</v>
      </c>
      <c r="C296">
        <v>7.0037216607484298</v>
      </c>
      <c r="D296">
        <v>6.2012484496878901</v>
      </c>
      <c r="E296">
        <v>0</v>
      </c>
    </row>
    <row r="297" spans="1:5">
      <c r="A297" t="s">
        <v>1719</v>
      </c>
      <c r="B297">
        <v>51199</v>
      </c>
      <c r="C297">
        <v>184248</v>
      </c>
      <c r="D297">
        <v>12728</v>
      </c>
      <c r="E297">
        <v>0</v>
      </c>
    </row>
    <row r="298" spans="1:5">
      <c r="A298" t="s">
        <v>1720</v>
      </c>
      <c r="B298">
        <v>0</v>
      </c>
      <c r="C298">
        <v>50056</v>
      </c>
      <c r="D298">
        <v>84833</v>
      </c>
      <c r="E298">
        <v>0</v>
      </c>
    </row>
    <row r="299" spans="1:5">
      <c r="A299" t="s">
        <v>1721</v>
      </c>
      <c r="B299">
        <v>4026</v>
      </c>
      <c r="C299">
        <v>20903</v>
      </c>
      <c r="D299">
        <v>13307</v>
      </c>
      <c r="E299">
        <v>0</v>
      </c>
    </row>
    <row r="300" spans="1:5">
      <c r="A300" t="s">
        <v>1722</v>
      </c>
      <c r="B300">
        <v>0</v>
      </c>
      <c r="C300">
        <v>-113</v>
      </c>
      <c r="D300">
        <v>-217</v>
      </c>
      <c r="E300">
        <v>0</v>
      </c>
    </row>
    <row r="301" spans="1:5">
      <c r="A301" t="s">
        <v>1723</v>
      </c>
      <c r="B301">
        <v>10</v>
      </c>
      <c r="C301">
        <v>52</v>
      </c>
      <c r="D301">
        <v>34</v>
      </c>
      <c r="E301">
        <v>0</v>
      </c>
    </row>
    <row r="302" spans="1:5">
      <c r="A302" t="s">
        <v>1724</v>
      </c>
      <c r="B302">
        <v>319</v>
      </c>
      <c r="C302">
        <v>1641</v>
      </c>
      <c r="D302">
        <v>605</v>
      </c>
      <c r="E302">
        <v>0</v>
      </c>
    </row>
    <row r="303" spans="1:5">
      <c r="A303" t="s">
        <v>1725</v>
      </c>
      <c r="B303">
        <v>51199</v>
      </c>
      <c r="C303">
        <v>234304</v>
      </c>
      <c r="D303">
        <v>97561</v>
      </c>
      <c r="E303">
        <v>0</v>
      </c>
    </row>
    <row r="304" spans="1:5">
      <c r="A304" t="s">
        <v>1726</v>
      </c>
      <c r="C304">
        <v>7619</v>
      </c>
      <c r="D304">
        <v>6485</v>
      </c>
      <c r="E304">
        <v>119</v>
      </c>
    </row>
    <row r="305" spans="1:5">
      <c r="A305" t="s">
        <v>1727</v>
      </c>
      <c r="C305">
        <v>7447</v>
      </c>
      <c r="D305">
        <v>6556</v>
      </c>
      <c r="E305">
        <v>117</v>
      </c>
    </row>
    <row r="306" spans="1:5">
      <c r="A306" t="s">
        <v>1728</v>
      </c>
      <c r="B306">
        <v>9.9999999999999995E-8</v>
      </c>
      <c r="C306">
        <v>2.9999467959777801</v>
      </c>
      <c r="D306">
        <v>2.9961715585640598</v>
      </c>
      <c r="E306">
        <v>2.9966703662597101</v>
      </c>
    </row>
    <row r="307" spans="1:5">
      <c r="A307" t="s">
        <v>1729</v>
      </c>
      <c r="B307">
        <v>0.47546486715626202</v>
      </c>
      <c r="C307">
        <v>4.8862355716868597</v>
      </c>
      <c r="D307">
        <v>4.24379657523387</v>
      </c>
      <c r="E307">
        <v>5.9582919563058603</v>
      </c>
    </row>
    <row r="308" spans="1:5">
      <c r="A308" t="s">
        <v>1730</v>
      </c>
      <c r="B308">
        <v>174566</v>
      </c>
      <c r="C308">
        <v>632637</v>
      </c>
      <c r="D308">
        <v>98961</v>
      </c>
      <c r="E308">
        <v>12951</v>
      </c>
    </row>
    <row r="309" spans="1:5">
      <c r="A309" t="s">
        <v>1731</v>
      </c>
      <c r="B309">
        <v>0</v>
      </c>
      <c r="C309">
        <v>107401</v>
      </c>
      <c r="D309">
        <v>304687</v>
      </c>
      <c r="E309">
        <v>140</v>
      </c>
    </row>
    <row r="310" spans="1:5">
      <c r="A310" t="s">
        <v>1732</v>
      </c>
      <c r="B310">
        <v>0.01</v>
      </c>
      <c r="C310">
        <v>131569</v>
      </c>
      <c r="D310">
        <v>90115</v>
      </c>
      <c r="E310">
        <v>3604</v>
      </c>
    </row>
    <row r="311" spans="1:5">
      <c r="A311" t="s">
        <v>1733</v>
      </c>
      <c r="B311">
        <v>0</v>
      </c>
      <c r="C311">
        <v>-193</v>
      </c>
      <c r="D311">
        <v>-686</v>
      </c>
      <c r="E311">
        <v>0</v>
      </c>
    </row>
    <row r="312" spans="1:5">
      <c r="A312" t="s">
        <v>1734</v>
      </c>
      <c r="B312">
        <v>9.9999999999999998E-13</v>
      </c>
      <c r="C312">
        <v>394.7</v>
      </c>
      <c r="D312">
        <v>270</v>
      </c>
      <c r="E312">
        <v>10.8</v>
      </c>
    </row>
    <row r="313" spans="1:5">
      <c r="A313" t="s">
        <v>1735</v>
      </c>
      <c r="B313">
        <v>83</v>
      </c>
      <c r="C313">
        <v>3616</v>
      </c>
      <c r="D313">
        <v>1713</v>
      </c>
      <c r="E313">
        <v>78</v>
      </c>
    </row>
    <row r="314" spans="1:5">
      <c r="A314" t="s">
        <v>1736</v>
      </c>
      <c r="B314">
        <v>174566</v>
      </c>
      <c r="C314">
        <v>740038</v>
      </c>
      <c r="D314">
        <v>403648</v>
      </c>
      <c r="E314">
        <v>13091</v>
      </c>
    </row>
    <row r="315" spans="1:5">
      <c r="A315" t="s">
        <v>1737</v>
      </c>
      <c r="C315">
        <v>25008</v>
      </c>
      <c r="D315">
        <v>20368</v>
      </c>
      <c r="E315">
        <v>486</v>
      </c>
    </row>
    <row r="316" spans="1:5">
      <c r="A316" t="s">
        <v>1738</v>
      </c>
      <c r="C316">
        <v>24877</v>
      </c>
      <c r="D316">
        <v>20606</v>
      </c>
      <c r="E316">
        <v>499</v>
      </c>
    </row>
    <row r="317" spans="1:5">
      <c r="A317" t="s">
        <v>1739</v>
      </c>
      <c r="B317">
        <v>0</v>
      </c>
      <c r="C317">
        <v>2.5</v>
      </c>
      <c r="D317">
        <v>2.5</v>
      </c>
      <c r="E317">
        <v>0</v>
      </c>
    </row>
    <row r="318" spans="1:5">
      <c r="A318" t="s">
        <v>1740</v>
      </c>
      <c r="B318">
        <v>2.2026127385396199</v>
      </c>
      <c r="C318">
        <v>3.4265792493745999</v>
      </c>
      <c r="D318">
        <v>3.1183508319090301</v>
      </c>
      <c r="E318">
        <v>3.2233109850438399</v>
      </c>
    </row>
    <row r="319" spans="1:5">
      <c r="A319" t="s">
        <v>1741</v>
      </c>
      <c r="B319">
        <v>868514</v>
      </c>
      <c r="C319">
        <v>2302239</v>
      </c>
      <c r="D319">
        <v>271464</v>
      </c>
      <c r="E319">
        <v>23268</v>
      </c>
    </row>
    <row r="320" spans="1:5">
      <c r="A320" t="s">
        <v>1742</v>
      </c>
      <c r="B320">
        <v>0</v>
      </c>
      <c r="C320">
        <v>459991</v>
      </c>
      <c r="D320">
        <v>1018641</v>
      </c>
      <c r="E320">
        <v>0</v>
      </c>
    </row>
    <row r="321" spans="1:5">
      <c r="A321" t="s">
        <v>1743</v>
      </c>
      <c r="B321">
        <v>0</v>
      </c>
      <c r="C321">
        <v>577600</v>
      </c>
      <c r="D321">
        <v>472800</v>
      </c>
      <c r="E321">
        <v>0</v>
      </c>
    </row>
    <row r="322" spans="1:5">
      <c r="A322" t="s">
        <v>1744</v>
      </c>
      <c r="B322">
        <v>0</v>
      </c>
      <c r="C322">
        <v>-857</v>
      </c>
      <c r="D322">
        <v>-2076</v>
      </c>
      <c r="E322">
        <v>0</v>
      </c>
    </row>
    <row r="323" spans="1:5">
      <c r="A323" t="s">
        <v>1745</v>
      </c>
      <c r="B323">
        <v>0</v>
      </c>
      <c r="C323">
        <v>1444</v>
      </c>
      <c r="D323">
        <v>1182</v>
      </c>
      <c r="E323">
        <v>0</v>
      </c>
    </row>
    <row r="324" spans="1:5">
      <c r="A324" t="s">
        <v>1746</v>
      </c>
      <c r="B324">
        <v>1913</v>
      </c>
      <c r="C324">
        <v>9465</v>
      </c>
      <c r="D324">
        <v>4023</v>
      </c>
      <c r="E324">
        <v>75</v>
      </c>
    </row>
    <row r="325" spans="1:5">
      <c r="A325" t="s">
        <v>1747</v>
      </c>
      <c r="B325">
        <v>868514</v>
      </c>
      <c r="C325">
        <v>2762230</v>
      </c>
      <c r="D325">
        <v>1290105</v>
      </c>
      <c r="E325">
        <v>23268</v>
      </c>
    </row>
    <row r="326" spans="1:5">
      <c r="A326" t="s">
        <v>1748</v>
      </c>
      <c r="C326">
        <v>6478</v>
      </c>
      <c r="D326">
        <v>6273</v>
      </c>
      <c r="E326">
        <v>24</v>
      </c>
    </row>
    <row r="327" spans="1:5">
      <c r="A327" t="s">
        <v>1749</v>
      </c>
      <c r="C327">
        <v>6359</v>
      </c>
      <c r="D327">
        <v>6254</v>
      </c>
      <c r="E327">
        <v>29</v>
      </c>
    </row>
    <row r="328" spans="1:5">
      <c r="A328" t="s">
        <v>1750</v>
      </c>
      <c r="B328">
        <v>0</v>
      </c>
      <c r="C328">
        <v>2.3990403838464598</v>
      </c>
      <c r="D328">
        <v>2.4026910139356099</v>
      </c>
      <c r="E328">
        <v>2.52525252525253</v>
      </c>
    </row>
    <row r="329" spans="1:5">
      <c r="A329" t="s">
        <v>1751</v>
      </c>
      <c r="B329">
        <v>5.1972150772039098</v>
      </c>
      <c r="C329">
        <v>3.728460582446</v>
      </c>
      <c r="D329">
        <v>3.8842003703991201</v>
      </c>
      <c r="E329">
        <v>4.2147986262878598</v>
      </c>
    </row>
    <row r="330" spans="1:5">
      <c r="A330" t="s">
        <v>1752</v>
      </c>
      <c r="B330">
        <v>129667</v>
      </c>
      <c r="C330">
        <v>539556</v>
      </c>
      <c r="D330">
        <v>46370</v>
      </c>
      <c r="E330">
        <v>6406</v>
      </c>
    </row>
    <row r="331" spans="1:5">
      <c r="A331" t="s">
        <v>1753</v>
      </c>
      <c r="B331">
        <v>2904</v>
      </c>
      <c r="C331">
        <v>85635</v>
      </c>
      <c r="D331">
        <v>314322</v>
      </c>
      <c r="E331">
        <v>0</v>
      </c>
    </row>
    <row r="332" spans="1:5">
      <c r="A332" t="s">
        <v>1754</v>
      </c>
      <c r="B332">
        <v>0</v>
      </c>
      <c r="C332">
        <v>100040</v>
      </c>
      <c r="D332">
        <v>16648</v>
      </c>
      <c r="E332">
        <v>1188</v>
      </c>
    </row>
    <row r="333" spans="1:5">
      <c r="A333" t="s">
        <v>1755</v>
      </c>
      <c r="B333">
        <v>-6</v>
      </c>
      <c r="C333">
        <v>-338</v>
      </c>
      <c r="D333">
        <v>-886</v>
      </c>
      <c r="E333">
        <v>0</v>
      </c>
    </row>
    <row r="334" spans="1:5">
      <c r="A334" t="s">
        <v>1756</v>
      </c>
      <c r="B334">
        <v>0</v>
      </c>
      <c r="C334">
        <v>240</v>
      </c>
      <c r="D334">
        <v>40</v>
      </c>
      <c r="E334">
        <v>3</v>
      </c>
    </row>
    <row r="335" spans="1:5">
      <c r="A335" t="s">
        <v>1757</v>
      </c>
      <c r="B335">
        <v>689</v>
      </c>
      <c r="C335">
        <v>2331</v>
      </c>
      <c r="D335">
        <v>1401</v>
      </c>
      <c r="E335">
        <v>27</v>
      </c>
    </row>
    <row r="336" spans="1:5">
      <c r="A336" t="s">
        <v>1758</v>
      </c>
      <c r="B336">
        <v>132571</v>
      </c>
      <c r="C336">
        <v>625191</v>
      </c>
      <c r="D336">
        <v>360692</v>
      </c>
      <c r="E336">
        <v>6406</v>
      </c>
    </row>
    <row r="337" spans="1:5">
      <c r="A337" t="s">
        <v>1759</v>
      </c>
      <c r="C337">
        <v>6577</v>
      </c>
      <c r="D337">
        <v>5408</v>
      </c>
      <c r="E337">
        <v>241</v>
      </c>
    </row>
    <row r="338" spans="1:5">
      <c r="A338" t="s">
        <v>1760</v>
      </c>
      <c r="C338">
        <v>6417</v>
      </c>
      <c r="D338">
        <v>5397</v>
      </c>
      <c r="E338">
        <v>258</v>
      </c>
    </row>
    <row r="339" spans="1:5">
      <c r="A339" t="s">
        <v>1761</v>
      </c>
      <c r="B339">
        <v>0</v>
      </c>
      <c r="C339">
        <v>2.5009222489855301</v>
      </c>
      <c r="D339">
        <v>2.5</v>
      </c>
      <c r="E339">
        <v>2.5</v>
      </c>
    </row>
    <row r="340" spans="1:5">
      <c r="A340" t="s">
        <v>1762</v>
      </c>
      <c r="B340">
        <v>2.1956428482469499</v>
      </c>
      <c r="C340">
        <v>4.0741073125409102</v>
      </c>
      <c r="D340">
        <v>3.8925403611767</v>
      </c>
      <c r="E340">
        <v>4.0670889720702599</v>
      </c>
    </row>
    <row r="341" spans="1:5">
      <c r="A341" t="s">
        <v>1763</v>
      </c>
      <c r="B341">
        <v>213565</v>
      </c>
      <c r="C341">
        <v>665896</v>
      </c>
      <c r="D341">
        <v>119023</v>
      </c>
      <c r="E341">
        <v>21468</v>
      </c>
    </row>
    <row r="342" spans="1:5">
      <c r="A342" t="s">
        <v>1764</v>
      </c>
      <c r="B342">
        <v>3228</v>
      </c>
      <c r="C342">
        <v>91816</v>
      </c>
      <c r="D342">
        <v>147384</v>
      </c>
      <c r="E342">
        <v>6316</v>
      </c>
    </row>
    <row r="343" spans="1:5">
      <c r="A343" t="s">
        <v>1765</v>
      </c>
      <c r="B343">
        <v>0</v>
      </c>
      <c r="C343">
        <v>184332</v>
      </c>
      <c r="D343">
        <v>59200</v>
      </c>
      <c r="E343">
        <v>3600</v>
      </c>
    </row>
    <row r="344" spans="1:5">
      <c r="A344" t="s">
        <v>1766</v>
      </c>
      <c r="B344">
        <v>-8.2324300000000008</v>
      </c>
      <c r="C344">
        <v>-252.62934999999999</v>
      </c>
      <c r="D344">
        <v>-435.56821000000002</v>
      </c>
      <c r="E344">
        <v>-16.738209999999999</v>
      </c>
    </row>
    <row r="345" spans="1:5">
      <c r="A345" t="s">
        <v>1767</v>
      </c>
      <c r="B345">
        <v>0</v>
      </c>
      <c r="C345">
        <v>461</v>
      </c>
      <c r="D345">
        <v>148</v>
      </c>
      <c r="E345">
        <v>9</v>
      </c>
    </row>
    <row r="346" spans="1:5">
      <c r="A346" t="s">
        <v>1768</v>
      </c>
      <c r="B346">
        <v>476</v>
      </c>
      <c r="C346">
        <v>3087</v>
      </c>
      <c r="D346">
        <v>1037</v>
      </c>
      <c r="E346">
        <v>113</v>
      </c>
    </row>
    <row r="347" spans="1:5">
      <c r="A347" t="s">
        <v>1769</v>
      </c>
      <c r="B347">
        <v>216793</v>
      </c>
      <c r="C347">
        <v>757712</v>
      </c>
      <c r="D347">
        <v>266407</v>
      </c>
      <c r="E347">
        <v>27784</v>
      </c>
    </row>
    <row r="348" spans="1:5">
      <c r="A348" t="s">
        <v>1770</v>
      </c>
      <c r="C348">
        <v>15324</v>
      </c>
      <c r="D348">
        <v>12012</v>
      </c>
      <c r="E348">
        <v>405</v>
      </c>
    </row>
    <row r="349" spans="1:5">
      <c r="A349" t="s">
        <v>1771</v>
      </c>
      <c r="C349">
        <v>15186</v>
      </c>
      <c r="D349">
        <v>12268</v>
      </c>
      <c r="E349">
        <v>391</v>
      </c>
    </row>
    <row r="350" spans="1:5">
      <c r="A350" t="s">
        <v>1772</v>
      </c>
      <c r="B350">
        <v>3.0030030030030002</v>
      </c>
      <c r="C350">
        <v>2.99890483680021</v>
      </c>
      <c r="D350">
        <v>2.9971578675393999</v>
      </c>
      <c r="E350">
        <v>2.9737013288727798</v>
      </c>
    </row>
    <row r="351" spans="1:5">
      <c r="A351" t="s">
        <v>1773</v>
      </c>
      <c r="B351">
        <v>4.0622237826417704</v>
      </c>
      <c r="C351">
        <v>4.0624513889457399</v>
      </c>
      <c r="D351">
        <v>4.06323714203831</v>
      </c>
      <c r="E351">
        <v>4.06267635361817</v>
      </c>
    </row>
    <row r="352" spans="1:5">
      <c r="A352" t="s">
        <v>1774</v>
      </c>
      <c r="B352">
        <v>324699</v>
      </c>
      <c r="C352">
        <v>1071914</v>
      </c>
      <c r="D352">
        <v>134406</v>
      </c>
      <c r="E352">
        <v>45009</v>
      </c>
    </row>
    <row r="353" spans="1:5">
      <c r="A353" t="s">
        <v>1775</v>
      </c>
      <c r="B353">
        <v>0</v>
      </c>
      <c r="C353">
        <v>149516</v>
      </c>
      <c r="D353">
        <v>591370</v>
      </c>
      <c r="E353">
        <v>0</v>
      </c>
    </row>
    <row r="354" spans="1:5">
      <c r="A354" t="s">
        <v>1776</v>
      </c>
      <c r="B354">
        <v>4329</v>
      </c>
      <c r="C354">
        <v>293107</v>
      </c>
      <c r="D354">
        <v>174165</v>
      </c>
      <c r="E354">
        <v>10761</v>
      </c>
    </row>
    <row r="355" spans="1:5">
      <c r="A355" t="s">
        <v>1777</v>
      </c>
      <c r="B355">
        <v>0</v>
      </c>
      <c r="C355">
        <v>-318</v>
      </c>
      <c r="D355">
        <v>-1259</v>
      </c>
      <c r="E355">
        <v>0</v>
      </c>
    </row>
    <row r="356" spans="1:5">
      <c r="A356" t="s">
        <v>1778</v>
      </c>
      <c r="B356">
        <v>13</v>
      </c>
      <c r="C356">
        <v>879</v>
      </c>
      <c r="D356">
        <v>522</v>
      </c>
      <c r="E356">
        <v>32</v>
      </c>
    </row>
    <row r="357" spans="1:5">
      <c r="A357" t="s">
        <v>1779</v>
      </c>
      <c r="B357">
        <v>1319</v>
      </c>
      <c r="C357">
        <v>4962</v>
      </c>
      <c r="D357">
        <v>2949</v>
      </c>
      <c r="E357">
        <v>182.857</v>
      </c>
    </row>
    <row r="358" spans="1:5">
      <c r="A358" t="s">
        <v>1780</v>
      </c>
      <c r="B358">
        <v>324699</v>
      </c>
      <c r="C358">
        <v>1221430</v>
      </c>
      <c r="D358">
        <v>725776</v>
      </c>
      <c r="E358">
        <v>45009</v>
      </c>
    </row>
  </sheetData>
  <sheetProtection algorithmName="SHA-512" hashValue="w8A95b0kGtic7+7iFmoxP00RqGTRTYZTwNueECcL/KJKUHSiN/VqsjAWf2ODSotqXJfJTZ7jr+OSXluGBWtK4A==" saltValue="PXkrxaj8mebLOxqlFbgxfA=="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0" tint="-0.249977111117893"/>
  </sheetPr>
  <dimension ref="A1:CE386"/>
  <sheetViews>
    <sheetView zoomScaleNormal="100" workbookViewId="0">
      <selection activeCell="D2" sqref="D2"/>
    </sheetView>
  </sheetViews>
  <sheetFormatPr defaultColWidth="9.1796875" defaultRowHeight="12.5"/>
  <cols>
    <col min="1" max="1" width="21.1796875" style="5" customWidth="1"/>
    <col min="2" max="20" width="14.26953125" style="5" customWidth="1"/>
    <col min="21" max="21" width="5.7265625" style="5" customWidth="1"/>
    <col min="22" max="22" width="21.1796875" style="5" customWidth="1"/>
    <col min="23" max="41" width="14.26953125" style="5" customWidth="1"/>
    <col min="42" max="42" width="5.7265625" style="5" customWidth="1"/>
    <col min="43" max="43" width="21.1796875" style="5" customWidth="1"/>
    <col min="44" max="62" width="14.26953125" style="5" customWidth="1"/>
    <col min="63" max="63" width="5.7265625" style="5" customWidth="1"/>
    <col min="64" max="64" width="21.1796875" style="29" customWidth="1"/>
    <col min="65" max="83" width="14.26953125" style="29" customWidth="1"/>
    <col min="84" max="16384" width="9.1796875" style="5"/>
  </cols>
  <sheetData>
    <row r="1" spans="1:83" ht="20.149999999999999" customHeight="1">
      <c r="A1" s="14" t="s">
        <v>1789</v>
      </c>
      <c r="D1" s="155" t="s">
        <v>1788</v>
      </c>
      <c r="V1" s="14"/>
      <c r="AQ1" s="14"/>
      <c r="BL1" s="28"/>
    </row>
    <row r="2" spans="1:83" ht="8.15" customHeight="1"/>
    <row r="3" spans="1:83" s="22" customFormat="1" ht="20.149999999999999" customHeight="1">
      <c r="A3" s="14" t="s">
        <v>835</v>
      </c>
      <c r="B3" s="14"/>
      <c r="L3" s="14"/>
      <c r="V3" s="14" t="s">
        <v>830</v>
      </c>
      <c r="W3" s="14"/>
      <c r="AQ3" s="14" t="s">
        <v>831</v>
      </c>
      <c r="AR3" s="14"/>
      <c r="BL3" s="28" t="s">
        <v>832</v>
      </c>
      <c r="BM3" s="28"/>
      <c r="BN3" s="30"/>
      <c r="BO3" s="30"/>
      <c r="BP3" s="30"/>
      <c r="BQ3" s="30"/>
      <c r="BR3" s="30"/>
      <c r="BS3" s="30"/>
      <c r="BT3" s="30"/>
      <c r="BU3" s="30"/>
      <c r="BV3" s="30"/>
      <c r="BW3" s="30"/>
      <c r="BX3" s="30"/>
      <c r="BY3" s="30"/>
      <c r="BZ3" s="30"/>
      <c r="CA3" s="30"/>
      <c r="CB3" s="30"/>
      <c r="CC3" s="30"/>
      <c r="CD3" s="30"/>
      <c r="CE3" s="30"/>
    </row>
    <row r="4" spans="1:83" ht="18" customHeight="1">
      <c r="A4" s="14" t="s">
        <v>14</v>
      </c>
      <c r="V4" s="14" t="s">
        <v>14</v>
      </c>
      <c r="AQ4" s="14" t="s">
        <v>14</v>
      </c>
      <c r="BL4" s="28" t="s">
        <v>14</v>
      </c>
    </row>
    <row r="5" spans="1:83" s="24" customFormat="1" ht="16" customHeight="1">
      <c r="A5" s="5"/>
      <c r="B5" s="683" t="s">
        <v>252</v>
      </c>
      <c r="C5" s="683"/>
      <c r="D5" s="683"/>
      <c r="E5" s="683"/>
      <c r="F5" s="683"/>
      <c r="G5" s="683" t="s">
        <v>253</v>
      </c>
      <c r="H5" s="683"/>
      <c r="I5" s="683"/>
      <c r="J5" s="684" t="s">
        <v>254</v>
      </c>
      <c r="K5" s="5"/>
      <c r="L5" s="678" t="s">
        <v>339</v>
      </c>
      <c r="M5" s="678" t="s">
        <v>340</v>
      </c>
      <c r="N5" s="680" t="s">
        <v>259</v>
      </c>
      <c r="O5" s="12"/>
      <c r="P5" s="12"/>
      <c r="Q5" s="12"/>
      <c r="R5" s="12"/>
      <c r="S5" s="12"/>
      <c r="T5" s="12"/>
      <c r="U5" s="5"/>
      <c r="V5" s="5"/>
      <c r="W5" s="683" t="s">
        <v>252</v>
      </c>
      <c r="X5" s="683"/>
      <c r="Y5" s="683"/>
      <c r="Z5" s="683"/>
      <c r="AA5" s="683"/>
      <c r="AB5" s="683" t="s">
        <v>253</v>
      </c>
      <c r="AC5" s="683"/>
      <c r="AD5" s="683"/>
      <c r="AE5" s="684" t="s">
        <v>254</v>
      </c>
      <c r="AG5" s="678" t="s">
        <v>339</v>
      </c>
      <c r="AH5" s="678" t="s">
        <v>340</v>
      </c>
      <c r="AI5" s="680" t="s">
        <v>259</v>
      </c>
      <c r="AQ5" s="5"/>
      <c r="AR5" s="683" t="s">
        <v>252</v>
      </c>
      <c r="AS5" s="683"/>
      <c r="AT5" s="683"/>
      <c r="AU5" s="683"/>
      <c r="AV5" s="683"/>
      <c r="AW5" s="683" t="s">
        <v>253</v>
      </c>
      <c r="AX5" s="683"/>
      <c r="AY5" s="683"/>
      <c r="AZ5" s="684" t="s">
        <v>254</v>
      </c>
      <c r="BB5" s="678" t="s">
        <v>339</v>
      </c>
      <c r="BC5" s="678" t="s">
        <v>340</v>
      </c>
      <c r="BD5" s="680" t="s">
        <v>259</v>
      </c>
      <c r="BL5" s="29"/>
      <c r="BM5" s="654" t="s">
        <v>252</v>
      </c>
      <c r="BN5" s="654"/>
      <c r="BO5" s="654"/>
      <c r="BP5" s="654"/>
      <c r="BQ5" s="654"/>
      <c r="BR5" s="654" t="s">
        <v>253</v>
      </c>
      <c r="BS5" s="654"/>
      <c r="BT5" s="654"/>
      <c r="BU5" s="655" t="s">
        <v>254</v>
      </c>
      <c r="BV5" s="31"/>
      <c r="BW5" s="674" t="s">
        <v>339</v>
      </c>
      <c r="BX5" s="674" t="s">
        <v>340</v>
      </c>
      <c r="BY5" s="676" t="s">
        <v>259</v>
      </c>
      <c r="BZ5" s="31"/>
      <c r="CA5" s="31"/>
      <c r="CB5" s="31"/>
      <c r="CC5" s="31"/>
      <c r="CD5" s="31"/>
      <c r="CE5" s="31"/>
    </row>
    <row r="6" spans="1:83" s="24" customFormat="1" ht="41.25" customHeight="1">
      <c r="A6" s="5"/>
      <c r="B6" s="65" t="s">
        <v>255</v>
      </c>
      <c r="C6" s="64" t="s">
        <v>256</v>
      </c>
      <c r="D6" s="64" t="s">
        <v>257</v>
      </c>
      <c r="E6" s="64" t="s">
        <v>258</v>
      </c>
      <c r="F6" s="70" t="s">
        <v>259</v>
      </c>
      <c r="G6" s="64" t="s">
        <v>260</v>
      </c>
      <c r="H6" s="65" t="s">
        <v>261</v>
      </c>
      <c r="I6" s="70" t="s">
        <v>262</v>
      </c>
      <c r="J6" s="684"/>
      <c r="K6" s="5"/>
      <c r="L6" s="679"/>
      <c r="M6" s="679"/>
      <c r="N6" s="681"/>
      <c r="O6" s="66"/>
      <c r="P6" s="19"/>
      <c r="Q6" s="66"/>
      <c r="R6" s="19"/>
      <c r="S6" s="19"/>
      <c r="T6" s="12"/>
      <c r="U6" s="5"/>
      <c r="V6" s="5"/>
      <c r="W6" s="65" t="s">
        <v>255</v>
      </c>
      <c r="X6" s="64" t="s">
        <v>256</v>
      </c>
      <c r="Y6" s="64" t="s">
        <v>257</v>
      </c>
      <c r="Z6" s="64" t="s">
        <v>258</v>
      </c>
      <c r="AA6" s="70" t="s">
        <v>259</v>
      </c>
      <c r="AB6" s="64" t="s">
        <v>260</v>
      </c>
      <c r="AC6" s="65" t="s">
        <v>261</v>
      </c>
      <c r="AD6" s="70" t="s">
        <v>262</v>
      </c>
      <c r="AE6" s="684"/>
      <c r="AG6" s="679"/>
      <c r="AH6" s="679"/>
      <c r="AI6" s="681"/>
      <c r="AQ6" s="5"/>
      <c r="AR6" s="65" t="s">
        <v>255</v>
      </c>
      <c r="AS6" s="64" t="s">
        <v>256</v>
      </c>
      <c r="AT6" s="64" t="s">
        <v>257</v>
      </c>
      <c r="AU6" s="64" t="s">
        <v>258</v>
      </c>
      <c r="AV6" s="70" t="s">
        <v>259</v>
      </c>
      <c r="AW6" s="64" t="s">
        <v>260</v>
      </c>
      <c r="AX6" s="65" t="s">
        <v>261</v>
      </c>
      <c r="AY6" s="70" t="s">
        <v>262</v>
      </c>
      <c r="AZ6" s="684"/>
      <c r="BB6" s="679"/>
      <c r="BC6" s="679"/>
      <c r="BD6" s="681"/>
      <c r="BL6" s="29"/>
      <c r="BM6" s="61" t="s">
        <v>255</v>
      </c>
      <c r="BN6" s="60" t="s">
        <v>256</v>
      </c>
      <c r="BO6" s="60" t="s">
        <v>257</v>
      </c>
      <c r="BP6" s="60" t="s">
        <v>258</v>
      </c>
      <c r="BQ6" s="71" t="s">
        <v>259</v>
      </c>
      <c r="BR6" s="60" t="s">
        <v>260</v>
      </c>
      <c r="BS6" s="61" t="s">
        <v>261</v>
      </c>
      <c r="BT6" s="71" t="s">
        <v>262</v>
      </c>
      <c r="BU6" s="655"/>
      <c r="BV6" s="31"/>
      <c r="BW6" s="675"/>
      <c r="BX6" s="675"/>
      <c r="BY6" s="677"/>
      <c r="BZ6" s="31"/>
      <c r="CA6" s="31"/>
      <c r="CB6" s="31"/>
      <c r="CC6" s="31"/>
      <c r="CD6" s="31"/>
      <c r="CE6" s="31"/>
    </row>
    <row r="7" spans="1:83" s="24" customFormat="1" ht="14.15" customHeight="1">
      <c r="A7" s="5" t="s">
        <v>85</v>
      </c>
      <c r="B7" s="25">
        <v>1047672</v>
      </c>
      <c r="C7" s="25">
        <v>2750578</v>
      </c>
      <c r="D7" s="25">
        <v>2706654</v>
      </c>
      <c r="E7" s="25">
        <v>815690</v>
      </c>
      <c r="F7" s="72">
        <v>7320594</v>
      </c>
      <c r="G7" s="25">
        <v>126734</v>
      </c>
      <c r="H7" s="25">
        <v>37980</v>
      </c>
      <c r="I7" s="72">
        <v>164714</v>
      </c>
      <c r="J7" s="72">
        <v>7485308</v>
      </c>
      <c r="L7" s="24">
        <v>4825475</v>
      </c>
      <c r="M7" s="24">
        <v>2495119</v>
      </c>
      <c r="N7" s="73">
        <v>7320594</v>
      </c>
      <c r="P7" s="26"/>
      <c r="Q7" s="26"/>
      <c r="R7" s="26"/>
      <c r="S7" s="26"/>
      <c r="T7" s="26"/>
      <c r="U7" s="25"/>
      <c r="V7" s="5" t="s">
        <v>85</v>
      </c>
      <c r="W7" s="25">
        <v>-567776</v>
      </c>
      <c r="X7" s="25">
        <v>-189030</v>
      </c>
      <c r="Y7" s="25">
        <v>-191618</v>
      </c>
      <c r="Z7" s="25">
        <v>-41978</v>
      </c>
      <c r="AA7" s="72">
        <v>-990402</v>
      </c>
      <c r="AB7" s="25">
        <v>-14118</v>
      </c>
      <c r="AC7" s="25">
        <v>-8858</v>
      </c>
      <c r="AD7" s="72">
        <v>-22976</v>
      </c>
      <c r="AE7" s="72">
        <v>-1013378</v>
      </c>
      <c r="AG7" s="24">
        <v>-293555</v>
      </c>
      <c r="AH7" s="24">
        <v>-696847</v>
      </c>
      <c r="AI7" s="73">
        <v>-990402</v>
      </c>
      <c r="AQ7" s="5" t="s">
        <v>85</v>
      </c>
      <c r="AR7" s="25">
        <v>479896</v>
      </c>
      <c r="AS7" s="25">
        <v>2561548</v>
      </c>
      <c r="AT7" s="25">
        <v>2515036</v>
      </c>
      <c r="AU7" s="25">
        <v>773712</v>
      </c>
      <c r="AV7" s="72">
        <v>6330192</v>
      </c>
      <c r="AW7" s="25">
        <v>112616</v>
      </c>
      <c r="AX7" s="25">
        <v>29122</v>
      </c>
      <c r="AY7" s="72">
        <v>141738</v>
      </c>
      <c r="AZ7" s="72">
        <v>6471930</v>
      </c>
      <c r="BB7" s="24">
        <v>4531920</v>
      </c>
      <c r="BC7" s="24">
        <v>1798272</v>
      </c>
      <c r="BD7" s="73">
        <v>6330192</v>
      </c>
      <c r="BL7" s="29" t="s">
        <v>85</v>
      </c>
      <c r="BM7" s="46" t="s">
        <v>834</v>
      </c>
      <c r="BN7" s="46" t="s">
        <v>834</v>
      </c>
      <c r="BO7" s="46" t="s">
        <v>834</v>
      </c>
      <c r="BP7" s="46" t="s">
        <v>834</v>
      </c>
      <c r="BQ7" s="74" t="s">
        <v>834</v>
      </c>
      <c r="BR7" s="46" t="s">
        <v>834</v>
      </c>
      <c r="BS7" s="46" t="s">
        <v>834</v>
      </c>
      <c r="BT7" s="74" t="s">
        <v>834</v>
      </c>
      <c r="BU7" s="74" t="s">
        <v>834</v>
      </c>
      <c r="BV7" s="31"/>
      <c r="BW7" s="46" t="s">
        <v>834</v>
      </c>
      <c r="BX7" s="46" t="s">
        <v>834</v>
      </c>
      <c r="BY7" s="74" t="s">
        <v>834</v>
      </c>
      <c r="BZ7" s="31"/>
      <c r="CA7" s="31"/>
      <c r="CB7" s="31"/>
      <c r="CC7" s="31"/>
      <c r="CD7" s="31"/>
      <c r="CE7" s="31"/>
    </row>
    <row r="8" spans="1:83" s="24" customFormat="1" ht="14.15" customHeight="1">
      <c r="A8" s="5" t="s">
        <v>181</v>
      </c>
      <c r="B8" s="25">
        <v>36128</v>
      </c>
      <c r="C8" s="25">
        <v>96519</v>
      </c>
      <c r="D8" s="25">
        <v>83431</v>
      </c>
      <c r="E8" s="25">
        <v>20708</v>
      </c>
      <c r="F8" s="72">
        <v>236786</v>
      </c>
      <c r="G8" s="25">
        <v>10489</v>
      </c>
      <c r="H8" s="25">
        <v>1302</v>
      </c>
      <c r="I8" s="72">
        <v>11791</v>
      </c>
      <c r="J8" s="72">
        <v>248577</v>
      </c>
      <c r="L8" s="24">
        <v>158026</v>
      </c>
      <c r="M8" s="24">
        <v>78760</v>
      </c>
      <c r="N8" s="73">
        <v>236786</v>
      </c>
      <c r="P8" s="26"/>
      <c r="Q8" s="26"/>
      <c r="R8" s="26"/>
      <c r="S8" s="26"/>
      <c r="T8" s="26"/>
      <c r="U8" s="25"/>
      <c r="V8" s="5" t="s">
        <v>181</v>
      </c>
      <c r="W8" s="25">
        <v>-25488</v>
      </c>
      <c r="X8" s="25">
        <v>-4099</v>
      </c>
      <c r="Y8" s="25">
        <v>-6644</v>
      </c>
      <c r="Z8" s="25">
        <v>-385</v>
      </c>
      <c r="AA8" s="72">
        <v>-36616</v>
      </c>
      <c r="AB8" s="25">
        <v>-235</v>
      </c>
      <c r="AC8" s="25">
        <v>-184</v>
      </c>
      <c r="AD8" s="72">
        <v>-419</v>
      </c>
      <c r="AE8" s="72">
        <v>-37035</v>
      </c>
      <c r="AG8" s="24">
        <v>0</v>
      </c>
      <c r="AH8" s="24">
        <v>-36616</v>
      </c>
      <c r="AI8" s="73">
        <v>-36616</v>
      </c>
      <c r="AQ8" s="5" t="s">
        <v>181</v>
      </c>
      <c r="AR8" s="25">
        <v>10640</v>
      </c>
      <c r="AS8" s="25">
        <v>92420</v>
      </c>
      <c r="AT8" s="25">
        <v>76787</v>
      </c>
      <c r="AU8" s="25">
        <v>20323</v>
      </c>
      <c r="AV8" s="72">
        <v>200170</v>
      </c>
      <c r="AW8" s="25">
        <v>10254</v>
      </c>
      <c r="AX8" s="25">
        <v>1118</v>
      </c>
      <c r="AY8" s="72">
        <v>11372</v>
      </c>
      <c r="AZ8" s="72">
        <v>211542</v>
      </c>
      <c r="BB8" s="24">
        <v>158026</v>
      </c>
      <c r="BC8" s="24">
        <v>42144</v>
      </c>
      <c r="BD8" s="73">
        <v>200170</v>
      </c>
      <c r="BL8" s="29" t="s">
        <v>181</v>
      </c>
      <c r="BM8" s="46" t="s">
        <v>834</v>
      </c>
      <c r="BN8" s="46" t="s">
        <v>834</v>
      </c>
      <c r="BO8" s="46" t="s">
        <v>834</v>
      </c>
      <c r="BP8" s="46" t="s">
        <v>834</v>
      </c>
      <c r="BQ8" s="74" t="s">
        <v>834</v>
      </c>
      <c r="BR8" s="46" t="s">
        <v>834</v>
      </c>
      <c r="BS8" s="46" t="s">
        <v>834</v>
      </c>
      <c r="BT8" s="74" t="s">
        <v>834</v>
      </c>
      <c r="BU8" s="74" t="s">
        <v>834</v>
      </c>
      <c r="BV8" s="31"/>
      <c r="BW8" s="46" t="s">
        <v>834</v>
      </c>
      <c r="BX8" s="46" t="s">
        <v>834</v>
      </c>
      <c r="BY8" s="74" t="s">
        <v>834</v>
      </c>
      <c r="BZ8" s="31"/>
      <c r="CA8" s="31"/>
      <c r="CB8" s="31"/>
      <c r="CC8" s="31"/>
      <c r="CD8" s="31"/>
      <c r="CE8" s="31"/>
    </row>
    <row r="9" spans="1:83" s="24" customFormat="1" ht="14.15" customHeight="1">
      <c r="A9" s="5" t="s">
        <v>184</v>
      </c>
      <c r="B9" s="25">
        <v>48056</v>
      </c>
      <c r="C9" s="25">
        <v>134664</v>
      </c>
      <c r="D9" s="25">
        <v>134395</v>
      </c>
      <c r="E9" s="25">
        <v>54169</v>
      </c>
      <c r="F9" s="72">
        <v>371284</v>
      </c>
      <c r="G9" s="25">
        <v>3007</v>
      </c>
      <c r="H9" s="25">
        <v>892</v>
      </c>
      <c r="I9" s="72">
        <v>3899</v>
      </c>
      <c r="J9" s="72">
        <v>375183</v>
      </c>
      <c r="L9" s="24">
        <v>244883</v>
      </c>
      <c r="M9" s="24">
        <v>126401</v>
      </c>
      <c r="N9" s="73">
        <v>371284</v>
      </c>
      <c r="P9" s="26"/>
      <c r="Q9" s="26"/>
      <c r="R9" s="26"/>
      <c r="S9" s="26"/>
      <c r="T9" s="26"/>
      <c r="U9" s="25"/>
      <c r="V9" s="5" t="s">
        <v>184</v>
      </c>
      <c r="W9" s="25">
        <v>-28843</v>
      </c>
      <c r="X9" s="25">
        <v>-4022</v>
      </c>
      <c r="Y9" s="25">
        <v>-14534</v>
      </c>
      <c r="Z9" s="25">
        <v>-1759</v>
      </c>
      <c r="AA9" s="72">
        <v>-49158</v>
      </c>
      <c r="AB9" s="25">
        <v>-342</v>
      </c>
      <c r="AC9" s="25">
        <v>-53</v>
      </c>
      <c r="AD9" s="72">
        <v>-395</v>
      </c>
      <c r="AE9" s="72">
        <v>-49553</v>
      </c>
      <c r="AG9" s="24">
        <v>-3112</v>
      </c>
      <c r="AH9" s="24">
        <v>-46046</v>
      </c>
      <c r="AI9" s="73">
        <v>-49158</v>
      </c>
      <c r="AQ9" s="5" t="s">
        <v>184</v>
      </c>
      <c r="AR9" s="25">
        <v>19213</v>
      </c>
      <c r="AS9" s="25">
        <v>130642</v>
      </c>
      <c r="AT9" s="25">
        <v>119861</v>
      </c>
      <c r="AU9" s="25">
        <v>52410</v>
      </c>
      <c r="AV9" s="72">
        <v>322126</v>
      </c>
      <c r="AW9" s="25">
        <v>2665</v>
      </c>
      <c r="AX9" s="25">
        <v>839</v>
      </c>
      <c r="AY9" s="72">
        <v>3504</v>
      </c>
      <c r="AZ9" s="72">
        <v>325630</v>
      </c>
      <c r="BB9" s="24">
        <v>241771</v>
      </c>
      <c r="BC9" s="24">
        <v>80355</v>
      </c>
      <c r="BD9" s="73">
        <v>322126</v>
      </c>
      <c r="BL9" s="29" t="s">
        <v>184</v>
      </c>
      <c r="BM9" s="46" t="s">
        <v>834</v>
      </c>
      <c r="BN9" s="46" t="s">
        <v>834</v>
      </c>
      <c r="BO9" s="46" t="s">
        <v>834</v>
      </c>
      <c r="BP9" s="46" t="s">
        <v>834</v>
      </c>
      <c r="BQ9" s="74" t="s">
        <v>834</v>
      </c>
      <c r="BR9" s="46" t="s">
        <v>834</v>
      </c>
      <c r="BS9" s="46" t="s">
        <v>834</v>
      </c>
      <c r="BT9" s="74" t="s">
        <v>834</v>
      </c>
      <c r="BU9" s="74" t="s">
        <v>834</v>
      </c>
      <c r="BV9" s="31"/>
      <c r="BW9" s="46" t="s">
        <v>834</v>
      </c>
      <c r="BX9" s="46" t="s">
        <v>834</v>
      </c>
      <c r="BY9" s="74" t="s">
        <v>834</v>
      </c>
      <c r="BZ9" s="31"/>
      <c r="CA9" s="31"/>
      <c r="CB9" s="31"/>
      <c r="CC9" s="31"/>
      <c r="CD9" s="31"/>
      <c r="CE9" s="31"/>
    </row>
    <row r="10" spans="1:83" s="24" customFormat="1" ht="14.15" customHeight="1">
      <c r="A10" s="5" t="s">
        <v>86</v>
      </c>
      <c r="B10" s="25">
        <v>21392</v>
      </c>
      <c r="C10" s="25">
        <v>57289</v>
      </c>
      <c r="D10" s="25">
        <v>55964</v>
      </c>
      <c r="E10" s="25">
        <v>13885</v>
      </c>
      <c r="F10" s="72">
        <v>148530</v>
      </c>
      <c r="G10" s="25">
        <v>2608</v>
      </c>
      <c r="H10" s="25">
        <v>575</v>
      </c>
      <c r="I10" s="72">
        <v>3183</v>
      </c>
      <c r="J10" s="72">
        <v>151713</v>
      </c>
      <c r="L10" s="24">
        <v>89229</v>
      </c>
      <c r="M10" s="24">
        <v>59301</v>
      </c>
      <c r="N10" s="73">
        <v>148530</v>
      </c>
      <c r="P10" s="26"/>
      <c r="Q10" s="26"/>
      <c r="R10" s="26"/>
      <c r="S10" s="26"/>
      <c r="T10" s="26"/>
      <c r="U10" s="25"/>
      <c r="V10" s="5" t="s">
        <v>86</v>
      </c>
      <c r="W10" s="25">
        <v>-11428</v>
      </c>
      <c r="X10" s="25">
        <v>-4908</v>
      </c>
      <c r="Y10" s="25">
        <v>-4068</v>
      </c>
      <c r="Z10" s="25">
        <v>-364</v>
      </c>
      <c r="AA10" s="72">
        <v>-20768</v>
      </c>
      <c r="AB10" s="25">
        <v>-234</v>
      </c>
      <c r="AC10" s="25">
        <v>-11</v>
      </c>
      <c r="AD10" s="72">
        <v>-245</v>
      </c>
      <c r="AE10" s="72">
        <v>-21013</v>
      </c>
      <c r="AG10" s="24">
        <v>-2432</v>
      </c>
      <c r="AH10" s="24">
        <v>-18336</v>
      </c>
      <c r="AI10" s="73">
        <v>-20768</v>
      </c>
      <c r="AQ10" s="5" t="s">
        <v>86</v>
      </c>
      <c r="AR10" s="25">
        <v>9964</v>
      </c>
      <c r="AS10" s="25">
        <v>52381</v>
      </c>
      <c r="AT10" s="25">
        <v>51896</v>
      </c>
      <c r="AU10" s="25">
        <v>13521</v>
      </c>
      <c r="AV10" s="72">
        <v>127762</v>
      </c>
      <c r="AW10" s="25">
        <v>2374</v>
      </c>
      <c r="AX10" s="25">
        <v>564</v>
      </c>
      <c r="AY10" s="72">
        <v>2938</v>
      </c>
      <c r="AZ10" s="72">
        <v>130700</v>
      </c>
      <c r="BB10" s="24">
        <v>86797</v>
      </c>
      <c r="BC10" s="24">
        <v>40965</v>
      </c>
      <c r="BD10" s="73">
        <v>127762</v>
      </c>
      <c r="BL10" s="29" t="s">
        <v>86</v>
      </c>
      <c r="BM10" s="46" t="s">
        <v>834</v>
      </c>
      <c r="BN10" s="46" t="s">
        <v>834</v>
      </c>
      <c r="BO10" s="46" t="s">
        <v>834</v>
      </c>
      <c r="BP10" s="46" t="s">
        <v>834</v>
      </c>
      <c r="BQ10" s="74" t="s">
        <v>834</v>
      </c>
      <c r="BR10" s="46" t="s">
        <v>834</v>
      </c>
      <c r="BS10" s="46" t="s">
        <v>834</v>
      </c>
      <c r="BT10" s="74" t="s">
        <v>834</v>
      </c>
      <c r="BU10" s="74" t="s">
        <v>834</v>
      </c>
      <c r="BV10" s="31"/>
      <c r="BW10" s="46" t="s">
        <v>834</v>
      </c>
      <c r="BX10" s="46" t="s">
        <v>834</v>
      </c>
      <c r="BY10" s="74" t="s">
        <v>834</v>
      </c>
      <c r="BZ10" s="31"/>
      <c r="CA10" s="31"/>
      <c r="CB10" s="31"/>
      <c r="CC10" s="31"/>
      <c r="CD10" s="31"/>
      <c r="CE10" s="31"/>
    </row>
    <row r="11" spans="1:83" s="24" customFormat="1" ht="14.15" customHeight="1">
      <c r="A11" s="5" t="s">
        <v>185</v>
      </c>
      <c r="B11" s="25">
        <v>20404</v>
      </c>
      <c r="C11" s="25">
        <v>48825</v>
      </c>
      <c r="D11" s="25">
        <v>52404</v>
      </c>
      <c r="E11" s="25">
        <v>15662</v>
      </c>
      <c r="F11" s="72">
        <v>137295</v>
      </c>
      <c r="G11" s="25">
        <v>759</v>
      </c>
      <c r="H11" s="25">
        <v>0</v>
      </c>
      <c r="I11" s="72">
        <v>759</v>
      </c>
      <c r="J11" s="72">
        <v>138054</v>
      </c>
      <c r="L11" s="24">
        <v>91413</v>
      </c>
      <c r="M11" s="24">
        <v>45882</v>
      </c>
      <c r="N11" s="73">
        <v>137295</v>
      </c>
      <c r="P11" s="26"/>
      <c r="Q11" s="26"/>
      <c r="R11" s="26"/>
      <c r="S11" s="26"/>
      <c r="T11" s="26"/>
      <c r="U11" s="25"/>
      <c r="V11" s="5" t="s">
        <v>185</v>
      </c>
      <c r="W11" s="25">
        <v>-8629</v>
      </c>
      <c r="X11" s="25">
        <v>-2861</v>
      </c>
      <c r="Y11" s="25">
        <v>-7589</v>
      </c>
      <c r="Z11" s="25">
        <v>-449</v>
      </c>
      <c r="AA11" s="72">
        <v>-19528</v>
      </c>
      <c r="AB11" s="25">
        <v>-76</v>
      </c>
      <c r="AC11" s="25">
        <v>0</v>
      </c>
      <c r="AD11" s="72">
        <v>-76</v>
      </c>
      <c r="AE11" s="72">
        <v>-19604</v>
      </c>
      <c r="AG11" s="24">
        <v>-7453</v>
      </c>
      <c r="AH11" s="24">
        <v>-12075</v>
      </c>
      <c r="AI11" s="73">
        <v>-19528</v>
      </c>
      <c r="AQ11" s="5" t="s">
        <v>185</v>
      </c>
      <c r="AR11" s="25">
        <v>11775</v>
      </c>
      <c r="AS11" s="25">
        <v>45964</v>
      </c>
      <c r="AT11" s="25">
        <v>44815</v>
      </c>
      <c r="AU11" s="25">
        <v>15213</v>
      </c>
      <c r="AV11" s="72">
        <v>117767</v>
      </c>
      <c r="AW11" s="25">
        <v>683</v>
      </c>
      <c r="AX11" s="25">
        <v>0</v>
      </c>
      <c r="AY11" s="72">
        <v>683</v>
      </c>
      <c r="AZ11" s="72">
        <v>118450</v>
      </c>
      <c r="BB11" s="24">
        <v>83960</v>
      </c>
      <c r="BC11" s="24">
        <v>33807</v>
      </c>
      <c r="BD11" s="73">
        <v>117767</v>
      </c>
      <c r="BL11" s="29" t="s">
        <v>185</v>
      </c>
      <c r="BM11" s="46" t="s">
        <v>834</v>
      </c>
      <c r="BN11" s="46" t="s">
        <v>834</v>
      </c>
      <c r="BO11" s="46" t="s">
        <v>834</v>
      </c>
      <c r="BP11" s="46" t="s">
        <v>834</v>
      </c>
      <c r="BQ11" s="74" t="s">
        <v>834</v>
      </c>
      <c r="BR11" s="46" t="s">
        <v>834</v>
      </c>
      <c r="BS11" s="46" t="s">
        <v>834</v>
      </c>
      <c r="BT11" s="74" t="s">
        <v>834</v>
      </c>
      <c r="BU11" s="74" t="s">
        <v>834</v>
      </c>
      <c r="BV11" s="31"/>
      <c r="BW11" s="46" t="s">
        <v>834</v>
      </c>
      <c r="BX11" s="46" t="s">
        <v>834</v>
      </c>
      <c r="BY11" s="74" t="s">
        <v>834</v>
      </c>
      <c r="BZ11" s="31"/>
      <c r="CA11" s="31"/>
      <c r="CB11" s="31"/>
      <c r="CC11" s="31"/>
      <c r="CD11" s="31"/>
      <c r="CE11" s="31"/>
    </row>
    <row r="12" spans="1:83" s="24" customFormat="1" ht="14.15" customHeight="1">
      <c r="A12" s="5" t="s">
        <v>636</v>
      </c>
      <c r="B12" s="25">
        <v>93423</v>
      </c>
      <c r="C12" s="25">
        <v>202327</v>
      </c>
      <c r="D12" s="25">
        <v>189626</v>
      </c>
      <c r="E12" s="25">
        <v>56586</v>
      </c>
      <c r="F12" s="72">
        <v>541962</v>
      </c>
      <c r="G12" s="25">
        <v>13655</v>
      </c>
      <c r="H12" s="25">
        <v>127</v>
      </c>
      <c r="I12" s="72">
        <v>13782</v>
      </c>
      <c r="J12" s="72">
        <v>555744</v>
      </c>
      <c r="L12" s="24">
        <v>318258</v>
      </c>
      <c r="M12" s="24">
        <v>223704</v>
      </c>
      <c r="N12" s="73">
        <v>541962</v>
      </c>
      <c r="P12" s="26"/>
      <c r="Q12" s="26"/>
      <c r="R12" s="26"/>
      <c r="S12" s="26"/>
      <c r="T12" s="26"/>
      <c r="U12" s="25"/>
      <c r="V12" s="5" t="s">
        <v>636</v>
      </c>
      <c r="W12" s="25">
        <v>-41947</v>
      </c>
      <c r="X12" s="25">
        <v>-14754</v>
      </c>
      <c r="Y12" s="25">
        <v>-15857</v>
      </c>
      <c r="Z12" s="25">
        <v>-3314</v>
      </c>
      <c r="AA12" s="72">
        <v>-75872</v>
      </c>
      <c r="AB12" s="25">
        <v>-3086</v>
      </c>
      <c r="AC12" s="25">
        <v>0</v>
      </c>
      <c r="AD12" s="72">
        <v>-3086</v>
      </c>
      <c r="AE12" s="72">
        <v>-78958</v>
      </c>
      <c r="AG12" s="24">
        <v>-26690</v>
      </c>
      <c r="AH12" s="24">
        <v>-49182</v>
      </c>
      <c r="AI12" s="73">
        <v>-75872</v>
      </c>
      <c r="AQ12" s="5" t="s">
        <v>636</v>
      </c>
      <c r="AR12" s="25">
        <v>51476</v>
      </c>
      <c r="AS12" s="25">
        <v>187573</v>
      </c>
      <c r="AT12" s="25">
        <v>173769</v>
      </c>
      <c r="AU12" s="25">
        <v>53272</v>
      </c>
      <c r="AV12" s="72">
        <v>466090</v>
      </c>
      <c r="AW12" s="25">
        <v>10569</v>
      </c>
      <c r="AX12" s="25">
        <v>127</v>
      </c>
      <c r="AY12" s="72">
        <v>10696</v>
      </c>
      <c r="AZ12" s="72">
        <v>476786</v>
      </c>
      <c r="BB12" s="24">
        <v>291568</v>
      </c>
      <c r="BC12" s="24">
        <v>174522</v>
      </c>
      <c r="BD12" s="73">
        <v>466090</v>
      </c>
      <c r="BL12" s="29" t="s">
        <v>636</v>
      </c>
      <c r="BM12" s="46" t="s">
        <v>834</v>
      </c>
      <c r="BN12" s="46" t="s">
        <v>834</v>
      </c>
      <c r="BO12" s="46" t="s">
        <v>834</v>
      </c>
      <c r="BP12" s="46" t="s">
        <v>834</v>
      </c>
      <c r="BQ12" s="74" t="s">
        <v>834</v>
      </c>
      <c r="BR12" s="46" t="s">
        <v>834</v>
      </c>
      <c r="BS12" s="46" t="s">
        <v>834</v>
      </c>
      <c r="BT12" s="74" t="s">
        <v>834</v>
      </c>
      <c r="BU12" s="74" t="s">
        <v>834</v>
      </c>
      <c r="BV12" s="31"/>
      <c r="BW12" s="46" t="s">
        <v>834</v>
      </c>
      <c r="BX12" s="46" t="s">
        <v>834</v>
      </c>
      <c r="BY12" s="74" t="s">
        <v>834</v>
      </c>
      <c r="BZ12" s="31"/>
      <c r="CA12" s="31"/>
      <c r="CB12" s="31"/>
      <c r="CC12" s="31"/>
      <c r="CD12" s="31"/>
      <c r="CE12" s="31"/>
    </row>
    <row r="13" spans="1:83" s="24" customFormat="1" ht="14.15" customHeight="1">
      <c r="A13" s="5" t="s">
        <v>186</v>
      </c>
      <c r="B13" s="25">
        <v>12035</v>
      </c>
      <c r="C13" s="25">
        <v>27689</v>
      </c>
      <c r="D13" s="25">
        <v>25645</v>
      </c>
      <c r="E13" s="25">
        <v>14055</v>
      </c>
      <c r="F13" s="72">
        <v>79424</v>
      </c>
      <c r="G13" s="25">
        <v>675</v>
      </c>
      <c r="H13" s="25">
        <v>427</v>
      </c>
      <c r="I13" s="72">
        <v>1102</v>
      </c>
      <c r="J13" s="72">
        <v>80526</v>
      </c>
      <c r="L13" s="24">
        <v>34040</v>
      </c>
      <c r="M13" s="24">
        <v>45384</v>
      </c>
      <c r="N13" s="73">
        <v>79424</v>
      </c>
      <c r="P13" s="26"/>
      <c r="Q13" s="26"/>
      <c r="R13" s="26"/>
      <c r="S13" s="26"/>
      <c r="T13" s="26"/>
      <c r="U13" s="25"/>
      <c r="V13" s="5" t="s">
        <v>186</v>
      </c>
      <c r="W13" s="25">
        <v>-5615</v>
      </c>
      <c r="X13" s="25">
        <v>-3632</v>
      </c>
      <c r="Y13" s="25">
        <v>-1346</v>
      </c>
      <c r="Z13" s="25">
        <v>-1514</v>
      </c>
      <c r="AA13" s="72">
        <v>-12107</v>
      </c>
      <c r="AB13" s="25">
        <v>-189</v>
      </c>
      <c r="AC13" s="25">
        <v>-30</v>
      </c>
      <c r="AD13" s="72">
        <v>-219</v>
      </c>
      <c r="AE13" s="72">
        <v>-12326</v>
      </c>
      <c r="AG13" s="24">
        <v>-540</v>
      </c>
      <c r="AH13" s="24">
        <v>-11567</v>
      </c>
      <c r="AI13" s="73">
        <v>-12107</v>
      </c>
      <c r="AQ13" s="5" t="s">
        <v>186</v>
      </c>
      <c r="AR13" s="25">
        <v>6420</v>
      </c>
      <c r="AS13" s="25">
        <v>24057</v>
      </c>
      <c r="AT13" s="25">
        <v>24299</v>
      </c>
      <c r="AU13" s="25">
        <v>12541</v>
      </c>
      <c r="AV13" s="72">
        <v>67317</v>
      </c>
      <c r="AW13" s="25">
        <v>486</v>
      </c>
      <c r="AX13" s="25">
        <v>397</v>
      </c>
      <c r="AY13" s="72">
        <v>883</v>
      </c>
      <c r="AZ13" s="72">
        <v>68200</v>
      </c>
      <c r="BB13" s="24">
        <v>33500</v>
      </c>
      <c r="BC13" s="24">
        <v>33817</v>
      </c>
      <c r="BD13" s="73">
        <v>67317</v>
      </c>
      <c r="BL13" s="29" t="s">
        <v>186</v>
      </c>
      <c r="BM13" s="46" t="s">
        <v>834</v>
      </c>
      <c r="BN13" s="46" t="s">
        <v>834</v>
      </c>
      <c r="BO13" s="46" t="s">
        <v>834</v>
      </c>
      <c r="BP13" s="46" t="s">
        <v>834</v>
      </c>
      <c r="BQ13" s="74" t="s">
        <v>834</v>
      </c>
      <c r="BR13" s="46" t="s">
        <v>834</v>
      </c>
      <c r="BS13" s="46" t="s">
        <v>834</v>
      </c>
      <c r="BT13" s="74" t="s">
        <v>834</v>
      </c>
      <c r="BU13" s="74" t="s">
        <v>834</v>
      </c>
      <c r="BV13" s="31"/>
      <c r="BW13" s="46" t="s">
        <v>834</v>
      </c>
      <c r="BX13" s="46" t="s">
        <v>834</v>
      </c>
      <c r="BY13" s="74" t="s">
        <v>834</v>
      </c>
      <c r="BZ13" s="31"/>
      <c r="CA13" s="31"/>
      <c r="CB13" s="31"/>
      <c r="CC13" s="31"/>
      <c r="CD13" s="31"/>
      <c r="CE13" s="31"/>
    </row>
    <row r="14" spans="1:83" s="24" customFormat="1" ht="14.15" customHeight="1">
      <c r="A14" s="5" t="s">
        <v>187</v>
      </c>
      <c r="B14" s="25">
        <v>22301</v>
      </c>
      <c r="C14" s="25">
        <v>72924</v>
      </c>
      <c r="D14" s="25">
        <v>75136</v>
      </c>
      <c r="E14" s="25">
        <v>22609</v>
      </c>
      <c r="F14" s="72">
        <v>192970</v>
      </c>
      <c r="G14" s="25">
        <v>4350</v>
      </c>
      <c r="H14" s="25">
        <v>30</v>
      </c>
      <c r="I14" s="72">
        <v>4380</v>
      </c>
      <c r="J14" s="72">
        <v>197350</v>
      </c>
      <c r="L14" s="24">
        <v>114913</v>
      </c>
      <c r="M14" s="24">
        <v>78057</v>
      </c>
      <c r="N14" s="73">
        <v>192970</v>
      </c>
      <c r="P14" s="26"/>
      <c r="Q14" s="26"/>
      <c r="R14" s="26"/>
      <c r="S14" s="26"/>
      <c r="T14" s="26"/>
      <c r="U14" s="25"/>
      <c r="V14" s="5" t="s">
        <v>187</v>
      </c>
      <c r="W14" s="25">
        <v>-11570</v>
      </c>
      <c r="X14" s="25">
        <v>-4959</v>
      </c>
      <c r="Y14" s="25">
        <v>-5377</v>
      </c>
      <c r="Z14" s="25">
        <v>-593</v>
      </c>
      <c r="AA14" s="72">
        <v>-22499</v>
      </c>
      <c r="AB14" s="25">
        <v>-151</v>
      </c>
      <c r="AC14" s="25">
        <v>-2</v>
      </c>
      <c r="AD14" s="72">
        <v>-153</v>
      </c>
      <c r="AE14" s="72">
        <v>-22652</v>
      </c>
      <c r="AG14" s="24">
        <v>-17429</v>
      </c>
      <c r="AH14" s="24">
        <v>-5070</v>
      </c>
      <c r="AI14" s="73">
        <v>-22499</v>
      </c>
      <c r="AQ14" s="5" t="s">
        <v>187</v>
      </c>
      <c r="AR14" s="25">
        <v>10731</v>
      </c>
      <c r="AS14" s="25">
        <v>67965</v>
      </c>
      <c r="AT14" s="25">
        <v>69759</v>
      </c>
      <c r="AU14" s="25">
        <v>22016</v>
      </c>
      <c r="AV14" s="72">
        <v>170471</v>
      </c>
      <c r="AW14" s="25">
        <v>4199</v>
      </c>
      <c r="AX14" s="25">
        <v>28</v>
      </c>
      <c r="AY14" s="72">
        <v>4227</v>
      </c>
      <c r="AZ14" s="72">
        <v>174698</v>
      </c>
      <c r="BB14" s="24">
        <v>97484</v>
      </c>
      <c r="BC14" s="24">
        <v>72987</v>
      </c>
      <c r="BD14" s="73">
        <v>170471</v>
      </c>
      <c r="BL14" s="29" t="s">
        <v>187</v>
      </c>
      <c r="BM14" s="46" t="s">
        <v>834</v>
      </c>
      <c r="BN14" s="46" t="s">
        <v>834</v>
      </c>
      <c r="BO14" s="46" t="s">
        <v>834</v>
      </c>
      <c r="BP14" s="46" t="s">
        <v>834</v>
      </c>
      <c r="BQ14" s="74" t="s">
        <v>834</v>
      </c>
      <c r="BR14" s="46" t="s">
        <v>834</v>
      </c>
      <c r="BS14" s="46" t="s">
        <v>834</v>
      </c>
      <c r="BT14" s="74" t="s">
        <v>834</v>
      </c>
      <c r="BU14" s="74" t="s">
        <v>834</v>
      </c>
      <c r="BV14" s="31"/>
      <c r="BW14" s="46" t="s">
        <v>834</v>
      </c>
      <c r="BX14" s="46" t="s">
        <v>834</v>
      </c>
      <c r="BY14" s="74" t="s">
        <v>834</v>
      </c>
      <c r="BZ14" s="31"/>
      <c r="CA14" s="31"/>
      <c r="CB14" s="31"/>
      <c r="CC14" s="31"/>
      <c r="CD14" s="31"/>
      <c r="CE14" s="31"/>
    </row>
    <row r="15" spans="1:83" s="24" customFormat="1" ht="14.15" customHeight="1">
      <c r="A15" s="5" t="s">
        <v>188</v>
      </c>
      <c r="B15" s="25">
        <v>27980</v>
      </c>
      <c r="C15" s="25">
        <v>67713</v>
      </c>
      <c r="D15" s="25">
        <v>67540</v>
      </c>
      <c r="E15" s="25">
        <v>25562</v>
      </c>
      <c r="F15" s="72">
        <v>188795</v>
      </c>
      <c r="G15" s="25">
        <v>6885</v>
      </c>
      <c r="H15" s="25">
        <v>0</v>
      </c>
      <c r="I15" s="72">
        <v>6885</v>
      </c>
      <c r="J15" s="72">
        <v>195680</v>
      </c>
      <c r="L15" s="24">
        <v>113836</v>
      </c>
      <c r="M15" s="24">
        <v>74959</v>
      </c>
      <c r="N15" s="73">
        <v>188795</v>
      </c>
      <c r="P15" s="26"/>
      <c r="Q15" s="26"/>
      <c r="R15" s="26"/>
      <c r="S15" s="26"/>
      <c r="T15" s="26"/>
      <c r="U15" s="25"/>
      <c r="V15" s="5" t="s">
        <v>188</v>
      </c>
      <c r="W15" s="25">
        <v>-18684</v>
      </c>
      <c r="X15" s="25">
        <v>-8557</v>
      </c>
      <c r="Y15" s="25">
        <v>-5022</v>
      </c>
      <c r="Z15" s="25">
        <v>-2966</v>
      </c>
      <c r="AA15" s="72">
        <v>-35229</v>
      </c>
      <c r="AB15" s="25">
        <v>-557</v>
      </c>
      <c r="AC15" s="25">
        <v>0</v>
      </c>
      <c r="AD15" s="72">
        <v>-557</v>
      </c>
      <c r="AE15" s="72">
        <v>-35786</v>
      </c>
      <c r="AG15" s="24">
        <v>-216</v>
      </c>
      <c r="AH15" s="24">
        <v>-35013</v>
      </c>
      <c r="AI15" s="73">
        <v>-35229</v>
      </c>
      <c r="AQ15" s="5" t="s">
        <v>188</v>
      </c>
      <c r="AR15" s="25">
        <v>9296</v>
      </c>
      <c r="AS15" s="25">
        <v>59156</v>
      </c>
      <c r="AT15" s="25">
        <v>62518</v>
      </c>
      <c r="AU15" s="25">
        <v>22596</v>
      </c>
      <c r="AV15" s="72">
        <v>153566</v>
      </c>
      <c r="AW15" s="25">
        <v>6328</v>
      </c>
      <c r="AX15" s="25">
        <v>0</v>
      </c>
      <c r="AY15" s="72">
        <v>6328</v>
      </c>
      <c r="AZ15" s="72">
        <v>159894</v>
      </c>
      <c r="BB15" s="24">
        <v>113620</v>
      </c>
      <c r="BC15" s="24">
        <v>39946</v>
      </c>
      <c r="BD15" s="73">
        <v>153566</v>
      </c>
      <c r="BL15" s="29" t="s">
        <v>188</v>
      </c>
      <c r="BM15" s="46" t="s">
        <v>834</v>
      </c>
      <c r="BN15" s="46" t="s">
        <v>834</v>
      </c>
      <c r="BO15" s="46" t="s">
        <v>834</v>
      </c>
      <c r="BP15" s="46" t="s">
        <v>834</v>
      </c>
      <c r="BQ15" s="74" t="s">
        <v>834</v>
      </c>
      <c r="BR15" s="46" t="s">
        <v>834</v>
      </c>
      <c r="BS15" s="46" t="s">
        <v>834</v>
      </c>
      <c r="BT15" s="74" t="s">
        <v>834</v>
      </c>
      <c r="BU15" s="74" t="s">
        <v>834</v>
      </c>
      <c r="BV15" s="31"/>
      <c r="BW15" s="46" t="s">
        <v>834</v>
      </c>
      <c r="BX15" s="46" t="s">
        <v>834</v>
      </c>
      <c r="BY15" s="74" t="s">
        <v>834</v>
      </c>
      <c r="BZ15" s="31"/>
      <c r="CA15" s="31"/>
      <c r="CB15" s="31"/>
      <c r="CC15" s="31"/>
      <c r="CD15" s="31"/>
      <c r="CE15" s="31"/>
    </row>
    <row r="16" spans="1:83" s="24" customFormat="1" ht="14.15" customHeight="1">
      <c r="A16" s="5" t="s">
        <v>189</v>
      </c>
      <c r="B16" s="25">
        <v>30170</v>
      </c>
      <c r="C16" s="25">
        <v>63717</v>
      </c>
      <c r="D16" s="25">
        <v>59830</v>
      </c>
      <c r="E16" s="25">
        <v>24133</v>
      </c>
      <c r="F16" s="72">
        <v>177850</v>
      </c>
      <c r="G16" s="25">
        <v>2483</v>
      </c>
      <c r="H16" s="25">
        <v>0</v>
      </c>
      <c r="I16" s="72">
        <v>2483</v>
      </c>
      <c r="J16" s="72">
        <v>180333</v>
      </c>
      <c r="L16" s="24">
        <v>135999</v>
      </c>
      <c r="M16" s="24">
        <v>41851</v>
      </c>
      <c r="N16" s="73">
        <v>177850</v>
      </c>
      <c r="P16" s="26"/>
      <c r="Q16" s="26"/>
      <c r="R16" s="26"/>
      <c r="S16" s="26"/>
      <c r="T16" s="26"/>
      <c r="U16" s="25"/>
      <c r="V16" s="5" t="s">
        <v>189</v>
      </c>
      <c r="W16" s="25">
        <v>-13388</v>
      </c>
      <c r="X16" s="25">
        <v>-5745</v>
      </c>
      <c r="Y16" s="25">
        <v>-4678</v>
      </c>
      <c r="Z16" s="25">
        <v>-2157</v>
      </c>
      <c r="AA16" s="72">
        <v>-25968</v>
      </c>
      <c r="AB16" s="25">
        <v>-121</v>
      </c>
      <c r="AC16" s="25">
        <v>0</v>
      </c>
      <c r="AD16" s="72">
        <v>-121</v>
      </c>
      <c r="AE16" s="72">
        <v>-26089</v>
      </c>
      <c r="AG16" s="24">
        <v>-20425</v>
      </c>
      <c r="AH16" s="24">
        <v>-5543</v>
      </c>
      <c r="AI16" s="73">
        <v>-25968</v>
      </c>
      <c r="AQ16" s="5" t="s">
        <v>189</v>
      </c>
      <c r="AR16" s="25">
        <v>16782</v>
      </c>
      <c r="AS16" s="25">
        <v>57972</v>
      </c>
      <c r="AT16" s="25">
        <v>55152</v>
      </c>
      <c r="AU16" s="25">
        <v>21976</v>
      </c>
      <c r="AV16" s="72">
        <v>151882</v>
      </c>
      <c r="AW16" s="25">
        <v>2362</v>
      </c>
      <c r="AX16" s="25">
        <v>0</v>
      </c>
      <c r="AY16" s="72">
        <v>2362</v>
      </c>
      <c r="AZ16" s="72">
        <v>154244</v>
      </c>
      <c r="BB16" s="24">
        <v>115574</v>
      </c>
      <c r="BC16" s="24">
        <v>36308</v>
      </c>
      <c r="BD16" s="73">
        <v>151882</v>
      </c>
      <c r="BL16" s="29" t="s">
        <v>189</v>
      </c>
      <c r="BM16" s="46" t="s">
        <v>834</v>
      </c>
      <c r="BN16" s="46" t="s">
        <v>834</v>
      </c>
      <c r="BO16" s="46" t="s">
        <v>834</v>
      </c>
      <c r="BP16" s="46" t="s">
        <v>834</v>
      </c>
      <c r="BQ16" s="74" t="s">
        <v>834</v>
      </c>
      <c r="BR16" s="46" t="s">
        <v>834</v>
      </c>
      <c r="BS16" s="46" t="s">
        <v>834</v>
      </c>
      <c r="BT16" s="74" t="s">
        <v>834</v>
      </c>
      <c r="BU16" s="74" t="s">
        <v>834</v>
      </c>
      <c r="BV16" s="31"/>
      <c r="BW16" s="46" t="s">
        <v>834</v>
      </c>
      <c r="BX16" s="46" t="s">
        <v>834</v>
      </c>
      <c r="BY16" s="74" t="s">
        <v>834</v>
      </c>
      <c r="BZ16" s="31"/>
      <c r="CA16" s="31"/>
      <c r="CB16" s="31"/>
      <c r="CC16" s="31"/>
      <c r="CD16" s="31"/>
      <c r="CE16" s="31"/>
    </row>
    <row r="17" spans="1:83" s="24" customFormat="1" ht="14.15" customHeight="1">
      <c r="A17" s="5" t="s">
        <v>190</v>
      </c>
      <c r="B17" s="25">
        <v>23632</v>
      </c>
      <c r="C17" s="25">
        <v>60894</v>
      </c>
      <c r="D17" s="25">
        <v>75341</v>
      </c>
      <c r="E17" s="25">
        <v>17368</v>
      </c>
      <c r="F17" s="72">
        <v>177235</v>
      </c>
      <c r="G17" s="25">
        <v>2354</v>
      </c>
      <c r="H17" s="25">
        <v>0</v>
      </c>
      <c r="I17" s="72">
        <v>2354</v>
      </c>
      <c r="J17" s="72">
        <v>179589</v>
      </c>
      <c r="L17" s="24">
        <v>118199</v>
      </c>
      <c r="M17" s="24">
        <v>59036</v>
      </c>
      <c r="N17" s="73">
        <v>177235</v>
      </c>
      <c r="P17" s="26"/>
      <c r="Q17" s="26"/>
      <c r="R17" s="26"/>
      <c r="S17" s="26"/>
      <c r="T17" s="26"/>
      <c r="U17" s="25"/>
      <c r="V17" s="5" t="s">
        <v>190</v>
      </c>
      <c r="W17" s="25">
        <v>-12781</v>
      </c>
      <c r="X17" s="25">
        <v>-1671</v>
      </c>
      <c r="Y17" s="25">
        <v>-2540</v>
      </c>
      <c r="Z17" s="25">
        <v>-440</v>
      </c>
      <c r="AA17" s="72">
        <v>-17432</v>
      </c>
      <c r="AB17" s="25">
        <v>-717</v>
      </c>
      <c r="AC17" s="25">
        <v>0</v>
      </c>
      <c r="AD17" s="72">
        <v>-717</v>
      </c>
      <c r="AE17" s="72">
        <v>-18149</v>
      </c>
      <c r="AG17" s="24">
        <v>-14596</v>
      </c>
      <c r="AH17" s="24">
        <v>-2836</v>
      </c>
      <c r="AI17" s="73">
        <v>-17432</v>
      </c>
      <c r="AQ17" s="5" t="s">
        <v>190</v>
      </c>
      <c r="AR17" s="25">
        <v>10851</v>
      </c>
      <c r="AS17" s="25">
        <v>59223</v>
      </c>
      <c r="AT17" s="25">
        <v>72801</v>
      </c>
      <c r="AU17" s="25">
        <v>16928</v>
      </c>
      <c r="AV17" s="72">
        <v>159803</v>
      </c>
      <c r="AW17" s="25">
        <v>1637</v>
      </c>
      <c r="AX17" s="25">
        <v>0</v>
      </c>
      <c r="AY17" s="72">
        <v>1637</v>
      </c>
      <c r="AZ17" s="72">
        <v>161440</v>
      </c>
      <c r="BB17" s="24">
        <v>103603</v>
      </c>
      <c r="BC17" s="24">
        <v>56200</v>
      </c>
      <c r="BD17" s="73">
        <v>159803</v>
      </c>
      <c r="BL17" s="29" t="s">
        <v>190</v>
      </c>
      <c r="BM17" s="46" t="s">
        <v>834</v>
      </c>
      <c r="BN17" s="46" t="s">
        <v>834</v>
      </c>
      <c r="BO17" s="46" t="s">
        <v>834</v>
      </c>
      <c r="BP17" s="46" t="s">
        <v>834</v>
      </c>
      <c r="BQ17" s="74" t="s">
        <v>834</v>
      </c>
      <c r="BR17" s="46" t="s">
        <v>834</v>
      </c>
      <c r="BS17" s="46" t="s">
        <v>834</v>
      </c>
      <c r="BT17" s="74" t="s">
        <v>834</v>
      </c>
      <c r="BU17" s="74" t="s">
        <v>834</v>
      </c>
      <c r="BV17" s="31"/>
      <c r="BW17" s="46" t="s">
        <v>834</v>
      </c>
      <c r="BX17" s="46" t="s">
        <v>834</v>
      </c>
      <c r="BY17" s="74" t="s">
        <v>834</v>
      </c>
      <c r="BZ17" s="31"/>
      <c r="CA17" s="31"/>
      <c r="CB17" s="31"/>
      <c r="CC17" s="31"/>
      <c r="CD17" s="31"/>
      <c r="CE17" s="31"/>
    </row>
    <row r="18" spans="1:83" s="24" customFormat="1" ht="14.15" customHeight="1">
      <c r="A18" s="5" t="s">
        <v>191</v>
      </c>
      <c r="B18" s="25">
        <v>14624</v>
      </c>
      <c r="C18" s="25">
        <v>56979</v>
      </c>
      <c r="D18" s="25">
        <v>52327</v>
      </c>
      <c r="E18" s="25">
        <v>12318</v>
      </c>
      <c r="F18" s="72">
        <v>136248</v>
      </c>
      <c r="G18" s="25">
        <v>924</v>
      </c>
      <c r="H18" s="25">
        <v>833</v>
      </c>
      <c r="I18" s="72">
        <v>1757</v>
      </c>
      <c r="J18" s="72">
        <v>138005</v>
      </c>
      <c r="L18" s="24">
        <v>71681</v>
      </c>
      <c r="M18" s="24">
        <v>64567</v>
      </c>
      <c r="N18" s="73">
        <v>136248</v>
      </c>
      <c r="P18" s="26"/>
      <c r="Q18" s="26"/>
      <c r="R18" s="26"/>
      <c r="S18" s="26"/>
      <c r="T18" s="26"/>
      <c r="U18" s="25"/>
      <c r="V18" s="5" t="s">
        <v>191</v>
      </c>
      <c r="W18" s="25">
        <v>-11224</v>
      </c>
      <c r="X18" s="25">
        <v>-2513</v>
      </c>
      <c r="Y18" s="25">
        <v>-2580</v>
      </c>
      <c r="Z18" s="25">
        <v>-734</v>
      </c>
      <c r="AA18" s="72">
        <v>-17051</v>
      </c>
      <c r="AB18" s="25">
        <v>-146</v>
      </c>
      <c r="AC18" s="25">
        <v>-3</v>
      </c>
      <c r="AD18" s="72">
        <v>-149</v>
      </c>
      <c r="AE18" s="72">
        <v>-17200</v>
      </c>
      <c r="AG18" s="24">
        <v>-2705</v>
      </c>
      <c r="AH18" s="24">
        <v>-14346</v>
      </c>
      <c r="AI18" s="73">
        <v>-17051</v>
      </c>
      <c r="AQ18" s="5" t="s">
        <v>191</v>
      </c>
      <c r="AR18" s="25">
        <v>3400</v>
      </c>
      <c r="AS18" s="25">
        <v>54466</v>
      </c>
      <c r="AT18" s="25">
        <v>49747</v>
      </c>
      <c r="AU18" s="25">
        <v>11584</v>
      </c>
      <c r="AV18" s="72">
        <v>119197</v>
      </c>
      <c r="AW18" s="25">
        <v>778</v>
      </c>
      <c r="AX18" s="25">
        <v>830</v>
      </c>
      <c r="AY18" s="72">
        <v>1608</v>
      </c>
      <c r="AZ18" s="72">
        <v>120805</v>
      </c>
      <c r="BB18" s="24">
        <v>68976</v>
      </c>
      <c r="BC18" s="24">
        <v>50221</v>
      </c>
      <c r="BD18" s="73">
        <v>119197</v>
      </c>
      <c r="BL18" s="29" t="s">
        <v>191</v>
      </c>
      <c r="BM18" s="46" t="s">
        <v>834</v>
      </c>
      <c r="BN18" s="46" t="s">
        <v>834</v>
      </c>
      <c r="BO18" s="46" t="s">
        <v>834</v>
      </c>
      <c r="BP18" s="46" t="s">
        <v>834</v>
      </c>
      <c r="BQ18" s="74" t="s">
        <v>834</v>
      </c>
      <c r="BR18" s="46" t="s">
        <v>834</v>
      </c>
      <c r="BS18" s="46" t="s">
        <v>834</v>
      </c>
      <c r="BT18" s="74" t="s">
        <v>834</v>
      </c>
      <c r="BU18" s="74" t="s">
        <v>834</v>
      </c>
      <c r="BV18" s="31"/>
      <c r="BW18" s="46" t="s">
        <v>834</v>
      </c>
      <c r="BX18" s="46" t="s">
        <v>834</v>
      </c>
      <c r="BY18" s="74" t="s">
        <v>834</v>
      </c>
      <c r="BZ18" s="31"/>
      <c r="CA18" s="31"/>
      <c r="CB18" s="31"/>
      <c r="CC18" s="31"/>
      <c r="CD18" s="31"/>
      <c r="CE18" s="31"/>
    </row>
    <row r="19" spans="1:83" s="24" customFormat="1" ht="14.15" customHeight="1">
      <c r="A19" s="5" t="s">
        <v>192</v>
      </c>
      <c r="B19" s="25">
        <v>22619</v>
      </c>
      <c r="C19" s="25">
        <v>60514</v>
      </c>
      <c r="D19" s="25">
        <v>69674</v>
      </c>
      <c r="E19" s="25">
        <v>10852</v>
      </c>
      <c r="F19" s="72">
        <v>163659</v>
      </c>
      <c r="G19" s="25">
        <v>1836</v>
      </c>
      <c r="H19" s="25">
        <v>295</v>
      </c>
      <c r="I19" s="72">
        <v>2131</v>
      </c>
      <c r="J19" s="72">
        <v>165790</v>
      </c>
      <c r="L19" s="24">
        <v>114050</v>
      </c>
      <c r="M19" s="24">
        <v>49609</v>
      </c>
      <c r="N19" s="73">
        <v>163659</v>
      </c>
      <c r="P19" s="26"/>
      <c r="Q19" s="26"/>
      <c r="R19" s="26"/>
      <c r="S19" s="26"/>
      <c r="T19" s="26"/>
      <c r="U19" s="25"/>
      <c r="V19" s="5" t="s">
        <v>192</v>
      </c>
      <c r="W19" s="25">
        <v>-8852</v>
      </c>
      <c r="X19" s="25">
        <v>-2155</v>
      </c>
      <c r="Y19" s="25">
        <v>-4155</v>
      </c>
      <c r="Z19" s="25">
        <v>-269</v>
      </c>
      <c r="AA19" s="72">
        <v>-15431</v>
      </c>
      <c r="AB19" s="25">
        <v>-96</v>
      </c>
      <c r="AC19" s="25">
        <v>-295</v>
      </c>
      <c r="AD19" s="72">
        <v>-391</v>
      </c>
      <c r="AE19" s="72">
        <v>-15822</v>
      </c>
      <c r="AG19" s="24">
        <v>-2029</v>
      </c>
      <c r="AH19" s="24">
        <v>-13402</v>
      </c>
      <c r="AI19" s="73">
        <v>-15431</v>
      </c>
      <c r="AQ19" s="5" t="s">
        <v>192</v>
      </c>
      <c r="AR19" s="25">
        <v>13767</v>
      </c>
      <c r="AS19" s="25">
        <v>58359</v>
      </c>
      <c r="AT19" s="25">
        <v>65519</v>
      </c>
      <c r="AU19" s="25">
        <v>10583</v>
      </c>
      <c r="AV19" s="72">
        <v>148228</v>
      </c>
      <c r="AW19" s="25">
        <v>1740</v>
      </c>
      <c r="AX19" s="25">
        <v>0</v>
      </c>
      <c r="AY19" s="72">
        <v>1740</v>
      </c>
      <c r="AZ19" s="72">
        <v>149968</v>
      </c>
      <c r="BB19" s="24">
        <v>112021</v>
      </c>
      <c r="BC19" s="24">
        <v>36207</v>
      </c>
      <c r="BD19" s="73">
        <v>148228</v>
      </c>
      <c r="BL19" s="29" t="s">
        <v>192</v>
      </c>
      <c r="BM19" s="46" t="s">
        <v>834</v>
      </c>
      <c r="BN19" s="46" t="s">
        <v>834</v>
      </c>
      <c r="BO19" s="46" t="s">
        <v>834</v>
      </c>
      <c r="BP19" s="46" t="s">
        <v>834</v>
      </c>
      <c r="BQ19" s="74" t="s">
        <v>834</v>
      </c>
      <c r="BR19" s="46" t="s">
        <v>834</v>
      </c>
      <c r="BS19" s="46" t="s">
        <v>834</v>
      </c>
      <c r="BT19" s="74" t="s">
        <v>834</v>
      </c>
      <c r="BU19" s="74" t="s">
        <v>834</v>
      </c>
      <c r="BV19" s="31"/>
      <c r="BW19" s="46" t="s">
        <v>834</v>
      </c>
      <c r="BX19" s="46" t="s">
        <v>834</v>
      </c>
      <c r="BY19" s="74" t="s">
        <v>834</v>
      </c>
      <c r="BZ19" s="31"/>
      <c r="CA19" s="31"/>
      <c r="CB19" s="31"/>
      <c r="CC19" s="31"/>
      <c r="CD19" s="31"/>
      <c r="CE19" s="31"/>
    </row>
    <row r="20" spans="1:83" s="24" customFormat="1" ht="14.15" customHeight="1">
      <c r="A20" s="5" t="s">
        <v>193</v>
      </c>
      <c r="B20" s="25">
        <v>33089</v>
      </c>
      <c r="C20" s="25">
        <v>77619</v>
      </c>
      <c r="D20" s="25">
        <v>78893</v>
      </c>
      <c r="E20" s="25">
        <v>28387</v>
      </c>
      <c r="F20" s="72">
        <v>217988</v>
      </c>
      <c r="G20" s="25">
        <v>3193</v>
      </c>
      <c r="H20" s="25">
        <v>0</v>
      </c>
      <c r="I20" s="72">
        <v>3193</v>
      </c>
      <c r="J20" s="72">
        <v>221181</v>
      </c>
      <c r="L20" s="24">
        <v>152932</v>
      </c>
      <c r="M20" s="24">
        <v>65056</v>
      </c>
      <c r="N20" s="73">
        <v>217988</v>
      </c>
      <c r="P20" s="26"/>
      <c r="Q20" s="26"/>
      <c r="R20" s="26"/>
      <c r="S20" s="26"/>
      <c r="T20" s="26"/>
      <c r="U20" s="25"/>
      <c r="V20" s="5" t="s">
        <v>193</v>
      </c>
      <c r="W20" s="25">
        <v>-18257</v>
      </c>
      <c r="X20" s="25">
        <v>-4325</v>
      </c>
      <c r="Y20" s="25">
        <v>-3453</v>
      </c>
      <c r="Z20" s="25">
        <v>-784</v>
      </c>
      <c r="AA20" s="72">
        <v>-26819</v>
      </c>
      <c r="AB20" s="25">
        <v>-277</v>
      </c>
      <c r="AC20" s="25">
        <v>0</v>
      </c>
      <c r="AD20" s="72">
        <v>-277</v>
      </c>
      <c r="AE20" s="72">
        <v>-27096</v>
      </c>
      <c r="AG20" s="24">
        <v>0</v>
      </c>
      <c r="AH20" s="24">
        <v>-26819</v>
      </c>
      <c r="AI20" s="73">
        <v>-26819</v>
      </c>
      <c r="AQ20" s="5" t="s">
        <v>193</v>
      </c>
      <c r="AR20" s="25">
        <v>14832</v>
      </c>
      <c r="AS20" s="25">
        <v>73294</v>
      </c>
      <c r="AT20" s="25">
        <v>75440</v>
      </c>
      <c r="AU20" s="25">
        <v>27603</v>
      </c>
      <c r="AV20" s="72">
        <v>191169</v>
      </c>
      <c r="AW20" s="25">
        <v>2916</v>
      </c>
      <c r="AX20" s="25">
        <v>0</v>
      </c>
      <c r="AY20" s="72">
        <v>2916</v>
      </c>
      <c r="AZ20" s="72">
        <v>194085</v>
      </c>
      <c r="BB20" s="24">
        <v>152932</v>
      </c>
      <c r="BC20" s="24">
        <v>38237</v>
      </c>
      <c r="BD20" s="73">
        <v>191169</v>
      </c>
      <c r="BL20" s="29" t="s">
        <v>193</v>
      </c>
      <c r="BM20" s="46" t="s">
        <v>834</v>
      </c>
      <c r="BN20" s="46" t="s">
        <v>834</v>
      </c>
      <c r="BO20" s="46" t="s">
        <v>834</v>
      </c>
      <c r="BP20" s="46" t="s">
        <v>834</v>
      </c>
      <c r="BQ20" s="74" t="s">
        <v>834</v>
      </c>
      <c r="BR20" s="46" t="s">
        <v>834</v>
      </c>
      <c r="BS20" s="46" t="s">
        <v>834</v>
      </c>
      <c r="BT20" s="74" t="s">
        <v>834</v>
      </c>
      <c r="BU20" s="74" t="s">
        <v>834</v>
      </c>
      <c r="BV20" s="31"/>
      <c r="BW20" s="46" t="s">
        <v>834</v>
      </c>
      <c r="BX20" s="46" t="s">
        <v>834</v>
      </c>
      <c r="BY20" s="74" t="s">
        <v>834</v>
      </c>
      <c r="BZ20" s="31"/>
      <c r="CA20" s="31"/>
      <c r="CB20" s="31"/>
      <c r="CC20" s="31"/>
      <c r="CD20" s="31"/>
      <c r="CE20" s="31"/>
    </row>
    <row r="21" spans="1:83" s="24" customFormat="1" ht="14.15" customHeight="1">
      <c r="A21" s="5" t="s">
        <v>194</v>
      </c>
      <c r="B21" s="25">
        <v>62660</v>
      </c>
      <c r="C21" s="25">
        <v>189357</v>
      </c>
      <c r="D21" s="25">
        <v>173650</v>
      </c>
      <c r="E21" s="25">
        <v>42578</v>
      </c>
      <c r="F21" s="72">
        <v>468245</v>
      </c>
      <c r="G21" s="25">
        <v>8718</v>
      </c>
      <c r="H21" s="25">
        <v>132</v>
      </c>
      <c r="I21" s="72">
        <v>8850</v>
      </c>
      <c r="J21" s="72">
        <v>477095</v>
      </c>
      <c r="L21" s="24">
        <v>240727</v>
      </c>
      <c r="M21" s="24">
        <v>227518</v>
      </c>
      <c r="N21" s="73">
        <v>468245</v>
      </c>
      <c r="P21" s="26"/>
      <c r="Q21" s="26"/>
      <c r="R21" s="26"/>
      <c r="S21" s="26"/>
      <c r="T21" s="26"/>
      <c r="U21" s="25"/>
      <c r="V21" s="5" t="s">
        <v>194</v>
      </c>
      <c r="W21" s="25">
        <v>-38288</v>
      </c>
      <c r="X21" s="25">
        <v>-9946</v>
      </c>
      <c r="Y21" s="25">
        <v>-11717</v>
      </c>
      <c r="Z21" s="25">
        <v>-1646</v>
      </c>
      <c r="AA21" s="72">
        <v>-61597</v>
      </c>
      <c r="AB21" s="25">
        <v>-391</v>
      </c>
      <c r="AC21" s="25">
        <v>0</v>
      </c>
      <c r="AD21" s="72">
        <v>-391</v>
      </c>
      <c r="AE21" s="72">
        <v>-61988</v>
      </c>
      <c r="AG21" s="24">
        <v>-10792</v>
      </c>
      <c r="AH21" s="24">
        <v>-50805</v>
      </c>
      <c r="AI21" s="73">
        <v>-61597</v>
      </c>
      <c r="AQ21" s="5" t="s">
        <v>194</v>
      </c>
      <c r="AR21" s="25">
        <v>24372</v>
      </c>
      <c r="AS21" s="25">
        <v>179411</v>
      </c>
      <c r="AT21" s="25">
        <v>161933</v>
      </c>
      <c r="AU21" s="25">
        <v>40932</v>
      </c>
      <c r="AV21" s="72">
        <v>406648</v>
      </c>
      <c r="AW21" s="25">
        <v>8327</v>
      </c>
      <c r="AX21" s="25">
        <v>132</v>
      </c>
      <c r="AY21" s="72">
        <v>8459</v>
      </c>
      <c r="AZ21" s="72">
        <v>415107</v>
      </c>
      <c r="BB21" s="24">
        <v>229935</v>
      </c>
      <c r="BC21" s="24">
        <v>176713</v>
      </c>
      <c r="BD21" s="73">
        <v>406648</v>
      </c>
      <c r="BL21" s="29" t="s">
        <v>194</v>
      </c>
      <c r="BM21" s="46" t="s">
        <v>834</v>
      </c>
      <c r="BN21" s="46" t="s">
        <v>834</v>
      </c>
      <c r="BO21" s="46" t="s">
        <v>834</v>
      </c>
      <c r="BP21" s="46" t="s">
        <v>834</v>
      </c>
      <c r="BQ21" s="74" t="s">
        <v>834</v>
      </c>
      <c r="BR21" s="46" t="s">
        <v>834</v>
      </c>
      <c r="BS21" s="46" t="s">
        <v>834</v>
      </c>
      <c r="BT21" s="74" t="s">
        <v>834</v>
      </c>
      <c r="BU21" s="74" t="s">
        <v>834</v>
      </c>
      <c r="BV21" s="31"/>
      <c r="BW21" s="46" t="s">
        <v>834</v>
      </c>
      <c r="BX21" s="46" t="s">
        <v>834</v>
      </c>
      <c r="BY21" s="74" t="s">
        <v>834</v>
      </c>
      <c r="BZ21" s="31"/>
      <c r="CA21" s="31"/>
      <c r="CB21" s="31"/>
      <c r="CC21" s="31"/>
      <c r="CD21" s="31"/>
      <c r="CE21" s="31"/>
    </row>
    <row r="22" spans="1:83" s="24" customFormat="1" ht="14.15" customHeight="1">
      <c r="A22" s="5" t="s">
        <v>195</v>
      </c>
      <c r="B22" s="25">
        <v>133607</v>
      </c>
      <c r="C22" s="25">
        <v>290478</v>
      </c>
      <c r="D22" s="25">
        <v>278678</v>
      </c>
      <c r="E22" s="25">
        <v>87460</v>
      </c>
      <c r="F22" s="72">
        <v>790223</v>
      </c>
      <c r="G22" s="25">
        <v>11509</v>
      </c>
      <c r="H22" s="25">
        <v>8339</v>
      </c>
      <c r="I22" s="72">
        <v>19848</v>
      </c>
      <c r="J22" s="72">
        <v>810071</v>
      </c>
      <c r="L22" s="24">
        <v>741611</v>
      </c>
      <c r="M22" s="24">
        <v>48612</v>
      </c>
      <c r="N22" s="73">
        <v>790223</v>
      </c>
      <c r="P22" s="26"/>
      <c r="Q22" s="26"/>
      <c r="R22" s="26"/>
      <c r="S22" s="26"/>
      <c r="T22" s="26"/>
      <c r="U22" s="25"/>
      <c r="V22" s="5" t="s">
        <v>195</v>
      </c>
      <c r="W22" s="25">
        <v>-69289</v>
      </c>
      <c r="X22" s="25">
        <v>-28951</v>
      </c>
      <c r="Y22" s="25">
        <v>-15222</v>
      </c>
      <c r="Z22" s="25">
        <v>-4929</v>
      </c>
      <c r="AA22" s="72">
        <v>-118391</v>
      </c>
      <c r="AB22" s="25">
        <v>-80</v>
      </c>
      <c r="AC22" s="25">
        <v>-764</v>
      </c>
      <c r="AD22" s="72">
        <v>-844</v>
      </c>
      <c r="AE22" s="72">
        <v>-119235</v>
      </c>
      <c r="AG22" s="24">
        <v>-107641</v>
      </c>
      <c r="AH22" s="24">
        <v>-10750</v>
      </c>
      <c r="AI22" s="73">
        <v>-118391</v>
      </c>
      <c r="AQ22" s="5" t="s">
        <v>195</v>
      </c>
      <c r="AR22" s="25">
        <v>64318</v>
      </c>
      <c r="AS22" s="25">
        <v>261527</v>
      </c>
      <c r="AT22" s="25">
        <v>263456</v>
      </c>
      <c r="AU22" s="25">
        <v>82531</v>
      </c>
      <c r="AV22" s="72">
        <v>671832</v>
      </c>
      <c r="AW22" s="25">
        <v>11429</v>
      </c>
      <c r="AX22" s="25">
        <v>7575</v>
      </c>
      <c r="AY22" s="72">
        <v>19004</v>
      </c>
      <c r="AZ22" s="72">
        <v>690836</v>
      </c>
      <c r="BB22" s="24">
        <v>633970</v>
      </c>
      <c r="BC22" s="24">
        <v>37862</v>
      </c>
      <c r="BD22" s="73">
        <v>671832</v>
      </c>
      <c r="BL22" s="29" t="s">
        <v>195</v>
      </c>
      <c r="BM22" s="46" t="s">
        <v>834</v>
      </c>
      <c r="BN22" s="46" t="s">
        <v>834</v>
      </c>
      <c r="BO22" s="46" t="s">
        <v>834</v>
      </c>
      <c r="BP22" s="46" t="s">
        <v>834</v>
      </c>
      <c r="BQ22" s="74" t="s">
        <v>834</v>
      </c>
      <c r="BR22" s="46" t="s">
        <v>834</v>
      </c>
      <c r="BS22" s="46" t="s">
        <v>834</v>
      </c>
      <c r="BT22" s="74" t="s">
        <v>834</v>
      </c>
      <c r="BU22" s="74" t="s">
        <v>834</v>
      </c>
      <c r="BV22" s="31"/>
      <c r="BW22" s="46" t="s">
        <v>834</v>
      </c>
      <c r="BX22" s="46" t="s">
        <v>834</v>
      </c>
      <c r="BY22" s="74" t="s">
        <v>834</v>
      </c>
      <c r="BZ22" s="31"/>
      <c r="CA22" s="31"/>
      <c r="CB22" s="31"/>
      <c r="CC22" s="31"/>
      <c r="CD22" s="31"/>
      <c r="CE22" s="31"/>
    </row>
    <row r="23" spans="1:83" s="24" customFormat="1" ht="14.15" customHeight="1">
      <c r="A23" s="5" t="s">
        <v>196</v>
      </c>
      <c r="B23" s="25">
        <v>36491</v>
      </c>
      <c r="C23" s="25">
        <v>125084</v>
      </c>
      <c r="D23" s="25">
        <v>131619</v>
      </c>
      <c r="E23" s="25">
        <v>47911</v>
      </c>
      <c r="F23" s="72">
        <v>341105</v>
      </c>
      <c r="G23" s="25">
        <v>3720</v>
      </c>
      <c r="H23" s="25">
        <v>0</v>
      </c>
      <c r="I23" s="72">
        <v>3720</v>
      </c>
      <c r="J23" s="72">
        <v>344825</v>
      </c>
      <c r="L23" s="24">
        <v>188836</v>
      </c>
      <c r="M23" s="24">
        <v>152269</v>
      </c>
      <c r="N23" s="73">
        <v>341105</v>
      </c>
      <c r="P23" s="26"/>
      <c r="Q23" s="26"/>
      <c r="R23" s="26"/>
      <c r="S23" s="26"/>
      <c r="T23" s="26"/>
      <c r="U23" s="25"/>
      <c r="V23" s="5" t="s">
        <v>196</v>
      </c>
      <c r="W23" s="25">
        <v>-25874</v>
      </c>
      <c r="X23" s="25">
        <v>-8138</v>
      </c>
      <c r="Y23" s="25">
        <v>-8745</v>
      </c>
      <c r="Z23" s="25">
        <v>-5482</v>
      </c>
      <c r="AA23" s="72">
        <v>-48239</v>
      </c>
      <c r="AB23" s="25">
        <v>-154</v>
      </c>
      <c r="AC23" s="25">
        <v>0</v>
      </c>
      <c r="AD23" s="72">
        <v>-154</v>
      </c>
      <c r="AE23" s="72">
        <v>-48393</v>
      </c>
      <c r="AG23" s="24">
        <v>-5768</v>
      </c>
      <c r="AH23" s="24">
        <v>-42471</v>
      </c>
      <c r="AI23" s="73">
        <v>-48239</v>
      </c>
      <c r="AQ23" s="5" t="s">
        <v>196</v>
      </c>
      <c r="AR23" s="25">
        <v>10617</v>
      </c>
      <c r="AS23" s="25">
        <v>116946</v>
      </c>
      <c r="AT23" s="25">
        <v>122874</v>
      </c>
      <c r="AU23" s="25">
        <v>42429</v>
      </c>
      <c r="AV23" s="72">
        <v>292866</v>
      </c>
      <c r="AW23" s="25">
        <v>3566</v>
      </c>
      <c r="AX23" s="25">
        <v>0</v>
      </c>
      <c r="AY23" s="72">
        <v>3566</v>
      </c>
      <c r="AZ23" s="72">
        <v>296432</v>
      </c>
      <c r="BB23" s="24">
        <v>183068</v>
      </c>
      <c r="BC23" s="24">
        <v>109798</v>
      </c>
      <c r="BD23" s="73">
        <v>292866</v>
      </c>
      <c r="BL23" s="29" t="s">
        <v>196</v>
      </c>
      <c r="BM23" s="46" t="s">
        <v>834</v>
      </c>
      <c r="BN23" s="46" t="s">
        <v>834</v>
      </c>
      <c r="BO23" s="46" t="s">
        <v>834</v>
      </c>
      <c r="BP23" s="46" t="s">
        <v>834</v>
      </c>
      <c r="BQ23" s="74" t="s">
        <v>834</v>
      </c>
      <c r="BR23" s="46" t="s">
        <v>834</v>
      </c>
      <c r="BS23" s="46" t="s">
        <v>834</v>
      </c>
      <c r="BT23" s="74" t="s">
        <v>834</v>
      </c>
      <c r="BU23" s="74" t="s">
        <v>834</v>
      </c>
      <c r="BV23" s="31"/>
      <c r="BW23" s="46" t="s">
        <v>834</v>
      </c>
      <c r="BX23" s="46" t="s">
        <v>834</v>
      </c>
      <c r="BY23" s="74" t="s">
        <v>834</v>
      </c>
      <c r="BZ23" s="31"/>
      <c r="CA23" s="31"/>
      <c r="CB23" s="31"/>
      <c r="CC23" s="31"/>
      <c r="CD23" s="31"/>
      <c r="CE23" s="31"/>
    </row>
    <row r="24" spans="1:83" s="24" customFormat="1" ht="14.15" customHeight="1">
      <c r="A24" s="5" t="s">
        <v>197</v>
      </c>
      <c r="B24" s="25">
        <v>17842</v>
      </c>
      <c r="C24" s="25">
        <v>35408</v>
      </c>
      <c r="D24" s="25">
        <v>39127</v>
      </c>
      <c r="E24" s="25">
        <v>15464</v>
      </c>
      <c r="F24" s="72">
        <v>107841</v>
      </c>
      <c r="G24" s="25">
        <v>2459</v>
      </c>
      <c r="H24" s="25">
        <v>2810</v>
      </c>
      <c r="I24" s="72">
        <v>5269</v>
      </c>
      <c r="J24" s="72">
        <v>113110</v>
      </c>
      <c r="L24" s="24">
        <v>92193</v>
      </c>
      <c r="M24" s="24">
        <v>15648</v>
      </c>
      <c r="N24" s="73">
        <v>107841</v>
      </c>
      <c r="P24" s="26"/>
      <c r="Q24" s="26"/>
      <c r="R24" s="26"/>
      <c r="S24" s="26"/>
      <c r="T24" s="26"/>
      <c r="U24" s="25"/>
      <c r="V24" s="5" t="s">
        <v>197</v>
      </c>
      <c r="W24" s="25">
        <v>-8078</v>
      </c>
      <c r="X24" s="25">
        <v>-3230</v>
      </c>
      <c r="Y24" s="25">
        <v>-2413</v>
      </c>
      <c r="Z24" s="25">
        <v>-1093</v>
      </c>
      <c r="AA24" s="72">
        <v>-14814</v>
      </c>
      <c r="AB24" s="25">
        <v>-215</v>
      </c>
      <c r="AC24" s="25">
        <v>-693</v>
      </c>
      <c r="AD24" s="72">
        <v>-908</v>
      </c>
      <c r="AE24" s="72">
        <v>-15722</v>
      </c>
      <c r="AG24" s="24">
        <v>0</v>
      </c>
      <c r="AH24" s="24">
        <v>-14814</v>
      </c>
      <c r="AI24" s="73">
        <v>-14814</v>
      </c>
      <c r="AQ24" s="5" t="s">
        <v>197</v>
      </c>
      <c r="AR24" s="25">
        <v>9764</v>
      </c>
      <c r="AS24" s="25">
        <v>32178</v>
      </c>
      <c r="AT24" s="25">
        <v>36714</v>
      </c>
      <c r="AU24" s="25">
        <v>14371</v>
      </c>
      <c r="AV24" s="72">
        <v>93027</v>
      </c>
      <c r="AW24" s="25">
        <v>2244</v>
      </c>
      <c r="AX24" s="25">
        <v>2117</v>
      </c>
      <c r="AY24" s="72">
        <v>4361</v>
      </c>
      <c r="AZ24" s="72">
        <v>97388</v>
      </c>
      <c r="BB24" s="24">
        <v>92193</v>
      </c>
      <c r="BC24" s="24">
        <v>834</v>
      </c>
      <c r="BD24" s="73">
        <v>93027</v>
      </c>
      <c r="BL24" s="29" t="s">
        <v>197</v>
      </c>
      <c r="BM24" s="46" t="s">
        <v>834</v>
      </c>
      <c r="BN24" s="46" t="s">
        <v>834</v>
      </c>
      <c r="BO24" s="46" t="s">
        <v>834</v>
      </c>
      <c r="BP24" s="46" t="s">
        <v>834</v>
      </c>
      <c r="BQ24" s="74" t="s">
        <v>834</v>
      </c>
      <c r="BR24" s="46" t="s">
        <v>834</v>
      </c>
      <c r="BS24" s="46" t="s">
        <v>834</v>
      </c>
      <c r="BT24" s="74" t="s">
        <v>834</v>
      </c>
      <c r="BU24" s="74" t="s">
        <v>834</v>
      </c>
      <c r="BV24" s="31"/>
      <c r="BW24" s="46" t="s">
        <v>834</v>
      </c>
      <c r="BX24" s="46" t="s">
        <v>834</v>
      </c>
      <c r="BY24" s="74" t="s">
        <v>834</v>
      </c>
      <c r="BZ24" s="31"/>
      <c r="CA24" s="31"/>
      <c r="CB24" s="31"/>
      <c r="CC24" s="31"/>
      <c r="CD24" s="31"/>
      <c r="CE24" s="31"/>
    </row>
    <row r="25" spans="1:83" s="24" customFormat="1" ht="14.15" customHeight="1">
      <c r="A25" s="5" t="s">
        <v>198</v>
      </c>
      <c r="B25" s="25">
        <v>22136</v>
      </c>
      <c r="C25" s="25">
        <v>59653</v>
      </c>
      <c r="D25" s="25">
        <v>49223</v>
      </c>
      <c r="E25" s="25">
        <v>16345</v>
      </c>
      <c r="F25" s="72">
        <v>147357</v>
      </c>
      <c r="G25" s="25">
        <v>3774</v>
      </c>
      <c r="H25" s="25">
        <v>0</v>
      </c>
      <c r="I25" s="72">
        <v>3774</v>
      </c>
      <c r="J25" s="72">
        <v>151131</v>
      </c>
      <c r="L25" s="24">
        <v>104368</v>
      </c>
      <c r="M25" s="24">
        <v>42989</v>
      </c>
      <c r="N25" s="73">
        <v>147357</v>
      </c>
      <c r="P25" s="26"/>
      <c r="Q25" s="26"/>
      <c r="R25" s="26"/>
      <c r="S25" s="26"/>
      <c r="T25" s="26"/>
      <c r="U25" s="25"/>
      <c r="V25" s="5" t="s">
        <v>198</v>
      </c>
      <c r="W25" s="25">
        <v>-12183</v>
      </c>
      <c r="X25" s="25">
        <v>-3035</v>
      </c>
      <c r="Y25" s="25">
        <v>-4303</v>
      </c>
      <c r="Z25" s="25">
        <v>-362</v>
      </c>
      <c r="AA25" s="72">
        <v>-19883</v>
      </c>
      <c r="AB25" s="25">
        <v>-1375</v>
      </c>
      <c r="AC25" s="25">
        <v>0</v>
      </c>
      <c r="AD25" s="72">
        <v>-1375</v>
      </c>
      <c r="AE25" s="72">
        <v>-21258</v>
      </c>
      <c r="AG25" s="24">
        <v>-2831</v>
      </c>
      <c r="AH25" s="24">
        <v>-17052</v>
      </c>
      <c r="AI25" s="73">
        <v>-19883</v>
      </c>
      <c r="AQ25" s="5" t="s">
        <v>198</v>
      </c>
      <c r="AR25" s="25">
        <v>9953</v>
      </c>
      <c r="AS25" s="25">
        <v>56618</v>
      </c>
      <c r="AT25" s="25">
        <v>44920</v>
      </c>
      <c r="AU25" s="25">
        <v>15983</v>
      </c>
      <c r="AV25" s="72">
        <v>127474</v>
      </c>
      <c r="AW25" s="25">
        <v>2399</v>
      </c>
      <c r="AX25" s="25">
        <v>0</v>
      </c>
      <c r="AY25" s="72">
        <v>2399</v>
      </c>
      <c r="AZ25" s="72">
        <v>129873</v>
      </c>
      <c r="BB25" s="24">
        <v>101537</v>
      </c>
      <c r="BC25" s="24">
        <v>25937</v>
      </c>
      <c r="BD25" s="73">
        <v>127474</v>
      </c>
      <c r="BL25" s="29" t="s">
        <v>198</v>
      </c>
      <c r="BM25" s="46" t="s">
        <v>834</v>
      </c>
      <c r="BN25" s="46" t="s">
        <v>834</v>
      </c>
      <c r="BO25" s="46" t="s">
        <v>834</v>
      </c>
      <c r="BP25" s="46" t="s">
        <v>834</v>
      </c>
      <c r="BQ25" s="74" t="s">
        <v>834</v>
      </c>
      <c r="BR25" s="46" t="s">
        <v>834</v>
      </c>
      <c r="BS25" s="46" t="s">
        <v>834</v>
      </c>
      <c r="BT25" s="74" t="s">
        <v>834</v>
      </c>
      <c r="BU25" s="74" t="s">
        <v>834</v>
      </c>
      <c r="BV25" s="31"/>
      <c r="BW25" s="46" t="s">
        <v>834</v>
      </c>
      <c r="BX25" s="46" t="s">
        <v>834</v>
      </c>
      <c r="BY25" s="74" t="s">
        <v>834</v>
      </c>
      <c r="BZ25" s="31"/>
      <c r="CA25" s="31"/>
      <c r="CB25" s="31"/>
      <c r="CC25" s="31"/>
      <c r="CD25" s="31"/>
      <c r="CE25" s="31"/>
    </row>
    <row r="26" spans="1:83" s="24" customFormat="1" ht="14.15" customHeight="1">
      <c r="A26" s="5" t="s">
        <v>199</v>
      </c>
      <c r="B26" s="25">
        <v>15962</v>
      </c>
      <c r="C26" s="25">
        <v>46334</v>
      </c>
      <c r="D26" s="25">
        <v>46424</v>
      </c>
      <c r="E26" s="25">
        <v>19438</v>
      </c>
      <c r="F26" s="72">
        <v>128158</v>
      </c>
      <c r="G26" s="25">
        <v>1637</v>
      </c>
      <c r="H26" s="25">
        <v>0</v>
      </c>
      <c r="I26" s="72">
        <v>1637</v>
      </c>
      <c r="J26" s="72">
        <v>129795</v>
      </c>
      <c r="L26" s="24">
        <v>66401</v>
      </c>
      <c r="M26" s="24">
        <v>61757</v>
      </c>
      <c r="N26" s="73">
        <v>128158</v>
      </c>
      <c r="P26" s="26"/>
      <c r="Q26" s="26"/>
      <c r="R26" s="26"/>
      <c r="S26" s="26"/>
      <c r="T26" s="26"/>
      <c r="U26" s="25"/>
      <c r="V26" s="5" t="s">
        <v>199</v>
      </c>
      <c r="W26" s="25">
        <v>-9665</v>
      </c>
      <c r="X26" s="25">
        <v>-2194</v>
      </c>
      <c r="Y26" s="25">
        <v>-3752</v>
      </c>
      <c r="Z26" s="25">
        <v>-337</v>
      </c>
      <c r="AA26" s="72">
        <v>-15948</v>
      </c>
      <c r="AB26" s="25">
        <v>-60</v>
      </c>
      <c r="AC26" s="25">
        <v>0</v>
      </c>
      <c r="AD26" s="72">
        <v>-60</v>
      </c>
      <c r="AE26" s="72">
        <v>-16008</v>
      </c>
      <c r="AG26" s="24">
        <v>-325</v>
      </c>
      <c r="AH26" s="24">
        <v>-15623</v>
      </c>
      <c r="AI26" s="73">
        <v>-15948</v>
      </c>
      <c r="AQ26" s="5" t="s">
        <v>199</v>
      </c>
      <c r="AR26" s="25">
        <v>6297</v>
      </c>
      <c r="AS26" s="25">
        <v>44140</v>
      </c>
      <c r="AT26" s="25">
        <v>42672</v>
      </c>
      <c r="AU26" s="25">
        <v>19101</v>
      </c>
      <c r="AV26" s="72">
        <v>112210</v>
      </c>
      <c r="AW26" s="25">
        <v>1577</v>
      </c>
      <c r="AX26" s="25">
        <v>0</v>
      </c>
      <c r="AY26" s="72">
        <v>1577</v>
      </c>
      <c r="AZ26" s="72">
        <v>113787</v>
      </c>
      <c r="BB26" s="24">
        <v>66076</v>
      </c>
      <c r="BC26" s="24">
        <v>46134</v>
      </c>
      <c r="BD26" s="73">
        <v>112210</v>
      </c>
      <c r="BL26" s="29" t="s">
        <v>199</v>
      </c>
      <c r="BM26" s="46" t="s">
        <v>834</v>
      </c>
      <c r="BN26" s="46" t="s">
        <v>834</v>
      </c>
      <c r="BO26" s="46" t="s">
        <v>834</v>
      </c>
      <c r="BP26" s="46" t="s">
        <v>834</v>
      </c>
      <c r="BQ26" s="74" t="s">
        <v>834</v>
      </c>
      <c r="BR26" s="46" t="s">
        <v>834</v>
      </c>
      <c r="BS26" s="46" t="s">
        <v>834</v>
      </c>
      <c r="BT26" s="74" t="s">
        <v>834</v>
      </c>
      <c r="BU26" s="74" t="s">
        <v>834</v>
      </c>
      <c r="BV26" s="31"/>
      <c r="BW26" s="46" t="s">
        <v>834</v>
      </c>
      <c r="BX26" s="46" t="s">
        <v>834</v>
      </c>
      <c r="BY26" s="74" t="s">
        <v>834</v>
      </c>
      <c r="BZ26" s="31"/>
      <c r="CA26" s="31"/>
      <c r="CB26" s="31"/>
      <c r="CC26" s="31"/>
      <c r="CD26" s="31"/>
      <c r="CE26" s="31"/>
    </row>
    <row r="27" spans="1:83" s="24" customFormat="1" ht="14.15" customHeight="1">
      <c r="A27" s="5" t="s">
        <v>637</v>
      </c>
      <c r="B27" s="25">
        <v>6520</v>
      </c>
      <c r="C27" s="25">
        <v>21032</v>
      </c>
      <c r="D27" s="25">
        <v>21108</v>
      </c>
      <c r="E27" s="25">
        <v>5880</v>
      </c>
      <c r="F27" s="72">
        <v>54540</v>
      </c>
      <c r="G27" s="25">
        <v>965</v>
      </c>
      <c r="H27" s="25">
        <v>81</v>
      </c>
      <c r="I27" s="72">
        <v>1046</v>
      </c>
      <c r="J27" s="72">
        <v>55586</v>
      </c>
      <c r="L27" s="24">
        <v>27739</v>
      </c>
      <c r="M27" s="24">
        <v>26801</v>
      </c>
      <c r="N27" s="73">
        <v>54540</v>
      </c>
      <c r="P27" s="26"/>
      <c r="Q27" s="26"/>
      <c r="R27" s="26"/>
      <c r="S27" s="26"/>
      <c r="T27" s="26"/>
      <c r="U27" s="25"/>
      <c r="V27" s="5" t="s">
        <v>637</v>
      </c>
      <c r="W27" s="25">
        <v>-3230</v>
      </c>
      <c r="X27" s="25">
        <v>-1354</v>
      </c>
      <c r="Y27" s="25">
        <v>-3151</v>
      </c>
      <c r="Z27" s="25">
        <v>-11</v>
      </c>
      <c r="AA27" s="72">
        <v>-7746</v>
      </c>
      <c r="AB27" s="25">
        <v>-177</v>
      </c>
      <c r="AC27" s="25">
        <v>0</v>
      </c>
      <c r="AD27" s="72">
        <v>-177</v>
      </c>
      <c r="AE27" s="72">
        <v>-7923</v>
      </c>
      <c r="AG27" s="24">
        <v>-644</v>
      </c>
      <c r="AH27" s="24">
        <v>-7102</v>
      </c>
      <c r="AI27" s="73">
        <v>-7746</v>
      </c>
      <c r="AQ27" s="5" t="s">
        <v>637</v>
      </c>
      <c r="AR27" s="25">
        <v>3290</v>
      </c>
      <c r="AS27" s="25">
        <v>19678</v>
      </c>
      <c r="AT27" s="25">
        <v>17957</v>
      </c>
      <c r="AU27" s="25">
        <v>5869</v>
      </c>
      <c r="AV27" s="72">
        <v>46794</v>
      </c>
      <c r="AW27" s="25">
        <v>788</v>
      </c>
      <c r="AX27" s="25">
        <v>81</v>
      </c>
      <c r="AY27" s="72">
        <v>869</v>
      </c>
      <c r="AZ27" s="72">
        <v>47663</v>
      </c>
      <c r="BB27" s="24">
        <v>27095</v>
      </c>
      <c r="BC27" s="24">
        <v>19699</v>
      </c>
      <c r="BD27" s="73">
        <v>46794</v>
      </c>
      <c r="BL27" s="29" t="s">
        <v>637</v>
      </c>
      <c r="BM27" s="46" t="s">
        <v>834</v>
      </c>
      <c r="BN27" s="46" t="s">
        <v>834</v>
      </c>
      <c r="BO27" s="46" t="s">
        <v>834</v>
      </c>
      <c r="BP27" s="46" t="s">
        <v>834</v>
      </c>
      <c r="BQ27" s="74" t="s">
        <v>834</v>
      </c>
      <c r="BR27" s="46" t="s">
        <v>834</v>
      </c>
      <c r="BS27" s="46" t="s">
        <v>834</v>
      </c>
      <c r="BT27" s="74" t="s">
        <v>834</v>
      </c>
      <c r="BU27" s="74" t="s">
        <v>834</v>
      </c>
      <c r="BV27" s="31"/>
      <c r="BW27" s="46" t="s">
        <v>834</v>
      </c>
      <c r="BX27" s="46" t="s">
        <v>834</v>
      </c>
      <c r="BY27" s="74" t="s">
        <v>834</v>
      </c>
      <c r="BZ27" s="31"/>
      <c r="CA27" s="31"/>
      <c r="CB27" s="31"/>
      <c r="CC27" s="31"/>
      <c r="CD27" s="31"/>
      <c r="CE27" s="31"/>
    </row>
    <row r="28" spans="1:83" s="24" customFormat="1" ht="14.15" customHeight="1">
      <c r="A28" s="5" t="s">
        <v>200</v>
      </c>
      <c r="B28" s="25">
        <v>22778</v>
      </c>
      <c r="C28" s="25">
        <v>74296</v>
      </c>
      <c r="D28" s="25">
        <v>73317</v>
      </c>
      <c r="E28" s="25">
        <v>15641</v>
      </c>
      <c r="F28" s="72">
        <v>186032</v>
      </c>
      <c r="G28" s="25">
        <v>4757</v>
      </c>
      <c r="H28" s="25">
        <v>0</v>
      </c>
      <c r="I28" s="72">
        <v>4757</v>
      </c>
      <c r="J28" s="72">
        <v>190789</v>
      </c>
      <c r="L28" s="24">
        <v>112680</v>
      </c>
      <c r="M28" s="24">
        <v>73352</v>
      </c>
      <c r="N28" s="73">
        <v>186032</v>
      </c>
      <c r="P28" s="26"/>
      <c r="Q28" s="26"/>
      <c r="R28" s="26"/>
      <c r="S28" s="26"/>
      <c r="T28" s="26"/>
      <c r="U28" s="25"/>
      <c r="V28" s="5" t="s">
        <v>200</v>
      </c>
      <c r="W28" s="25">
        <v>-13609</v>
      </c>
      <c r="X28" s="25">
        <v>-11441</v>
      </c>
      <c r="Y28" s="25">
        <v>-6721</v>
      </c>
      <c r="Z28" s="25">
        <v>-633</v>
      </c>
      <c r="AA28" s="72">
        <v>-32404</v>
      </c>
      <c r="AB28" s="25">
        <v>-283</v>
      </c>
      <c r="AC28" s="25">
        <v>0</v>
      </c>
      <c r="AD28" s="72">
        <v>-283</v>
      </c>
      <c r="AE28" s="72">
        <v>-32687</v>
      </c>
      <c r="AG28" s="24">
        <v>-47</v>
      </c>
      <c r="AH28" s="24">
        <v>-32357</v>
      </c>
      <c r="AI28" s="73">
        <v>-32404</v>
      </c>
      <c r="AQ28" s="5" t="s">
        <v>200</v>
      </c>
      <c r="AR28" s="25">
        <v>9169</v>
      </c>
      <c r="AS28" s="25">
        <v>62855</v>
      </c>
      <c r="AT28" s="25">
        <v>66596</v>
      </c>
      <c r="AU28" s="25">
        <v>15008</v>
      </c>
      <c r="AV28" s="72">
        <v>153628</v>
      </c>
      <c r="AW28" s="25">
        <v>4474</v>
      </c>
      <c r="AX28" s="25">
        <v>0</v>
      </c>
      <c r="AY28" s="72">
        <v>4474</v>
      </c>
      <c r="AZ28" s="72">
        <v>158102</v>
      </c>
      <c r="BB28" s="24">
        <v>112633</v>
      </c>
      <c r="BC28" s="24">
        <v>40995</v>
      </c>
      <c r="BD28" s="73">
        <v>153628</v>
      </c>
      <c r="BL28" s="29" t="s">
        <v>200</v>
      </c>
      <c r="BM28" s="46" t="s">
        <v>834</v>
      </c>
      <c r="BN28" s="46" t="s">
        <v>834</v>
      </c>
      <c r="BO28" s="46" t="s">
        <v>834</v>
      </c>
      <c r="BP28" s="46" t="s">
        <v>834</v>
      </c>
      <c r="BQ28" s="74" t="s">
        <v>834</v>
      </c>
      <c r="BR28" s="46" t="s">
        <v>834</v>
      </c>
      <c r="BS28" s="46" t="s">
        <v>834</v>
      </c>
      <c r="BT28" s="74" t="s">
        <v>834</v>
      </c>
      <c r="BU28" s="74" t="s">
        <v>834</v>
      </c>
      <c r="BV28" s="31"/>
      <c r="BW28" s="46" t="s">
        <v>834</v>
      </c>
      <c r="BX28" s="46" t="s">
        <v>834</v>
      </c>
      <c r="BY28" s="74" t="s">
        <v>834</v>
      </c>
      <c r="BZ28" s="31"/>
      <c r="CA28" s="31"/>
      <c r="CB28" s="31"/>
      <c r="CC28" s="31"/>
      <c r="CD28" s="31"/>
      <c r="CE28" s="31"/>
    </row>
    <row r="29" spans="1:83" s="24" customFormat="1" ht="14.15" customHeight="1">
      <c r="A29" s="5" t="s">
        <v>201</v>
      </c>
      <c r="B29" s="25">
        <v>69105</v>
      </c>
      <c r="C29" s="25">
        <v>174313</v>
      </c>
      <c r="D29" s="25">
        <v>174689</v>
      </c>
      <c r="E29" s="25">
        <v>65160</v>
      </c>
      <c r="F29" s="72">
        <v>483267</v>
      </c>
      <c r="G29" s="25">
        <v>6795</v>
      </c>
      <c r="H29" s="25">
        <v>0</v>
      </c>
      <c r="I29" s="72">
        <v>6795</v>
      </c>
      <c r="J29" s="72">
        <v>490062</v>
      </c>
      <c r="L29" s="24">
        <v>368102</v>
      </c>
      <c r="M29" s="24">
        <v>115165</v>
      </c>
      <c r="N29" s="73">
        <v>483267</v>
      </c>
      <c r="P29" s="26"/>
      <c r="Q29" s="26"/>
      <c r="R29" s="26"/>
      <c r="S29" s="26"/>
      <c r="T29" s="26"/>
      <c r="U29" s="25"/>
      <c r="V29" s="5" t="s">
        <v>201</v>
      </c>
      <c r="W29" s="25">
        <v>-37228</v>
      </c>
      <c r="X29" s="25">
        <v>-13188</v>
      </c>
      <c r="Y29" s="25">
        <v>-14632</v>
      </c>
      <c r="Z29" s="25">
        <v>-2367</v>
      </c>
      <c r="AA29" s="72">
        <v>-67415</v>
      </c>
      <c r="AB29" s="25">
        <v>-787</v>
      </c>
      <c r="AC29" s="25">
        <v>0</v>
      </c>
      <c r="AD29" s="72">
        <v>-787</v>
      </c>
      <c r="AE29" s="72">
        <v>-68202</v>
      </c>
      <c r="AG29" s="24">
        <v>-18527</v>
      </c>
      <c r="AH29" s="24">
        <v>-48888</v>
      </c>
      <c r="AI29" s="73">
        <v>-67415</v>
      </c>
      <c r="AQ29" s="5" t="s">
        <v>201</v>
      </c>
      <c r="AR29" s="25">
        <v>31877</v>
      </c>
      <c r="AS29" s="25">
        <v>161125</v>
      </c>
      <c r="AT29" s="25">
        <v>160057</v>
      </c>
      <c r="AU29" s="25">
        <v>62793</v>
      </c>
      <c r="AV29" s="72">
        <v>415852</v>
      </c>
      <c r="AW29" s="25">
        <v>6008</v>
      </c>
      <c r="AX29" s="25">
        <v>0</v>
      </c>
      <c r="AY29" s="72">
        <v>6008</v>
      </c>
      <c r="AZ29" s="72">
        <v>421860</v>
      </c>
      <c r="BB29" s="24">
        <v>349575</v>
      </c>
      <c r="BC29" s="24">
        <v>66277</v>
      </c>
      <c r="BD29" s="73">
        <v>415852</v>
      </c>
      <c r="BL29" s="29" t="s">
        <v>201</v>
      </c>
      <c r="BM29" s="46" t="s">
        <v>834</v>
      </c>
      <c r="BN29" s="46" t="s">
        <v>834</v>
      </c>
      <c r="BO29" s="46" t="s">
        <v>834</v>
      </c>
      <c r="BP29" s="46" t="s">
        <v>834</v>
      </c>
      <c r="BQ29" s="74" t="s">
        <v>834</v>
      </c>
      <c r="BR29" s="46" t="s">
        <v>834</v>
      </c>
      <c r="BS29" s="46" t="s">
        <v>834</v>
      </c>
      <c r="BT29" s="74" t="s">
        <v>834</v>
      </c>
      <c r="BU29" s="74" t="s">
        <v>834</v>
      </c>
      <c r="BV29" s="31"/>
      <c r="BW29" s="46" t="s">
        <v>834</v>
      </c>
      <c r="BX29" s="46" t="s">
        <v>834</v>
      </c>
      <c r="BY29" s="74" t="s">
        <v>834</v>
      </c>
      <c r="BZ29" s="31"/>
      <c r="CA29" s="31"/>
      <c r="CB29" s="31"/>
      <c r="CC29" s="31"/>
      <c r="CD29" s="31"/>
      <c r="CE29" s="31"/>
    </row>
    <row r="30" spans="1:83" s="24" customFormat="1" ht="14.15" customHeight="1">
      <c r="A30" s="5" t="s">
        <v>202</v>
      </c>
      <c r="B30" s="25">
        <v>3773</v>
      </c>
      <c r="C30" s="25">
        <v>16372</v>
      </c>
      <c r="D30" s="25">
        <v>16551</v>
      </c>
      <c r="E30" s="25">
        <v>2927</v>
      </c>
      <c r="F30" s="72">
        <v>39623</v>
      </c>
      <c r="G30" s="25">
        <v>383</v>
      </c>
      <c r="H30" s="25">
        <v>5446</v>
      </c>
      <c r="I30" s="72">
        <v>5829</v>
      </c>
      <c r="J30" s="72">
        <v>45452</v>
      </c>
      <c r="L30" s="24">
        <v>27753</v>
      </c>
      <c r="M30" s="24">
        <v>11870</v>
      </c>
      <c r="N30" s="73">
        <v>39623</v>
      </c>
      <c r="P30" s="26"/>
      <c r="Q30" s="26"/>
      <c r="R30" s="26"/>
      <c r="S30" s="26"/>
      <c r="T30" s="26"/>
      <c r="U30" s="25"/>
      <c r="V30" s="5" t="s">
        <v>202</v>
      </c>
      <c r="W30" s="25">
        <v>-2475</v>
      </c>
      <c r="X30" s="25">
        <v>-581</v>
      </c>
      <c r="Y30" s="25">
        <v>-545</v>
      </c>
      <c r="Z30" s="25">
        <v>-33</v>
      </c>
      <c r="AA30" s="72">
        <v>-3634</v>
      </c>
      <c r="AB30" s="25">
        <v>-64</v>
      </c>
      <c r="AC30" s="25">
        <v>-85</v>
      </c>
      <c r="AD30" s="72">
        <v>-149</v>
      </c>
      <c r="AE30" s="72">
        <v>-3783</v>
      </c>
      <c r="AG30" s="24">
        <v>-669</v>
      </c>
      <c r="AH30" s="24">
        <v>-2965</v>
      </c>
      <c r="AI30" s="73">
        <v>-3634</v>
      </c>
      <c r="AQ30" s="5" t="s">
        <v>202</v>
      </c>
      <c r="AR30" s="25">
        <v>1298</v>
      </c>
      <c r="AS30" s="25">
        <v>15791</v>
      </c>
      <c r="AT30" s="25">
        <v>16006</v>
      </c>
      <c r="AU30" s="25">
        <v>2894</v>
      </c>
      <c r="AV30" s="72">
        <v>35989</v>
      </c>
      <c r="AW30" s="25">
        <v>319</v>
      </c>
      <c r="AX30" s="25">
        <v>5361</v>
      </c>
      <c r="AY30" s="72">
        <v>5680</v>
      </c>
      <c r="AZ30" s="72">
        <v>41669</v>
      </c>
      <c r="BB30" s="24">
        <v>27084</v>
      </c>
      <c r="BC30" s="24">
        <v>8905</v>
      </c>
      <c r="BD30" s="73">
        <v>35989</v>
      </c>
      <c r="BL30" s="29" t="s">
        <v>202</v>
      </c>
      <c r="BM30" s="46" t="s">
        <v>834</v>
      </c>
      <c r="BN30" s="46" t="s">
        <v>834</v>
      </c>
      <c r="BO30" s="46" t="s">
        <v>834</v>
      </c>
      <c r="BP30" s="46" t="s">
        <v>834</v>
      </c>
      <c r="BQ30" s="74" t="s">
        <v>834</v>
      </c>
      <c r="BR30" s="46" t="s">
        <v>834</v>
      </c>
      <c r="BS30" s="46" t="s">
        <v>834</v>
      </c>
      <c r="BT30" s="74" t="s">
        <v>834</v>
      </c>
      <c r="BU30" s="74" t="s">
        <v>834</v>
      </c>
      <c r="BV30" s="31"/>
      <c r="BW30" s="46" t="s">
        <v>834</v>
      </c>
      <c r="BX30" s="46" t="s">
        <v>834</v>
      </c>
      <c r="BY30" s="74" t="s">
        <v>834</v>
      </c>
      <c r="BZ30" s="31"/>
      <c r="CA30" s="31"/>
      <c r="CB30" s="31"/>
      <c r="CC30" s="31"/>
      <c r="CD30" s="31"/>
      <c r="CE30" s="31"/>
    </row>
    <row r="31" spans="1:83" s="24" customFormat="1" ht="13.5" customHeight="1">
      <c r="A31" s="5" t="s">
        <v>203</v>
      </c>
      <c r="B31" s="25">
        <v>26758</v>
      </c>
      <c r="C31" s="25">
        <v>77010</v>
      </c>
      <c r="D31" s="25">
        <v>77130</v>
      </c>
      <c r="E31" s="25">
        <v>21417</v>
      </c>
      <c r="F31" s="72">
        <v>202315</v>
      </c>
      <c r="G31" s="25">
        <v>2765</v>
      </c>
      <c r="H31" s="25">
        <v>0</v>
      </c>
      <c r="I31" s="72">
        <v>2765</v>
      </c>
      <c r="J31" s="72">
        <v>205080</v>
      </c>
      <c r="L31" s="24">
        <v>126485</v>
      </c>
      <c r="M31" s="24">
        <v>75830</v>
      </c>
      <c r="N31" s="73">
        <v>202315</v>
      </c>
      <c r="P31" s="26"/>
      <c r="Q31" s="26"/>
      <c r="R31" s="26"/>
      <c r="S31" s="26"/>
      <c r="T31" s="26"/>
      <c r="U31" s="25"/>
      <c r="V31" s="5" t="s">
        <v>203</v>
      </c>
      <c r="W31" s="25">
        <v>-13587</v>
      </c>
      <c r="X31" s="25">
        <v>-3880</v>
      </c>
      <c r="Y31" s="25">
        <v>-4964</v>
      </c>
      <c r="Z31" s="25">
        <v>-300</v>
      </c>
      <c r="AA31" s="72">
        <v>-22731</v>
      </c>
      <c r="AB31" s="25">
        <v>-100</v>
      </c>
      <c r="AC31" s="25">
        <v>0</v>
      </c>
      <c r="AD31" s="72">
        <v>-100</v>
      </c>
      <c r="AE31" s="72">
        <v>-22831</v>
      </c>
      <c r="AG31" s="24">
        <v>-397</v>
      </c>
      <c r="AH31" s="24">
        <v>-22334</v>
      </c>
      <c r="AI31" s="73">
        <v>-22731</v>
      </c>
      <c r="AQ31" s="5" t="s">
        <v>203</v>
      </c>
      <c r="AR31" s="25">
        <v>13171</v>
      </c>
      <c r="AS31" s="25">
        <v>73130</v>
      </c>
      <c r="AT31" s="25">
        <v>72166</v>
      </c>
      <c r="AU31" s="25">
        <v>21117</v>
      </c>
      <c r="AV31" s="72">
        <v>179584</v>
      </c>
      <c r="AW31" s="25">
        <v>2665</v>
      </c>
      <c r="AX31" s="25">
        <v>0</v>
      </c>
      <c r="AY31" s="72">
        <v>2665</v>
      </c>
      <c r="AZ31" s="72">
        <v>182249</v>
      </c>
      <c r="BB31" s="24">
        <v>126088</v>
      </c>
      <c r="BC31" s="24">
        <v>53496</v>
      </c>
      <c r="BD31" s="73">
        <v>179584</v>
      </c>
      <c r="BL31" s="29" t="s">
        <v>203</v>
      </c>
      <c r="BM31" s="46" t="s">
        <v>834</v>
      </c>
      <c r="BN31" s="46" t="s">
        <v>834</v>
      </c>
      <c r="BO31" s="46" t="s">
        <v>834</v>
      </c>
      <c r="BP31" s="46" t="s">
        <v>834</v>
      </c>
      <c r="BQ31" s="74" t="s">
        <v>834</v>
      </c>
      <c r="BR31" s="46" t="s">
        <v>834</v>
      </c>
      <c r="BS31" s="46" t="s">
        <v>834</v>
      </c>
      <c r="BT31" s="74" t="s">
        <v>834</v>
      </c>
      <c r="BU31" s="74" t="s">
        <v>834</v>
      </c>
      <c r="BV31" s="31"/>
      <c r="BW31" s="46" t="s">
        <v>834</v>
      </c>
      <c r="BX31" s="46" t="s">
        <v>834</v>
      </c>
      <c r="BY31" s="74" t="s">
        <v>834</v>
      </c>
      <c r="BZ31" s="31"/>
      <c r="CA31" s="31"/>
      <c r="CB31" s="31"/>
      <c r="CC31" s="31"/>
      <c r="CD31" s="31"/>
      <c r="CE31" s="31"/>
    </row>
    <row r="32" spans="1:83" s="24" customFormat="1" ht="14.15" customHeight="1">
      <c r="A32" s="5" t="s">
        <v>204</v>
      </c>
      <c r="B32" s="25">
        <v>37171</v>
      </c>
      <c r="C32" s="25">
        <v>93138</v>
      </c>
      <c r="D32" s="25">
        <v>88300</v>
      </c>
      <c r="E32" s="25">
        <v>28087</v>
      </c>
      <c r="F32" s="72">
        <v>246696</v>
      </c>
      <c r="G32" s="25">
        <v>2234</v>
      </c>
      <c r="H32" s="25">
        <v>116</v>
      </c>
      <c r="I32" s="72">
        <v>2350</v>
      </c>
      <c r="J32" s="72">
        <v>249046</v>
      </c>
      <c r="L32" s="24">
        <v>78393</v>
      </c>
      <c r="M32" s="24">
        <v>168303</v>
      </c>
      <c r="N32" s="73">
        <v>246696</v>
      </c>
      <c r="P32" s="26"/>
      <c r="Q32" s="26"/>
      <c r="R32" s="26"/>
      <c r="S32" s="26"/>
      <c r="T32" s="26"/>
      <c r="U32" s="25"/>
      <c r="V32" s="5" t="s">
        <v>204</v>
      </c>
      <c r="W32" s="25">
        <v>-19884</v>
      </c>
      <c r="X32" s="25">
        <v>-6183</v>
      </c>
      <c r="Y32" s="25">
        <v>-6124</v>
      </c>
      <c r="Z32" s="25">
        <v>-911</v>
      </c>
      <c r="AA32" s="72">
        <v>-33102</v>
      </c>
      <c r="AB32" s="25">
        <v>-597</v>
      </c>
      <c r="AC32" s="25">
        <v>0</v>
      </c>
      <c r="AD32" s="72">
        <v>-597</v>
      </c>
      <c r="AE32" s="72">
        <v>-33699</v>
      </c>
      <c r="AG32" s="24">
        <v>0</v>
      </c>
      <c r="AH32" s="24">
        <v>-33102</v>
      </c>
      <c r="AI32" s="73">
        <v>-33102</v>
      </c>
      <c r="AQ32" s="5" t="s">
        <v>204</v>
      </c>
      <c r="AR32" s="25">
        <v>17287</v>
      </c>
      <c r="AS32" s="25">
        <v>86955</v>
      </c>
      <c r="AT32" s="25">
        <v>82176</v>
      </c>
      <c r="AU32" s="25">
        <v>27176</v>
      </c>
      <c r="AV32" s="72">
        <v>213594</v>
      </c>
      <c r="AW32" s="25">
        <v>1637</v>
      </c>
      <c r="AX32" s="25">
        <v>116</v>
      </c>
      <c r="AY32" s="72">
        <v>1753</v>
      </c>
      <c r="AZ32" s="72">
        <v>215347</v>
      </c>
      <c r="BB32" s="24">
        <v>78393</v>
      </c>
      <c r="BC32" s="24">
        <v>135201</v>
      </c>
      <c r="BD32" s="73">
        <v>213594</v>
      </c>
      <c r="BL32" s="29" t="s">
        <v>204</v>
      </c>
      <c r="BM32" s="46" t="s">
        <v>834</v>
      </c>
      <c r="BN32" s="46" t="s">
        <v>834</v>
      </c>
      <c r="BO32" s="46" t="s">
        <v>834</v>
      </c>
      <c r="BP32" s="46" t="s">
        <v>834</v>
      </c>
      <c r="BQ32" s="74" t="s">
        <v>834</v>
      </c>
      <c r="BR32" s="46" t="s">
        <v>834</v>
      </c>
      <c r="BS32" s="46" t="s">
        <v>834</v>
      </c>
      <c r="BT32" s="74" t="s">
        <v>834</v>
      </c>
      <c r="BU32" s="74" t="s">
        <v>834</v>
      </c>
      <c r="BV32" s="31"/>
      <c r="BW32" s="46" t="s">
        <v>834</v>
      </c>
      <c r="BX32" s="46" t="s">
        <v>834</v>
      </c>
      <c r="BY32" s="74" t="s">
        <v>834</v>
      </c>
      <c r="BZ32" s="31"/>
      <c r="CA32" s="31"/>
      <c r="CB32" s="31"/>
      <c r="CC32" s="31"/>
      <c r="CD32" s="31"/>
      <c r="CE32" s="31"/>
    </row>
    <row r="33" spans="1:83" s="24" customFormat="1" ht="14.15" customHeight="1">
      <c r="A33" s="5" t="s">
        <v>205</v>
      </c>
      <c r="B33" s="25">
        <v>20366</v>
      </c>
      <c r="C33" s="25">
        <v>54924</v>
      </c>
      <c r="D33" s="25">
        <v>60698</v>
      </c>
      <c r="E33" s="25">
        <v>14551</v>
      </c>
      <c r="F33" s="72">
        <v>150539</v>
      </c>
      <c r="G33" s="25">
        <v>1847</v>
      </c>
      <c r="H33" s="25">
        <v>136</v>
      </c>
      <c r="I33" s="72">
        <v>1983</v>
      </c>
      <c r="J33" s="72">
        <v>152522</v>
      </c>
      <c r="L33" s="24">
        <v>62351</v>
      </c>
      <c r="M33" s="24">
        <v>88188</v>
      </c>
      <c r="N33" s="73">
        <v>150539</v>
      </c>
      <c r="P33" s="26"/>
      <c r="Q33" s="26"/>
      <c r="R33" s="26"/>
      <c r="S33" s="26"/>
      <c r="T33" s="26"/>
      <c r="U33" s="25"/>
      <c r="V33" s="5" t="s">
        <v>205</v>
      </c>
      <c r="W33" s="25">
        <v>-12456</v>
      </c>
      <c r="X33" s="25">
        <v>-4384</v>
      </c>
      <c r="Y33" s="25">
        <v>-5356</v>
      </c>
      <c r="Z33" s="25">
        <v>-363</v>
      </c>
      <c r="AA33" s="72">
        <v>-22559</v>
      </c>
      <c r="AB33" s="25">
        <v>-597</v>
      </c>
      <c r="AC33" s="25">
        <v>0</v>
      </c>
      <c r="AD33" s="72">
        <v>-597</v>
      </c>
      <c r="AE33" s="72">
        <v>-23156</v>
      </c>
      <c r="AG33" s="24">
        <v>-522</v>
      </c>
      <c r="AH33" s="24">
        <v>-22037</v>
      </c>
      <c r="AI33" s="73">
        <v>-22559</v>
      </c>
      <c r="AQ33" s="5" t="s">
        <v>205</v>
      </c>
      <c r="AR33" s="25">
        <v>7910</v>
      </c>
      <c r="AS33" s="25">
        <v>50540</v>
      </c>
      <c r="AT33" s="25">
        <v>55342</v>
      </c>
      <c r="AU33" s="25">
        <v>14188</v>
      </c>
      <c r="AV33" s="72">
        <v>127980</v>
      </c>
      <c r="AW33" s="25">
        <v>1250</v>
      </c>
      <c r="AX33" s="25">
        <v>136</v>
      </c>
      <c r="AY33" s="72">
        <v>1386</v>
      </c>
      <c r="AZ33" s="72">
        <v>129366</v>
      </c>
      <c r="BB33" s="24">
        <v>61829</v>
      </c>
      <c r="BC33" s="24">
        <v>66151</v>
      </c>
      <c r="BD33" s="73">
        <v>127980</v>
      </c>
      <c r="BL33" s="29" t="s">
        <v>205</v>
      </c>
      <c r="BM33" s="46" t="s">
        <v>834</v>
      </c>
      <c r="BN33" s="46" t="s">
        <v>834</v>
      </c>
      <c r="BO33" s="46" t="s">
        <v>834</v>
      </c>
      <c r="BP33" s="46" t="s">
        <v>834</v>
      </c>
      <c r="BQ33" s="74" t="s">
        <v>834</v>
      </c>
      <c r="BR33" s="46" t="s">
        <v>834</v>
      </c>
      <c r="BS33" s="46" t="s">
        <v>834</v>
      </c>
      <c r="BT33" s="74" t="s">
        <v>834</v>
      </c>
      <c r="BU33" s="74" t="s">
        <v>834</v>
      </c>
      <c r="BV33" s="31"/>
      <c r="BW33" s="46" t="s">
        <v>834</v>
      </c>
      <c r="BX33" s="46" t="s">
        <v>834</v>
      </c>
      <c r="BY33" s="74" t="s">
        <v>834</v>
      </c>
      <c r="BZ33" s="31"/>
      <c r="CA33" s="31"/>
      <c r="CB33" s="31"/>
      <c r="CC33" s="31"/>
      <c r="CD33" s="31"/>
      <c r="CE33" s="31"/>
    </row>
    <row r="34" spans="1:83" s="24" customFormat="1" ht="14.15" customHeight="1">
      <c r="A34" s="5" t="s">
        <v>206</v>
      </c>
      <c r="B34" s="25">
        <v>6433</v>
      </c>
      <c r="C34" s="25">
        <v>19269</v>
      </c>
      <c r="D34" s="25">
        <v>19368</v>
      </c>
      <c r="E34" s="25">
        <v>8820</v>
      </c>
      <c r="F34" s="72">
        <v>53890</v>
      </c>
      <c r="G34" s="25">
        <v>2645</v>
      </c>
      <c r="H34" s="25">
        <v>1908</v>
      </c>
      <c r="I34" s="72">
        <v>4553</v>
      </c>
      <c r="J34" s="72">
        <v>58443</v>
      </c>
      <c r="L34" s="24">
        <v>31771</v>
      </c>
      <c r="M34" s="24">
        <v>22119</v>
      </c>
      <c r="N34" s="73">
        <v>53890</v>
      </c>
      <c r="P34" s="26"/>
      <c r="Q34" s="26"/>
      <c r="R34" s="26"/>
      <c r="S34" s="26"/>
      <c r="T34" s="26"/>
      <c r="U34" s="25"/>
      <c r="V34" s="5" t="s">
        <v>206</v>
      </c>
      <c r="W34" s="25">
        <v>-3046</v>
      </c>
      <c r="X34" s="25">
        <v>-463</v>
      </c>
      <c r="Y34" s="25">
        <v>-414</v>
      </c>
      <c r="Z34" s="25">
        <v>-50</v>
      </c>
      <c r="AA34" s="72">
        <v>-3973</v>
      </c>
      <c r="AB34" s="25">
        <v>-864</v>
      </c>
      <c r="AC34" s="25">
        <v>-3450</v>
      </c>
      <c r="AD34" s="72">
        <v>-4314</v>
      </c>
      <c r="AE34" s="72">
        <v>-8287</v>
      </c>
      <c r="AG34" s="24">
        <v>-306</v>
      </c>
      <c r="AH34" s="24">
        <v>-3667</v>
      </c>
      <c r="AI34" s="73">
        <v>-3973</v>
      </c>
      <c r="AQ34" s="5" t="s">
        <v>206</v>
      </c>
      <c r="AR34" s="25">
        <v>3387</v>
      </c>
      <c r="AS34" s="25">
        <v>18806</v>
      </c>
      <c r="AT34" s="25">
        <v>18954</v>
      </c>
      <c r="AU34" s="25">
        <v>8770</v>
      </c>
      <c r="AV34" s="72">
        <v>49917</v>
      </c>
      <c r="AW34" s="25">
        <v>1781</v>
      </c>
      <c r="AX34" s="25">
        <v>-1542</v>
      </c>
      <c r="AY34" s="72">
        <v>239</v>
      </c>
      <c r="AZ34" s="72">
        <v>50156</v>
      </c>
      <c r="BB34" s="24">
        <v>31465</v>
      </c>
      <c r="BC34" s="24">
        <v>18452</v>
      </c>
      <c r="BD34" s="73">
        <v>49917</v>
      </c>
      <c r="BL34" s="29" t="s">
        <v>206</v>
      </c>
      <c r="BM34" s="46" t="s">
        <v>834</v>
      </c>
      <c r="BN34" s="46" t="s">
        <v>834</v>
      </c>
      <c r="BO34" s="46" t="s">
        <v>834</v>
      </c>
      <c r="BP34" s="46" t="s">
        <v>834</v>
      </c>
      <c r="BQ34" s="74" t="s">
        <v>834</v>
      </c>
      <c r="BR34" s="46" t="s">
        <v>834</v>
      </c>
      <c r="BS34" s="46" t="s">
        <v>834</v>
      </c>
      <c r="BT34" s="74" t="s">
        <v>834</v>
      </c>
      <c r="BU34" s="74" t="s">
        <v>834</v>
      </c>
      <c r="BV34" s="31"/>
      <c r="BW34" s="46" t="s">
        <v>834</v>
      </c>
      <c r="BX34" s="46" t="s">
        <v>834</v>
      </c>
      <c r="BY34" s="74" t="s">
        <v>834</v>
      </c>
      <c r="BZ34" s="31"/>
      <c r="CA34" s="31"/>
      <c r="CB34" s="31"/>
      <c r="CC34" s="31"/>
      <c r="CD34" s="31"/>
      <c r="CE34" s="31"/>
    </row>
    <row r="35" spans="1:83" s="24" customFormat="1" ht="14.15" customHeight="1">
      <c r="A35" s="5" t="s">
        <v>207</v>
      </c>
      <c r="B35" s="25">
        <v>19182</v>
      </c>
      <c r="C35" s="25">
        <v>55648</v>
      </c>
      <c r="D35" s="25">
        <v>56522</v>
      </c>
      <c r="E35" s="25">
        <v>21532</v>
      </c>
      <c r="F35" s="72">
        <v>152884</v>
      </c>
      <c r="G35" s="25">
        <v>4422</v>
      </c>
      <c r="H35" s="25">
        <v>0</v>
      </c>
      <c r="I35" s="72">
        <v>4422</v>
      </c>
      <c r="J35" s="72">
        <v>157306</v>
      </c>
      <c r="L35" s="24">
        <v>103562</v>
      </c>
      <c r="M35" s="24">
        <v>49322</v>
      </c>
      <c r="N35" s="73">
        <v>152884</v>
      </c>
      <c r="P35" s="26"/>
      <c r="Q35" s="26"/>
      <c r="R35" s="26"/>
      <c r="S35" s="26"/>
      <c r="T35" s="26"/>
      <c r="U35" s="25"/>
      <c r="V35" s="5" t="s">
        <v>207</v>
      </c>
      <c r="W35" s="25">
        <v>-10250</v>
      </c>
      <c r="X35" s="25">
        <v>-3328</v>
      </c>
      <c r="Y35" s="25">
        <v>-6584</v>
      </c>
      <c r="Z35" s="25">
        <v>-1026</v>
      </c>
      <c r="AA35" s="72">
        <v>-21188</v>
      </c>
      <c r="AB35" s="25">
        <v>-376</v>
      </c>
      <c r="AC35" s="25">
        <v>0</v>
      </c>
      <c r="AD35" s="72">
        <v>-376</v>
      </c>
      <c r="AE35" s="72">
        <v>-21564</v>
      </c>
      <c r="AG35" s="24">
        <v>-7495</v>
      </c>
      <c r="AH35" s="24">
        <v>-13693</v>
      </c>
      <c r="AI35" s="73">
        <v>-21188</v>
      </c>
      <c r="AQ35" s="5" t="s">
        <v>207</v>
      </c>
      <c r="AR35" s="25">
        <v>8932</v>
      </c>
      <c r="AS35" s="25">
        <v>52320</v>
      </c>
      <c r="AT35" s="25">
        <v>49938</v>
      </c>
      <c r="AU35" s="25">
        <v>20506</v>
      </c>
      <c r="AV35" s="72">
        <v>131696</v>
      </c>
      <c r="AW35" s="25">
        <v>4046</v>
      </c>
      <c r="AX35" s="25">
        <v>0</v>
      </c>
      <c r="AY35" s="72">
        <v>4046</v>
      </c>
      <c r="AZ35" s="72">
        <v>135742</v>
      </c>
      <c r="BB35" s="24">
        <v>96067</v>
      </c>
      <c r="BC35" s="24">
        <v>35629</v>
      </c>
      <c r="BD35" s="73">
        <v>131696</v>
      </c>
      <c r="BL35" s="29" t="s">
        <v>207</v>
      </c>
      <c r="BM35" s="46" t="s">
        <v>834</v>
      </c>
      <c r="BN35" s="46" t="s">
        <v>834</v>
      </c>
      <c r="BO35" s="46" t="s">
        <v>834</v>
      </c>
      <c r="BP35" s="46" t="s">
        <v>834</v>
      </c>
      <c r="BQ35" s="74" t="s">
        <v>834</v>
      </c>
      <c r="BR35" s="46" t="s">
        <v>834</v>
      </c>
      <c r="BS35" s="46" t="s">
        <v>834</v>
      </c>
      <c r="BT35" s="74" t="s">
        <v>834</v>
      </c>
      <c r="BU35" s="74" t="s">
        <v>834</v>
      </c>
      <c r="BV35" s="31"/>
      <c r="BW35" s="46" t="s">
        <v>834</v>
      </c>
      <c r="BX35" s="46" t="s">
        <v>834</v>
      </c>
      <c r="BY35" s="74" t="s">
        <v>834</v>
      </c>
      <c r="BZ35" s="31"/>
      <c r="CA35" s="31"/>
      <c r="CB35" s="31"/>
      <c r="CC35" s="31"/>
      <c r="CD35" s="31"/>
      <c r="CE35" s="31"/>
    </row>
    <row r="36" spans="1:83" s="24" customFormat="1" ht="14.15" customHeight="1">
      <c r="A36" s="5" t="s">
        <v>208</v>
      </c>
      <c r="B36" s="25">
        <v>64334</v>
      </c>
      <c r="C36" s="25">
        <v>179270</v>
      </c>
      <c r="D36" s="25">
        <v>173358</v>
      </c>
      <c r="E36" s="25">
        <v>32932</v>
      </c>
      <c r="F36" s="72">
        <v>449894</v>
      </c>
      <c r="G36" s="25">
        <v>6462</v>
      </c>
      <c r="H36" s="25">
        <v>13623</v>
      </c>
      <c r="I36" s="72">
        <v>20085</v>
      </c>
      <c r="J36" s="72">
        <v>469979</v>
      </c>
      <c r="L36" s="24">
        <v>309639</v>
      </c>
      <c r="M36" s="24">
        <v>140255</v>
      </c>
      <c r="N36" s="73">
        <v>449894</v>
      </c>
      <c r="P36" s="26"/>
      <c r="Q36" s="26"/>
      <c r="R36" s="26"/>
      <c r="S36" s="26"/>
      <c r="T36" s="26"/>
      <c r="U36" s="25"/>
      <c r="V36" s="5" t="s">
        <v>208</v>
      </c>
      <c r="W36" s="25">
        <v>-32941</v>
      </c>
      <c r="X36" s="25">
        <v>-9627</v>
      </c>
      <c r="Y36" s="25">
        <v>-5148</v>
      </c>
      <c r="Z36" s="25">
        <v>-2016</v>
      </c>
      <c r="AA36" s="72">
        <v>-49732</v>
      </c>
      <c r="AB36" s="25">
        <v>-49</v>
      </c>
      <c r="AC36" s="25">
        <v>-3286</v>
      </c>
      <c r="AD36" s="72">
        <v>-3335</v>
      </c>
      <c r="AE36" s="72">
        <v>-53067</v>
      </c>
      <c r="AG36" s="24">
        <v>-14477</v>
      </c>
      <c r="AH36" s="24">
        <v>-35255</v>
      </c>
      <c r="AI36" s="73">
        <v>-49732</v>
      </c>
      <c r="AQ36" s="5" t="s">
        <v>208</v>
      </c>
      <c r="AR36" s="25">
        <v>31393</v>
      </c>
      <c r="AS36" s="25">
        <v>169643</v>
      </c>
      <c r="AT36" s="25">
        <v>168210</v>
      </c>
      <c r="AU36" s="25">
        <v>30916</v>
      </c>
      <c r="AV36" s="72">
        <v>400162</v>
      </c>
      <c r="AW36" s="25">
        <v>6413</v>
      </c>
      <c r="AX36" s="25">
        <v>10337</v>
      </c>
      <c r="AY36" s="72">
        <v>16750</v>
      </c>
      <c r="AZ36" s="72">
        <v>416912</v>
      </c>
      <c r="BB36" s="24">
        <v>295162</v>
      </c>
      <c r="BC36" s="24">
        <v>105000</v>
      </c>
      <c r="BD36" s="73">
        <v>400162</v>
      </c>
      <c r="BL36" s="29" t="s">
        <v>208</v>
      </c>
      <c r="BM36" s="46" t="s">
        <v>834</v>
      </c>
      <c r="BN36" s="46" t="s">
        <v>834</v>
      </c>
      <c r="BO36" s="46" t="s">
        <v>834</v>
      </c>
      <c r="BP36" s="46" t="s">
        <v>834</v>
      </c>
      <c r="BQ36" s="74" t="s">
        <v>834</v>
      </c>
      <c r="BR36" s="46" t="s">
        <v>834</v>
      </c>
      <c r="BS36" s="46" t="s">
        <v>834</v>
      </c>
      <c r="BT36" s="74" t="s">
        <v>834</v>
      </c>
      <c r="BU36" s="74" t="s">
        <v>834</v>
      </c>
      <c r="BV36" s="31"/>
      <c r="BW36" s="46" t="s">
        <v>834</v>
      </c>
      <c r="BX36" s="46" t="s">
        <v>834</v>
      </c>
      <c r="BY36" s="74" t="s">
        <v>834</v>
      </c>
      <c r="BZ36" s="31"/>
      <c r="CA36" s="31"/>
      <c r="CB36" s="31"/>
      <c r="CC36" s="31"/>
      <c r="CD36" s="31"/>
      <c r="CE36" s="31"/>
    </row>
    <row r="37" spans="1:83" s="24" customFormat="1" ht="14.15" customHeight="1">
      <c r="A37" s="5" t="s">
        <v>209</v>
      </c>
      <c r="B37" s="25">
        <v>23837</v>
      </c>
      <c r="C37" s="25">
        <v>48742</v>
      </c>
      <c r="D37" s="25">
        <v>57426</v>
      </c>
      <c r="E37" s="25">
        <v>10897</v>
      </c>
      <c r="F37" s="72">
        <v>140902</v>
      </c>
      <c r="G37" s="25">
        <v>5663</v>
      </c>
      <c r="H37" s="25">
        <v>0</v>
      </c>
      <c r="I37" s="72">
        <v>5663</v>
      </c>
      <c r="J37" s="72">
        <v>146565</v>
      </c>
      <c r="L37" s="24">
        <v>74931</v>
      </c>
      <c r="M37" s="24">
        <v>65971</v>
      </c>
      <c r="N37" s="73">
        <v>140902</v>
      </c>
      <c r="P37" s="26"/>
      <c r="Q37" s="26"/>
      <c r="R37" s="26"/>
      <c r="S37" s="26"/>
      <c r="T37" s="26"/>
      <c r="U37" s="25"/>
      <c r="V37" s="5" t="s">
        <v>209</v>
      </c>
      <c r="W37" s="25">
        <v>-11412</v>
      </c>
      <c r="X37" s="25">
        <v>-2422</v>
      </c>
      <c r="Y37" s="25">
        <v>-2847</v>
      </c>
      <c r="Z37" s="25">
        <v>-2164</v>
      </c>
      <c r="AA37" s="72">
        <v>-18845</v>
      </c>
      <c r="AB37" s="25">
        <v>-1296</v>
      </c>
      <c r="AC37" s="25">
        <v>0</v>
      </c>
      <c r="AD37" s="72">
        <v>-1296</v>
      </c>
      <c r="AE37" s="72">
        <v>-20141</v>
      </c>
      <c r="AG37" s="24">
        <v>-4143</v>
      </c>
      <c r="AH37" s="24">
        <v>-14702</v>
      </c>
      <c r="AI37" s="73">
        <v>-18845</v>
      </c>
      <c r="AQ37" s="5" t="s">
        <v>209</v>
      </c>
      <c r="AR37" s="25">
        <v>12425</v>
      </c>
      <c r="AS37" s="25">
        <v>46320</v>
      </c>
      <c r="AT37" s="25">
        <v>54579</v>
      </c>
      <c r="AU37" s="25">
        <v>8733</v>
      </c>
      <c r="AV37" s="72">
        <v>122057</v>
      </c>
      <c r="AW37" s="25">
        <v>4367</v>
      </c>
      <c r="AX37" s="25">
        <v>0</v>
      </c>
      <c r="AY37" s="72">
        <v>4367</v>
      </c>
      <c r="AZ37" s="72">
        <v>126424</v>
      </c>
      <c r="BB37" s="24">
        <v>70788</v>
      </c>
      <c r="BC37" s="24">
        <v>51269</v>
      </c>
      <c r="BD37" s="73">
        <v>122057</v>
      </c>
      <c r="BL37" s="29" t="s">
        <v>209</v>
      </c>
      <c r="BM37" s="46" t="s">
        <v>834</v>
      </c>
      <c r="BN37" s="46" t="s">
        <v>834</v>
      </c>
      <c r="BO37" s="46" t="s">
        <v>834</v>
      </c>
      <c r="BP37" s="46" t="s">
        <v>834</v>
      </c>
      <c r="BQ37" s="74" t="s">
        <v>834</v>
      </c>
      <c r="BR37" s="46" t="s">
        <v>834</v>
      </c>
      <c r="BS37" s="46" t="s">
        <v>834</v>
      </c>
      <c r="BT37" s="74" t="s">
        <v>834</v>
      </c>
      <c r="BU37" s="74" t="s">
        <v>834</v>
      </c>
      <c r="BV37" s="31"/>
      <c r="BW37" s="46" t="s">
        <v>834</v>
      </c>
      <c r="BX37" s="46" t="s">
        <v>834</v>
      </c>
      <c r="BY37" s="74" t="s">
        <v>834</v>
      </c>
      <c r="BZ37" s="31"/>
      <c r="CA37" s="31"/>
      <c r="CB37" s="31"/>
      <c r="CC37" s="31"/>
      <c r="CD37" s="31"/>
      <c r="CE37" s="31"/>
    </row>
    <row r="38" spans="1:83" s="24" customFormat="1" ht="14.15" customHeight="1">
      <c r="A38" s="5" t="s">
        <v>210</v>
      </c>
      <c r="B38" s="25">
        <v>21201</v>
      </c>
      <c r="C38" s="25">
        <v>53223</v>
      </c>
      <c r="D38" s="25">
        <v>50217</v>
      </c>
      <c r="E38" s="25">
        <v>12411</v>
      </c>
      <c r="F38" s="72">
        <v>137052</v>
      </c>
      <c r="G38" s="25">
        <v>1001</v>
      </c>
      <c r="H38" s="25">
        <v>832</v>
      </c>
      <c r="I38" s="72">
        <v>1833</v>
      </c>
      <c r="J38" s="72">
        <v>138885</v>
      </c>
      <c r="L38" s="24">
        <v>96884</v>
      </c>
      <c r="M38" s="24">
        <v>40168</v>
      </c>
      <c r="N38" s="73">
        <v>137052</v>
      </c>
      <c r="P38" s="26"/>
      <c r="Q38" s="26"/>
      <c r="R38" s="26"/>
      <c r="S38" s="26"/>
      <c r="T38" s="26"/>
      <c r="U38" s="25"/>
      <c r="V38" s="5" t="s">
        <v>210</v>
      </c>
      <c r="W38" s="25">
        <v>-10043</v>
      </c>
      <c r="X38" s="25">
        <v>-6229</v>
      </c>
      <c r="Y38" s="25">
        <v>-3880</v>
      </c>
      <c r="Z38" s="25">
        <v>-922</v>
      </c>
      <c r="AA38" s="72">
        <v>-21074</v>
      </c>
      <c r="AB38" s="25">
        <v>-120</v>
      </c>
      <c r="AC38" s="25">
        <v>-2</v>
      </c>
      <c r="AD38" s="72">
        <v>-122</v>
      </c>
      <c r="AE38" s="72">
        <v>-21196</v>
      </c>
      <c r="AG38" s="24">
        <v>-10901</v>
      </c>
      <c r="AH38" s="24">
        <v>-10173</v>
      </c>
      <c r="AI38" s="73">
        <v>-21074</v>
      </c>
      <c r="AQ38" s="5" t="s">
        <v>210</v>
      </c>
      <c r="AR38" s="25">
        <v>11158</v>
      </c>
      <c r="AS38" s="25">
        <v>46994</v>
      </c>
      <c r="AT38" s="25">
        <v>46337</v>
      </c>
      <c r="AU38" s="25">
        <v>11489</v>
      </c>
      <c r="AV38" s="72">
        <v>115978</v>
      </c>
      <c r="AW38" s="25">
        <v>881</v>
      </c>
      <c r="AX38" s="25">
        <v>830</v>
      </c>
      <c r="AY38" s="72">
        <v>1711</v>
      </c>
      <c r="AZ38" s="72">
        <v>117689</v>
      </c>
      <c r="BB38" s="24">
        <v>85983</v>
      </c>
      <c r="BC38" s="24">
        <v>29995</v>
      </c>
      <c r="BD38" s="73">
        <v>115978</v>
      </c>
      <c r="BL38" s="29" t="s">
        <v>210</v>
      </c>
      <c r="BM38" s="46" t="s">
        <v>834</v>
      </c>
      <c r="BN38" s="46" t="s">
        <v>834</v>
      </c>
      <c r="BO38" s="46" t="s">
        <v>834</v>
      </c>
      <c r="BP38" s="46" t="s">
        <v>834</v>
      </c>
      <c r="BQ38" s="74" t="s">
        <v>834</v>
      </c>
      <c r="BR38" s="46" t="s">
        <v>834</v>
      </c>
      <c r="BS38" s="46" t="s">
        <v>834</v>
      </c>
      <c r="BT38" s="74" t="s">
        <v>834</v>
      </c>
      <c r="BU38" s="74" t="s">
        <v>834</v>
      </c>
      <c r="BV38" s="31"/>
      <c r="BW38" s="46" t="s">
        <v>834</v>
      </c>
      <c r="BX38" s="46" t="s">
        <v>834</v>
      </c>
      <c r="BY38" s="74" t="s">
        <v>834</v>
      </c>
      <c r="BZ38" s="31"/>
      <c r="CA38" s="31"/>
      <c r="CB38" s="31"/>
      <c r="CC38" s="31"/>
      <c r="CD38" s="31"/>
      <c r="CE38" s="31"/>
    </row>
    <row r="39" spans="1:83" s="24" customFormat="1" ht="14.15" customHeight="1">
      <c r="A39" s="5" t="s">
        <v>211</v>
      </c>
      <c r="B39" s="25">
        <v>31663</v>
      </c>
      <c r="C39" s="25">
        <v>109354</v>
      </c>
      <c r="D39" s="25">
        <v>99043</v>
      </c>
      <c r="E39" s="25">
        <v>29945</v>
      </c>
      <c r="F39" s="72">
        <v>270005</v>
      </c>
      <c r="G39" s="25">
        <v>1760</v>
      </c>
      <c r="H39" s="25">
        <v>76</v>
      </c>
      <c r="I39" s="72">
        <v>1836</v>
      </c>
      <c r="J39" s="72">
        <v>271841</v>
      </c>
      <c r="L39" s="24">
        <v>213590</v>
      </c>
      <c r="M39" s="24">
        <v>56415</v>
      </c>
      <c r="N39" s="73">
        <v>270005</v>
      </c>
      <c r="P39" s="26"/>
      <c r="Q39" s="26"/>
      <c r="R39" s="26"/>
      <c r="S39" s="26"/>
      <c r="T39" s="26"/>
      <c r="U39" s="25"/>
      <c r="V39" s="5" t="s">
        <v>211</v>
      </c>
      <c r="W39" s="25">
        <v>-17532</v>
      </c>
      <c r="X39" s="25">
        <v>-6255</v>
      </c>
      <c r="Y39" s="25">
        <v>-7257</v>
      </c>
      <c r="Z39" s="25">
        <v>-1605</v>
      </c>
      <c r="AA39" s="72">
        <v>-32649</v>
      </c>
      <c r="AB39" s="25">
        <v>-306</v>
      </c>
      <c r="AC39" s="25">
        <v>0</v>
      </c>
      <c r="AD39" s="72">
        <v>-306</v>
      </c>
      <c r="AE39" s="72">
        <v>-32955</v>
      </c>
      <c r="AG39" s="24">
        <v>-10443</v>
      </c>
      <c r="AH39" s="24">
        <v>-22206</v>
      </c>
      <c r="AI39" s="73">
        <v>-32649</v>
      </c>
      <c r="AQ39" s="5" t="s">
        <v>211</v>
      </c>
      <c r="AR39" s="25">
        <v>14131</v>
      </c>
      <c r="AS39" s="25">
        <v>103099</v>
      </c>
      <c r="AT39" s="25">
        <v>91786</v>
      </c>
      <c r="AU39" s="25">
        <v>28340</v>
      </c>
      <c r="AV39" s="72">
        <v>237356</v>
      </c>
      <c r="AW39" s="25">
        <v>1454</v>
      </c>
      <c r="AX39" s="25">
        <v>76</v>
      </c>
      <c r="AY39" s="72">
        <v>1530</v>
      </c>
      <c r="AZ39" s="72">
        <v>238886</v>
      </c>
      <c r="BB39" s="24">
        <v>203147</v>
      </c>
      <c r="BC39" s="24">
        <v>34209</v>
      </c>
      <c r="BD39" s="73">
        <v>237356</v>
      </c>
      <c r="BL39" s="29" t="s">
        <v>211</v>
      </c>
      <c r="BM39" s="46" t="s">
        <v>834</v>
      </c>
      <c r="BN39" s="46" t="s">
        <v>834</v>
      </c>
      <c r="BO39" s="46" t="s">
        <v>834</v>
      </c>
      <c r="BP39" s="46" t="s">
        <v>834</v>
      </c>
      <c r="BQ39" s="74" t="s">
        <v>834</v>
      </c>
      <c r="BR39" s="46" t="s">
        <v>834</v>
      </c>
      <c r="BS39" s="46" t="s">
        <v>834</v>
      </c>
      <c r="BT39" s="74" t="s">
        <v>834</v>
      </c>
      <c r="BU39" s="74" t="s">
        <v>834</v>
      </c>
      <c r="BV39" s="31"/>
      <c r="BW39" s="46" t="s">
        <v>834</v>
      </c>
      <c r="BX39" s="46" t="s">
        <v>834</v>
      </c>
      <c r="BY39" s="74" t="s">
        <v>834</v>
      </c>
      <c r="BZ39" s="31"/>
      <c r="CA39" s="31"/>
      <c r="CB39" s="31"/>
      <c r="CC39" s="31"/>
      <c r="CD39" s="31"/>
      <c r="CE39" s="31"/>
    </row>
    <row r="40" spans="1:83" s="21" customFormat="1" ht="13">
      <c r="A40" s="20">
        <v>1</v>
      </c>
      <c r="B40" s="21">
        <v>2</v>
      </c>
      <c r="C40" s="21">
        <v>3</v>
      </c>
      <c r="D40" s="21">
        <v>4</v>
      </c>
      <c r="E40" s="21">
        <v>5</v>
      </c>
      <c r="F40" s="21">
        <v>6</v>
      </c>
      <c r="G40" s="21">
        <v>7</v>
      </c>
      <c r="H40" s="21">
        <v>8</v>
      </c>
      <c r="I40" s="21">
        <v>9</v>
      </c>
      <c r="J40" s="21">
        <v>10</v>
      </c>
      <c r="K40" s="21">
        <v>11</v>
      </c>
      <c r="L40" s="21">
        <v>12</v>
      </c>
      <c r="M40" s="21">
        <v>13</v>
      </c>
      <c r="N40" s="21">
        <v>14</v>
      </c>
      <c r="O40" s="21">
        <v>15</v>
      </c>
      <c r="P40" s="21">
        <v>16</v>
      </c>
      <c r="Q40" s="21">
        <v>17</v>
      </c>
      <c r="R40" s="21">
        <v>18</v>
      </c>
      <c r="S40" s="21">
        <v>19</v>
      </c>
      <c r="T40" s="21">
        <v>20</v>
      </c>
      <c r="U40" s="21">
        <v>21</v>
      </c>
      <c r="V40" s="20">
        <v>22</v>
      </c>
      <c r="W40" s="21">
        <v>23</v>
      </c>
      <c r="X40" s="21">
        <v>24</v>
      </c>
      <c r="Y40" s="21">
        <v>25</v>
      </c>
      <c r="Z40" s="21">
        <v>26</v>
      </c>
      <c r="AA40" s="21">
        <v>27</v>
      </c>
      <c r="AB40" s="21">
        <v>28</v>
      </c>
      <c r="AC40" s="21">
        <v>29</v>
      </c>
      <c r="AD40" s="21">
        <v>30</v>
      </c>
      <c r="AE40" s="21">
        <v>31</v>
      </c>
      <c r="AF40" s="21">
        <v>32</v>
      </c>
      <c r="AG40" s="21">
        <v>33</v>
      </c>
      <c r="AH40" s="21">
        <v>34</v>
      </c>
      <c r="AI40" s="21">
        <v>35</v>
      </c>
      <c r="AJ40" s="21">
        <v>36</v>
      </c>
      <c r="AK40" s="21">
        <v>37</v>
      </c>
      <c r="AL40" s="21">
        <v>38</v>
      </c>
      <c r="AM40" s="21">
        <v>39</v>
      </c>
      <c r="AN40" s="21">
        <v>40</v>
      </c>
      <c r="AO40" s="21">
        <v>41</v>
      </c>
      <c r="AP40" s="21">
        <v>42</v>
      </c>
      <c r="AQ40" s="20">
        <v>43</v>
      </c>
      <c r="AR40" s="21">
        <v>44</v>
      </c>
      <c r="AS40" s="21">
        <v>45</v>
      </c>
      <c r="AT40" s="21">
        <v>46</v>
      </c>
      <c r="AU40" s="21">
        <v>47</v>
      </c>
      <c r="AV40" s="21">
        <v>48</v>
      </c>
      <c r="AW40" s="21">
        <v>49</v>
      </c>
      <c r="AX40" s="21">
        <v>50</v>
      </c>
      <c r="AY40" s="21">
        <v>51</v>
      </c>
      <c r="AZ40" s="21">
        <v>52</v>
      </c>
      <c r="BA40" s="21">
        <v>53</v>
      </c>
      <c r="BB40" s="21">
        <v>54</v>
      </c>
      <c r="BC40" s="21">
        <v>55</v>
      </c>
      <c r="BD40" s="21">
        <v>56</v>
      </c>
      <c r="BE40" s="21">
        <v>57</v>
      </c>
      <c r="BF40" s="21">
        <v>58</v>
      </c>
      <c r="BG40" s="21">
        <v>59</v>
      </c>
      <c r="BH40" s="21">
        <v>60</v>
      </c>
      <c r="BI40" s="21">
        <v>61</v>
      </c>
      <c r="BJ40" s="21">
        <v>62</v>
      </c>
      <c r="BK40" s="21">
        <v>63</v>
      </c>
      <c r="BL40" s="47">
        <v>64</v>
      </c>
      <c r="BM40" s="47">
        <v>65</v>
      </c>
      <c r="BN40" s="47">
        <v>66</v>
      </c>
      <c r="BO40" s="47">
        <v>67</v>
      </c>
      <c r="BP40" s="47">
        <v>68</v>
      </c>
      <c r="BQ40" s="47">
        <v>69</v>
      </c>
      <c r="BR40" s="47">
        <v>70</v>
      </c>
      <c r="BS40" s="47">
        <v>71</v>
      </c>
      <c r="BT40" s="47">
        <v>72</v>
      </c>
      <c r="BU40" s="47">
        <v>73</v>
      </c>
      <c r="BV40" s="47">
        <v>74</v>
      </c>
      <c r="BW40" s="47">
        <v>75</v>
      </c>
      <c r="BX40" s="47">
        <v>76</v>
      </c>
      <c r="BY40" s="47">
        <v>77</v>
      </c>
      <c r="BZ40" s="47"/>
      <c r="CA40" s="33"/>
      <c r="CB40" s="33"/>
      <c r="CC40" s="33"/>
      <c r="CD40" s="33"/>
      <c r="CE40" s="33"/>
    </row>
    <row r="41" spans="1:83" s="24" customFormat="1" ht="20.149999999999999" customHeight="1">
      <c r="BL41" s="31"/>
      <c r="BM41" s="31"/>
      <c r="BN41" s="31"/>
      <c r="BO41" s="31"/>
      <c r="BP41" s="31"/>
      <c r="BQ41" s="31"/>
      <c r="BR41" s="31"/>
      <c r="BS41" s="31"/>
      <c r="BT41" s="31"/>
      <c r="BU41" s="31"/>
      <c r="BV41" s="31"/>
      <c r="BW41" s="31"/>
      <c r="BX41" s="31"/>
      <c r="BY41" s="31"/>
      <c r="BZ41" s="31"/>
      <c r="CA41" s="31"/>
      <c r="CB41" s="31"/>
      <c r="CC41" s="31"/>
      <c r="CD41" s="31"/>
      <c r="CE41" s="31"/>
    </row>
    <row r="42" spans="1:83" ht="18" customHeight="1">
      <c r="A42" s="14" t="s">
        <v>263</v>
      </c>
      <c r="V42" s="14" t="s">
        <v>263</v>
      </c>
      <c r="AQ42" s="14" t="s">
        <v>263</v>
      </c>
      <c r="BL42" s="28" t="s">
        <v>263</v>
      </c>
    </row>
    <row r="43" spans="1:83" s="24" customFormat="1" ht="12.75" customHeight="1">
      <c r="A43" s="22"/>
      <c r="B43" s="683" t="s">
        <v>234</v>
      </c>
      <c r="C43" s="683"/>
      <c r="D43" s="683"/>
      <c r="E43" s="683" t="s">
        <v>235</v>
      </c>
      <c r="F43" s="639" t="s">
        <v>236</v>
      </c>
      <c r="G43" s="640"/>
      <c r="H43" s="641"/>
      <c r="I43" s="642" t="s">
        <v>237</v>
      </c>
      <c r="J43" s="643"/>
      <c r="K43" s="643"/>
      <c r="L43" s="643"/>
      <c r="M43" s="644"/>
      <c r="N43" s="684" t="s">
        <v>922</v>
      </c>
      <c r="O43" s="685"/>
      <c r="P43" s="22"/>
      <c r="Q43" s="12"/>
      <c r="R43" s="12"/>
      <c r="S43" s="12"/>
      <c r="T43" s="12"/>
      <c r="U43" s="12"/>
      <c r="V43" s="22"/>
      <c r="W43" s="683" t="s">
        <v>234</v>
      </c>
      <c r="X43" s="683"/>
      <c r="Y43" s="683"/>
      <c r="Z43" s="683" t="s">
        <v>235</v>
      </c>
      <c r="AA43" s="639" t="s">
        <v>236</v>
      </c>
      <c r="AB43" s="640"/>
      <c r="AC43" s="641"/>
      <c r="AD43" s="642" t="s">
        <v>237</v>
      </c>
      <c r="AE43" s="643"/>
      <c r="AF43" s="643"/>
      <c r="AG43" s="643"/>
      <c r="AH43" s="644"/>
      <c r="AI43" s="684" t="s">
        <v>922</v>
      </c>
      <c r="AJ43" s="685"/>
      <c r="AK43" s="12"/>
      <c r="AL43" s="12"/>
      <c r="AM43" s="12"/>
      <c r="AN43" s="12"/>
      <c r="AO43" s="23"/>
      <c r="AP43" s="12"/>
      <c r="AQ43" s="22"/>
      <c r="AR43" s="683" t="s">
        <v>234</v>
      </c>
      <c r="AS43" s="683"/>
      <c r="AT43" s="683"/>
      <c r="AU43" s="683" t="s">
        <v>235</v>
      </c>
      <c r="AV43" s="639" t="s">
        <v>236</v>
      </c>
      <c r="AW43" s="640"/>
      <c r="AX43" s="641"/>
      <c r="AY43" s="642" t="s">
        <v>237</v>
      </c>
      <c r="AZ43" s="643"/>
      <c r="BA43" s="643"/>
      <c r="BB43" s="643"/>
      <c r="BC43" s="644"/>
      <c r="BD43" s="684" t="s">
        <v>922</v>
      </c>
      <c r="BE43" s="682"/>
      <c r="BK43" s="12"/>
      <c r="BL43" s="30"/>
      <c r="BM43" s="654" t="s">
        <v>234</v>
      </c>
      <c r="BN43" s="654"/>
      <c r="BO43" s="654"/>
      <c r="BP43" s="654" t="s">
        <v>235</v>
      </c>
      <c r="BQ43" s="645" t="s">
        <v>236</v>
      </c>
      <c r="BR43" s="646"/>
      <c r="BS43" s="647"/>
      <c r="BT43" s="648" t="s">
        <v>237</v>
      </c>
      <c r="BU43" s="649"/>
      <c r="BV43" s="649"/>
      <c r="BW43" s="649"/>
      <c r="BX43" s="650"/>
      <c r="BY43" s="655" t="s">
        <v>922</v>
      </c>
      <c r="BZ43" s="663"/>
      <c r="CA43" s="31"/>
      <c r="CB43" s="31"/>
      <c r="CC43" s="31"/>
      <c r="CD43" s="31"/>
      <c r="CE43" s="31"/>
    </row>
    <row r="44" spans="1:83" s="24" customFormat="1" ht="38.25" customHeight="1">
      <c r="A44" s="22"/>
      <c r="B44" s="64" t="s">
        <v>923</v>
      </c>
      <c r="C44" s="65" t="s">
        <v>924</v>
      </c>
      <c r="D44" s="70" t="s">
        <v>925</v>
      </c>
      <c r="E44" s="683"/>
      <c r="F44" s="65" t="s">
        <v>239</v>
      </c>
      <c r="G44" s="65" t="s">
        <v>240</v>
      </c>
      <c r="H44" s="70" t="s">
        <v>241</v>
      </c>
      <c r="I44" s="65" t="s">
        <v>244</v>
      </c>
      <c r="J44" s="65" t="s">
        <v>264</v>
      </c>
      <c r="K44" s="65" t="s">
        <v>926</v>
      </c>
      <c r="L44" s="65" t="s">
        <v>927</v>
      </c>
      <c r="M44" s="75" t="s">
        <v>928</v>
      </c>
      <c r="N44" s="684"/>
      <c r="O44" s="686"/>
      <c r="P44" s="22"/>
      <c r="Q44" s="66"/>
      <c r="R44" s="19"/>
      <c r="S44" s="19"/>
      <c r="T44" s="12"/>
      <c r="U44" s="12"/>
      <c r="V44" s="22"/>
      <c r="W44" s="64" t="s">
        <v>923</v>
      </c>
      <c r="X44" s="65" t="s">
        <v>924</v>
      </c>
      <c r="Y44" s="70" t="s">
        <v>925</v>
      </c>
      <c r="Z44" s="683"/>
      <c r="AA44" s="65" t="s">
        <v>239</v>
      </c>
      <c r="AB44" s="65" t="s">
        <v>240</v>
      </c>
      <c r="AC44" s="70" t="s">
        <v>241</v>
      </c>
      <c r="AD44" s="65" t="s">
        <v>244</v>
      </c>
      <c r="AE44" s="65" t="s">
        <v>264</v>
      </c>
      <c r="AF44" s="65" t="s">
        <v>926</v>
      </c>
      <c r="AG44" s="65" t="s">
        <v>927</v>
      </c>
      <c r="AH44" s="75" t="s">
        <v>928</v>
      </c>
      <c r="AI44" s="684"/>
      <c r="AJ44" s="686"/>
      <c r="AK44" s="12"/>
      <c r="AL44" s="19"/>
      <c r="AM44" s="19"/>
      <c r="AN44" s="19"/>
      <c r="AO44" s="19"/>
      <c r="AP44" s="19"/>
      <c r="AQ44" s="22"/>
      <c r="AR44" s="64" t="s">
        <v>923</v>
      </c>
      <c r="AS44" s="65" t="s">
        <v>924</v>
      </c>
      <c r="AT44" s="70" t="s">
        <v>925</v>
      </c>
      <c r="AU44" s="683"/>
      <c r="AV44" s="65" t="s">
        <v>239</v>
      </c>
      <c r="AW44" s="65" t="s">
        <v>240</v>
      </c>
      <c r="AX44" s="70" t="s">
        <v>241</v>
      </c>
      <c r="AY44" s="65" t="s">
        <v>244</v>
      </c>
      <c r="AZ44" s="65" t="s">
        <v>264</v>
      </c>
      <c r="BA44" s="65" t="s">
        <v>926</v>
      </c>
      <c r="BB44" s="65" t="s">
        <v>927</v>
      </c>
      <c r="BC44" s="75" t="s">
        <v>928</v>
      </c>
      <c r="BD44" s="684"/>
      <c r="BE44" s="682"/>
      <c r="BK44" s="19"/>
      <c r="BL44" s="30"/>
      <c r="BM44" s="60" t="s">
        <v>923</v>
      </c>
      <c r="BN44" s="61" t="s">
        <v>924</v>
      </c>
      <c r="BO44" s="71" t="s">
        <v>925</v>
      </c>
      <c r="BP44" s="654"/>
      <c r="BQ44" s="61" t="s">
        <v>239</v>
      </c>
      <c r="BR44" s="61" t="s">
        <v>240</v>
      </c>
      <c r="BS44" s="71" t="s">
        <v>241</v>
      </c>
      <c r="BT44" s="61" t="s">
        <v>244</v>
      </c>
      <c r="BU44" s="61" t="s">
        <v>264</v>
      </c>
      <c r="BV44" s="61" t="s">
        <v>926</v>
      </c>
      <c r="BW44" s="61" t="s">
        <v>927</v>
      </c>
      <c r="BX44" s="76" t="s">
        <v>928</v>
      </c>
      <c r="BY44" s="655"/>
      <c r="BZ44" s="663"/>
      <c r="CA44" s="31"/>
      <c r="CB44" s="31"/>
      <c r="CC44" s="31"/>
      <c r="CD44" s="31"/>
      <c r="CE44" s="31"/>
    </row>
    <row r="45" spans="1:83" s="24" customFormat="1" ht="13">
      <c r="A45" s="5" t="s">
        <v>85</v>
      </c>
      <c r="B45" s="48">
        <v>52524</v>
      </c>
      <c r="C45" s="48">
        <v>83240</v>
      </c>
      <c r="D45" s="77">
        <v>135764</v>
      </c>
      <c r="E45" s="48">
        <v>105917</v>
      </c>
      <c r="F45" s="48">
        <v>13132</v>
      </c>
      <c r="G45" s="48">
        <v>16051</v>
      </c>
      <c r="H45" s="77">
        <v>29183</v>
      </c>
      <c r="I45" s="48">
        <v>30806</v>
      </c>
      <c r="J45" s="48">
        <v>236972</v>
      </c>
      <c r="K45" s="48">
        <v>164903</v>
      </c>
      <c r="L45" s="48">
        <v>78148</v>
      </c>
      <c r="M45" s="77">
        <v>510829</v>
      </c>
      <c r="N45" s="77">
        <v>781693</v>
      </c>
      <c r="Q45" s="26"/>
      <c r="R45" s="26"/>
      <c r="S45" s="26"/>
      <c r="T45" s="26"/>
      <c r="U45" s="26"/>
      <c r="V45" s="5" t="s">
        <v>85</v>
      </c>
      <c r="W45" s="48">
        <v>-4108</v>
      </c>
      <c r="X45" s="48">
        <v>-19911</v>
      </c>
      <c r="Y45" s="77">
        <v>-24019</v>
      </c>
      <c r="Z45" s="48">
        <v>-1564</v>
      </c>
      <c r="AA45" s="48">
        <v>-1126</v>
      </c>
      <c r="AB45" s="48">
        <v>-4539</v>
      </c>
      <c r="AC45" s="77">
        <v>-5665</v>
      </c>
      <c r="AD45" s="48">
        <v>-6418</v>
      </c>
      <c r="AE45" s="48">
        <v>-44872</v>
      </c>
      <c r="AF45" s="48">
        <v>-27746</v>
      </c>
      <c r="AG45" s="48">
        <v>-20424</v>
      </c>
      <c r="AH45" s="77">
        <v>-99460</v>
      </c>
      <c r="AI45" s="77">
        <v>-130708</v>
      </c>
      <c r="AL45" s="26"/>
      <c r="AM45" s="26"/>
      <c r="AN45" s="26"/>
      <c r="AO45" s="26"/>
      <c r="AP45" s="26"/>
      <c r="AQ45" s="5" t="s">
        <v>85</v>
      </c>
      <c r="AR45" s="48">
        <v>48416</v>
      </c>
      <c r="AS45" s="48">
        <v>63329</v>
      </c>
      <c r="AT45" s="77">
        <v>111745</v>
      </c>
      <c r="AU45" s="48">
        <v>104353</v>
      </c>
      <c r="AV45" s="48">
        <v>12006</v>
      </c>
      <c r="AW45" s="48">
        <v>11512</v>
      </c>
      <c r="AX45" s="77">
        <v>23518</v>
      </c>
      <c r="AY45" s="48">
        <v>24388</v>
      </c>
      <c r="AZ45" s="48">
        <v>192100</v>
      </c>
      <c r="BA45" s="48">
        <v>137157</v>
      </c>
      <c r="BB45" s="48">
        <v>57724</v>
      </c>
      <c r="BC45" s="77">
        <v>411369</v>
      </c>
      <c r="BD45" s="77">
        <v>650985</v>
      </c>
      <c r="BE45" s="26"/>
      <c r="BK45" s="26"/>
      <c r="BL45" s="29" t="s">
        <v>85</v>
      </c>
      <c r="BM45" s="46" t="s">
        <v>834</v>
      </c>
      <c r="BN45" s="46" t="s">
        <v>834</v>
      </c>
      <c r="BO45" s="74" t="s">
        <v>834</v>
      </c>
      <c r="BP45" s="46" t="s">
        <v>834</v>
      </c>
      <c r="BQ45" s="46" t="s">
        <v>834</v>
      </c>
      <c r="BR45" s="46" t="s">
        <v>834</v>
      </c>
      <c r="BS45" s="74" t="s">
        <v>834</v>
      </c>
      <c r="BT45" s="46" t="s">
        <v>834</v>
      </c>
      <c r="BU45" s="46" t="s">
        <v>834</v>
      </c>
      <c r="BV45" s="46" t="s">
        <v>834</v>
      </c>
      <c r="BW45" s="46" t="s">
        <v>834</v>
      </c>
      <c r="BX45" s="74" t="s">
        <v>834</v>
      </c>
      <c r="BY45" s="74" t="s">
        <v>834</v>
      </c>
      <c r="BZ45" s="34"/>
      <c r="CA45" s="31"/>
      <c r="CB45" s="31"/>
      <c r="CC45" s="31"/>
      <c r="CD45" s="31"/>
      <c r="CE45" s="31"/>
    </row>
    <row r="46" spans="1:83" s="24" customFormat="1" ht="13">
      <c r="A46" s="5" t="s">
        <v>181</v>
      </c>
      <c r="B46" s="48">
        <v>4974</v>
      </c>
      <c r="C46" s="48">
        <v>4722</v>
      </c>
      <c r="D46" s="77">
        <v>9696</v>
      </c>
      <c r="E46" s="48">
        <v>4306</v>
      </c>
      <c r="F46" s="48">
        <v>415</v>
      </c>
      <c r="G46" s="48">
        <v>271</v>
      </c>
      <c r="H46" s="77">
        <v>686</v>
      </c>
      <c r="I46" s="48">
        <v>217</v>
      </c>
      <c r="J46" s="48">
        <v>8158</v>
      </c>
      <c r="K46" s="48">
        <v>7015</v>
      </c>
      <c r="L46" s="48">
        <v>2603</v>
      </c>
      <c r="M46" s="77">
        <v>17993</v>
      </c>
      <c r="N46" s="77">
        <v>32681</v>
      </c>
      <c r="Q46" s="26"/>
      <c r="R46" s="26"/>
      <c r="S46" s="26"/>
      <c r="T46" s="26"/>
      <c r="U46" s="26"/>
      <c r="V46" s="5" t="s">
        <v>181</v>
      </c>
      <c r="W46" s="48">
        <v>-623</v>
      </c>
      <c r="X46" s="48">
        <v>-1420</v>
      </c>
      <c r="Y46" s="77">
        <v>-2043</v>
      </c>
      <c r="Z46" s="48">
        <v>-66</v>
      </c>
      <c r="AA46" s="48">
        <v>-179</v>
      </c>
      <c r="AB46" s="48">
        <v>0</v>
      </c>
      <c r="AC46" s="77">
        <v>-179</v>
      </c>
      <c r="AD46" s="48">
        <v>-41</v>
      </c>
      <c r="AE46" s="48">
        <v>-757</v>
      </c>
      <c r="AF46" s="48">
        <v>-536</v>
      </c>
      <c r="AG46" s="48">
        <v>-728</v>
      </c>
      <c r="AH46" s="77">
        <v>-2062</v>
      </c>
      <c r="AI46" s="77">
        <v>-4350</v>
      </c>
      <c r="AL46" s="26"/>
      <c r="AM46" s="26"/>
      <c r="AN46" s="26"/>
      <c r="AO46" s="26"/>
      <c r="AP46" s="26"/>
      <c r="AQ46" s="5" t="s">
        <v>181</v>
      </c>
      <c r="AR46" s="48">
        <v>4351</v>
      </c>
      <c r="AS46" s="48">
        <v>3302</v>
      </c>
      <c r="AT46" s="77">
        <v>7653</v>
      </c>
      <c r="AU46" s="48">
        <v>4240</v>
      </c>
      <c r="AV46" s="48">
        <v>236</v>
      </c>
      <c r="AW46" s="48">
        <v>271</v>
      </c>
      <c r="AX46" s="77">
        <v>507</v>
      </c>
      <c r="AY46" s="48">
        <v>176</v>
      </c>
      <c r="AZ46" s="48">
        <v>7401</v>
      </c>
      <c r="BA46" s="48">
        <v>6479</v>
      </c>
      <c r="BB46" s="48">
        <v>1875</v>
      </c>
      <c r="BC46" s="77">
        <v>15931</v>
      </c>
      <c r="BD46" s="77">
        <v>28331</v>
      </c>
      <c r="BE46" s="25"/>
      <c r="BK46" s="26"/>
      <c r="BL46" s="29" t="s">
        <v>181</v>
      </c>
      <c r="BM46" s="46" t="s">
        <v>834</v>
      </c>
      <c r="BN46" s="46" t="s">
        <v>834</v>
      </c>
      <c r="BO46" s="74" t="s">
        <v>834</v>
      </c>
      <c r="BP46" s="46" t="s">
        <v>834</v>
      </c>
      <c r="BQ46" s="46" t="s">
        <v>834</v>
      </c>
      <c r="BR46" s="46" t="s">
        <v>834</v>
      </c>
      <c r="BS46" s="74" t="s">
        <v>834</v>
      </c>
      <c r="BT46" s="46" t="s">
        <v>834</v>
      </c>
      <c r="BU46" s="46" t="s">
        <v>834</v>
      </c>
      <c r="BV46" s="46" t="s">
        <v>834</v>
      </c>
      <c r="BW46" s="46" t="s">
        <v>834</v>
      </c>
      <c r="BX46" s="74" t="s">
        <v>834</v>
      </c>
      <c r="BY46" s="74" t="s">
        <v>834</v>
      </c>
      <c r="BZ46" s="32"/>
      <c r="CA46" s="31"/>
      <c r="CB46" s="31"/>
      <c r="CC46" s="31"/>
      <c r="CD46" s="31"/>
      <c r="CE46" s="31"/>
    </row>
    <row r="47" spans="1:83" s="24" customFormat="1" ht="13">
      <c r="A47" s="5" t="s">
        <v>184</v>
      </c>
      <c r="B47" s="48">
        <v>1414</v>
      </c>
      <c r="C47" s="48">
        <v>446</v>
      </c>
      <c r="D47" s="77">
        <v>1860</v>
      </c>
      <c r="E47" s="48">
        <v>4129</v>
      </c>
      <c r="F47" s="48">
        <v>0</v>
      </c>
      <c r="G47" s="48">
        <v>368</v>
      </c>
      <c r="H47" s="77">
        <v>368</v>
      </c>
      <c r="I47" s="48">
        <v>1638</v>
      </c>
      <c r="J47" s="48">
        <v>14199</v>
      </c>
      <c r="K47" s="48">
        <v>6494</v>
      </c>
      <c r="L47" s="48">
        <v>4913</v>
      </c>
      <c r="M47" s="77">
        <v>27244</v>
      </c>
      <c r="N47" s="77">
        <v>33601</v>
      </c>
      <c r="Q47" s="26"/>
      <c r="R47" s="26"/>
      <c r="S47" s="26"/>
      <c r="T47" s="26"/>
      <c r="U47" s="26"/>
      <c r="V47" s="5" t="s">
        <v>184</v>
      </c>
      <c r="W47" s="48">
        <v>-446</v>
      </c>
      <c r="X47" s="48">
        <v>-27</v>
      </c>
      <c r="Y47" s="77">
        <v>-473</v>
      </c>
      <c r="Z47" s="48">
        <v>-86</v>
      </c>
      <c r="AA47" s="48">
        <v>0</v>
      </c>
      <c r="AB47" s="48">
        <v>-14</v>
      </c>
      <c r="AC47" s="77">
        <v>-14</v>
      </c>
      <c r="AD47" s="48">
        <v>-142</v>
      </c>
      <c r="AE47" s="48">
        <v>-5185</v>
      </c>
      <c r="AF47" s="48">
        <v>-112</v>
      </c>
      <c r="AG47" s="48">
        <v>-828</v>
      </c>
      <c r="AH47" s="77">
        <v>-6267</v>
      </c>
      <c r="AI47" s="77">
        <v>-6840</v>
      </c>
      <c r="AL47" s="26"/>
      <c r="AM47" s="26"/>
      <c r="AN47" s="26"/>
      <c r="AO47" s="26"/>
      <c r="AP47" s="26"/>
      <c r="AQ47" s="5" t="s">
        <v>184</v>
      </c>
      <c r="AR47" s="48">
        <v>968</v>
      </c>
      <c r="AS47" s="48">
        <v>419</v>
      </c>
      <c r="AT47" s="77">
        <v>1387</v>
      </c>
      <c r="AU47" s="48">
        <v>4043</v>
      </c>
      <c r="AV47" s="48">
        <v>0</v>
      </c>
      <c r="AW47" s="48">
        <v>354</v>
      </c>
      <c r="AX47" s="77">
        <v>354</v>
      </c>
      <c r="AY47" s="48">
        <v>1496</v>
      </c>
      <c r="AZ47" s="48">
        <v>9014</v>
      </c>
      <c r="BA47" s="48">
        <v>6382</v>
      </c>
      <c r="BB47" s="48">
        <v>4085</v>
      </c>
      <c r="BC47" s="77">
        <v>20977</v>
      </c>
      <c r="BD47" s="77">
        <v>26761</v>
      </c>
      <c r="BE47" s="25"/>
      <c r="BK47" s="26"/>
      <c r="BL47" s="29" t="s">
        <v>184</v>
      </c>
      <c r="BM47" s="46" t="s">
        <v>834</v>
      </c>
      <c r="BN47" s="46" t="s">
        <v>834</v>
      </c>
      <c r="BO47" s="74" t="s">
        <v>834</v>
      </c>
      <c r="BP47" s="46" t="s">
        <v>834</v>
      </c>
      <c r="BQ47" s="46" t="s">
        <v>834</v>
      </c>
      <c r="BR47" s="46" t="s">
        <v>834</v>
      </c>
      <c r="BS47" s="74" t="s">
        <v>834</v>
      </c>
      <c r="BT47" s="46" t="s">
        <v>834</v>
      </c>
      <c r="BU47" s="46" t="s">
        <v>834</v>
      </c>
      <c r="BV47" s="46" t="s">
        <v>834</v>
      </c>
      <c r="BW47" s="46" t="s">
        <v>834</v>
      </c>
      <c r="BX47" s="74" t="s">
        <v>834</v>
      </c>
      <c r="BY47" s="74" t="s">
        <v>834</v>
      </c>
      <c r="BZ47" s="32"/>
      <c r="CA47" s="31"/>
      <c r="CB47" s="31"/>
      <c r="CC47" s="31"/>
      <c r="CD47" s="31"/>
      <c r="CE47" s="31"/>
    </row>
    <row r="48" spans="1:83" s="24" customFormat="1" ht="13">
      <c r="A48" s="5" t="s">
        <v>86</v>
      </c>
      <c r="B48" s="48">
        <v>461</v>
      </c>
      <c r="C48" s="48">
        <v>522</v>
      </c>
      <c r="D48" s="77">
        <v>983</v>
      </c>
      <c r="E48" s="48">
        <v>781</v>
      </c>
      <c r="F48" s="48">
        <v>0</v>
      </c>
      <c r="G48" s="48">
        <v>160</v>
      </c>
      <c r="H48" s="77">
        <v>160</v>
      </c>
      <c r="I48" s="48">
        <v>492</v>
      </c>
      <c r="J48" s="48">
        <v>4898</v>
      </c>
      <c r="K48" s="48">
        <v>6110</v>
      </c>
      <c r="L48" s="48">
        <v>0</v>
      </c>
      <c r="M48" s="77">
        <v>11500</v>
      </c>
      <c r="N48" s="77">
        <v>13424</v>
      </c>
      <c r="Q48" s="26"/>
      <c r="R48" s="26"/>
      <c r="S48" s="26"/>
      <c r="T48" s="26"/>
      <c r="U48" s="26"/>
      <c r="V48" s="5" t="s">
        <v>86</v>
      </c>
      <c r="W48" s="48">
        <v>-19</v>
      </c>
      <c r="X48" s="48">
        <v>-31</v>
      </c>
      <c r="Y48" s="77">
        <v>-50</v>
      </c>
      <c r="Z48" s="48">
        <v>-32</v>
      </c>
      <c r="AA48" s="48">
        <v>0</v>
      </c>
      <c r="AB48" s="48">
        <v>0</v>
      </c>
      <c r="AC48" s="77">
        <v>0</v>
      </c>
      <c r="AD48" s="48">
        <v>-20</v>
      </c>
      <c r="AE48" s="48">
        <v>-284</v>
      </c>
      <c r="AF48" s="48">
        <v>-3232</v>
      </c>
      <c r="AG48" s="48">
        <v>0</v>
      </c>
      <c r="AH48" s="77">
        <v>-3536</v>
      </c>
      <c r="AI48" s="77">
        <v>-3618</v>
      </c>
      <c r="AL48" s="26"/>
      <c r="AM48" s="26"/>
      <c r="AN48" s="26"/>
      <c r="AO48" s="26"/>
      <c r="AP48" s="26"/>
      <c r="AQ48" s="5" t="s">
        <v>86</v>
      </c>
      <c r="AR48" s="48">
        <v>442</v>
      </c>
      <c r="AS48" s="48">
        <v>491</v>
      </c>
      <c r="AT48" s="77">
        <v>933</v>
      </c>
      <c r="AU48" s="48">
        <v>749</v>
      </c>
      <c r="AV48" s="48">
        <v>0</v>
      </c>
      <c r="AW48" s="48">
        <v>160</v>
      </c>
      <c r="AX48" s="77">
        <v>160</v>
      </c>
      <c r="AY48" s="48">
        <v>472</v>
      </c>
      <c r="AZ48" s="48">
        <v>4614</v>
      </c>
      <c r="BA48" s="48">
        <v>2878</v>
      </c>
      <c r="BB48" s="48">
        <v>0</v>
      </c>
      <c r="BC48" s="77">
        <v>7964</v>
      </c>
      <c r="BD48" s="77">
        <v>9806</v>
      </c>
      <c r="BE48" s="25"/>
      <c r="BK48" s="26"/>
      <c r="BL48" s="29" t="s">
        <v>86</v>
      </c>
      <c r="BM48" s="46" t="s">
        <v>834</v>
      </c>
      <c r="BN48" s="46" t="s">
        <v>834</v>
      </c>
      <c r="BO48" s="74" t="s">
        <v>834</v>
      </c>
      <c r="BP48" s="46" t="s">
        <v>834</v>
      </c>
      <c r="BQ48" s="46" t="s">
        <v>834</v>
      </c>
      <c r="BR48" s="46" t="s">
        <v>834</v>
      </c>
      <c r="BS48" s="74" t="s">
        <v>834</v>
      </c>
      <c r="BT48" s="46" t="s">
        <v>834</v>
      </c>
      <c r="BU48" s="46" t="s">
        <v>834</v>
      </c>
      <c r="BV48" s="46" t="s">
        <v>834</v>
      </c>
      <c r="BW48" s="46" t="s">
        <v>834</v>
      </c>
      <c r="BX48" s="74" t="s">
        <v>834</v>
      </c>
      <c r="BY48" s="74" t="s">
        <v>834</v>
      </c>
      <c r="BZ48" s="32"/>
      <c r="CA48" s="31"/>
      <c r="CB48" s="31"/>
      <c r="CC48" s="31"/>
      <c r="CD48" s="31"/>
      <c r="CE48" s="31"/>
    </row>
    <row r="49" spans="1:83" s="24" customFormat="1" ht="13">
      <c r="A49" s="5" t="s">
        <v>185</v>
      </c>
      <c r="B49" s="48">
        <v>29</v>
      </c>
      <c r="C49" s="48">
        <v>1948</v>
      </c>
      <c r="D49" s="77">
        <v>1977</v>
      </c>
      <c r="E49" s="48">
        <v>1467</v>
      </c>
      <c r="F49" s="48">
        <v>0</v>
      </c>
      <c r="G49" s="48">
        <v>1</v>
      </c>
      <c r="H49" s="77">
        <v>1</v>
      </c>
      <c r="I49" s="48">
        <v>0</v>
      </c>
      <c r="J49" s="48">
        <v>2223</v>
      </c>
      <c r="K49" s="48">
        <v>2471</v>
      </c>
      <c r="L49" s="48">
        <v>763</v>
      </c>
      <c r="M49" s="77">
        <v>5457</v>
      </c>
      <c r="N49" s="77">
        <v>8902</v>
      </c>
      <c r="Q49" s="26"/>
      <c r="R49" s="26"/>
      <c r="S49" s="26"/>
      <c r="T49" s="26"/>
      <c r="U49" s="26"/>
      <c r="V49" s="5" t="s">
        <v>185</v>
      </c>
      <c r="W49" s="48">
        <v>-9</v>
      </c>
      <c r="X49" s="48">
        <v>-8</v>
      </c>
      <c r="Y49" s="77">
        <v>-17</v>
      </c>
      <c r="Z49" s="48">
        <v>0</v>
      </c>
      <c r="AA49" s="48">
        <v>0</v>
      </c>
      <c r="AB49" s="48">
        <v>0</v>
      </c>
      <c r="AC49" s="77">
        <v>0</v>
      </c>
      <c r="AD49" s="48">
        <v>0</v>
      </c>
      <c r="AE49" s="48">
        <v>-231</v>
      </c>
      <c r="AF49" s="48">
        <v>-125</v>
      </c>
      <c r="AG49" s="48">
        <v>0</v>
      </c>
      <c r="AH49" s="77">
        <v>-356</v>
      </c>
      <c r="AI49" s="77">
        <v>-373</v>
      </c>
      <c r="AL49" s="26"/>
      <c r="AM49" s="26"/>
      <c r="AN49" s="26"/>
      <c r="AO49" s="26"/>
      <c r="AP49" s="26"/>
      <c r="AQ49" s="5" t="s">
        <v>185</v>
      </c>
      <c r="AR49" s="48">
        <v>20</v>
      </c>
      <c r="AS49" s="48">
        <v>1940</v>
      </c>
      <c r="AT49" s="77">
        <v>1960</v>
      </c>
      <c r="AU49" s="48">
        <v>1467</v>
      </c>
      <c r="AV49" s="48">
        <v>0</v>
      </c>
      <c r="AW49" s="48">
        <v>1</v>
      </c>
      <c r="AX49" s="77">
        <v>1</v>
      </c>
      <c r="AY49" s="48">
        <v>0</v>
      </c>
      <c r="AZ49" s="48">
        <v>1992</v>
      </c>
      <c r="BA49" s="48">
        <v>2346</v>
      </c>
      <c r="BB49" s="48">
        <v>763</v>
      </c>
      <c r="BC49" s="77">
        <v>5101</v>
      </c>
      <c r="BD49" s="77">
        <v>8529</v>
      </c>
      <c r="BE49" s="25"/>
      <c r="BK49" s="26"/>
      <c r="BL49" s="29" t="s">
        <v>185</v>
      </c>
      <c r="BM49" s="46" t="s">
        <v>834</v>
      </c>
      <c r="BN49" s="46" t="s">
        <v>834</v>
      </c>
      <c r="BO49" s="74" t="s">
        <v>834</v>
      </c>
      <c r="BP49" s="46" t="s">
        <v>834</v>
      </c>
      <c r="BQ49" s="46" t="s">
        <v>834</v>
      </c>
      <c r="BR49" s="46" t="s">
        <v>834</v>
      </c>
      <c r="BS49" s="74" t="s">
        <v>834</v>
      </c>
      <c r="BT49" s="46" t="s">
        <v>834</v>
      </c>
      <c r="BU49" s="46" t="s">
        <v>834</v>
      </c>
      <c r="BV49" s="46" t="s">
        <v>834</v>
      </c>
      <c r="BW49" s="46" t="s">
        <v>834</v>
      </c>
      <c r="BX49" s="74" t="s">
        <v>834</v>
      </c>
      <c r="BY49" s="74" t="s">
        <v>834</v>
      </c>
      <c r="BZ49" s="32"/>
      <c r="CA49" s="31"/>
      <c r="CB49" s="31"/>
      <c r="CC49" s="31"/>
      <c r="CD49" s="31"/>
      <c r="CE49" s="31"/>
    </row>
    <row r="50" spans="1:83" s="24" customFormat="1" ht="13">
      <c r="A50" s="5" t="s">
        <v>636</v>
      </c>
      <c r="B50" s="48">
        <v>4981</v>
      </c>
      <c r="C50" s="48">
        <v>9442</v>
      </c>
      <c r="D50" s="77">
        <v>14423</v>
      </c>
      <c r="E50" s="48">
        <v>11224</v>
      </c>
      <c r="F50" s="48">
        <v>8206</v>
      </c>
      <c r="G50" s="48">
        <v>0</v>
      </c>
      <c r="H50" s="77">
        <v>8206</v>
      </c>
      <c r="I50" s="48">
        <v>1494</v>
      </c>
      <c r="J50" s="48">
        <v>10140</v>
      </c>
      <c r="K50" s="48">
        <v>12622</v>
      </c>
      <c r="L50" s="48">
        <v>117</v>
      </c>
      <c r="M50" s="77">
        <v>24373</v>
      </c>
      <c r="N50" s="77">
        <v>58226</v>
      </c>
      <c r="Q50" s="26"/>
      <c r="R50" s="26"/>
      <c r="S50" s="26"/>
      <c r="T50" s="26"/>
      <c r="U50" s="26"/>
      <c r="V50" s="5" t="s">
        <v>636</v>
      </c>
      <c r="W50" s="48">
        <v>-1398</v>
      </c>
      <c r="X50" s="48">
        <v>-6193</v>
      </c>
      <c r="Y50" s="77">
        <v>-7591</v>
      </c>
      <c r="Z50" s="48">
        <v>-172</v>
      </c>
      <c r="AA50" s="48">
        <v>-556</v>
      </c>
      <c r="AB50" s="48">
        <v>0</v>
      </c>
      <c r="AC50" s="77">
        <v>-556</v>
      </c>
      <c r="AD50" s="48">
        <v>-469</v>
      </c>
      <c r="AE50" s="48">
        <v>-91</v>
      </c>
      <c r="AF50" s="48">
        <v>-6962</v>
      </c>
      <c r="AG50" s="48">
        <v>-77</v>
      </c>
      <c r="AH50" s="77">
        <v>-7599</v>
      </c>
      <c r="AI50" s="77">
        <v>-15918</v>
      </c>
      <c r="AL50" s="26"/>
      <c r="AM50" s="26"/>
      <c r="AN50" s="26"/>
      <c r="AO50" s="26"/>
      <c r="AP50" s="26"/>
      <c r="AQ50" s="5" t="s">
        <v>636</v>
      </c>
      <c r="AR50" s="48">
        <v>3583</v>
      </c>
      <c r="AS50" s="48">
        <v>3249</v>
      </c>
      <c r="AT50" s="77">
        <v>6832</v>
      </c>
      <c r="AU50" s="48">
        <v>11052</v>
      </c>
      <c r="AV50" s="48">
        <v>7650</v>
      </c>
      <c r="AW50" s="48">
        <v>0</v>
      </c>
      <c r="AX50" s="77">
        <v>7650</v>
      </c>
      <c r="AY50" s="48">
        <v>1025</v>
      </c>
      <c r="AZ50" s="48">
        <v>10049</v>
      </c>
      <c r="BA50" s="48">
        <v>5660</v>
      </c>
      <c r="BB50" s="48">
        <v>40</v>
      </c>
      <c r="BC50" s="77">
        <v>16774</v>
      </c>
      <c r="BD50" s="77">
        <v>42308</v>
      </c>
      <c r="BE50" s="25"/>
      <c r="BK50" s="26"/>
      <c r="BL50" s="29" t="s">
        <v>636</v>
      </c>
      <c r="BM50" s="46" t="s">
        <v>834</v>
      </c>
      <c r="BN50" s="46" t="s">
        <v>834</v>
      </c>
      <c r="BO50" s="74" t="s">
        <v>834</v>
      </c>
      <c r="BP50" s="46" t="s">
        <v>834</v>
      </c>
      <c r="BQ50" s="46" t="s">
        <v>834</v>
      </c>
      <c r="BR50" s="46" t="s">
        <v>834</v>
      </c>
      <c r="BS50" s="74" t="s">
        <v>834</v>
      </c>
      <c r="BT50" s="46" t="s">
        <v>834</v>
      </c>
      <c r="BU50" s="46" t="s">
        <v>834</v>
      </c>
      <c r="BV50" s="46" t="s">
        <v>834</v>
      </c>
      <c r="BW50" s="46" t="s">
        <v>834</v>
      </c>
      <c r="BX50" s="74" t="s">
        <v>834</v>
      </c>
      <c r="BY50" s="74" t="s">
        <v>834</v>
      </c>
      <c r="BZ50" s="32"/>
      <c r="CA50" s="31"/>
      <c r="CB50" s="31"/>
      <c r="CC50" s="31"/>
      <c r="CD50" s="31"/>
      <c r="CE50" s="31"/>
    </row>
    <row r="51" spans="1:83" s="24" customFormat="1" ht="13">
      <c r="A51" s="5" t="s">
        <v>186</v>
      </c>
      <c r="B51" s="48">
        <v>28</v>
      </c>
      <c r="C51" s="48">
        <v>133</v>
      </c>
      <c r="D51" s="77">
        <v>161</v>
      </c>
      <c r="E51" s="48">
        <v>535</v>
      </c>
      <c r="F51" s="48">
        <v>143</v>
      </c>
      <c r="G51" s="48">
        <v>500</v>
      </c>
      <c r="H51" s="77">
        <v>643</v>
      </c>
      <c r="I51" s="48">
        <v>472</v>
      </c>
      <c r="J51" s="48">
        <v>1298</v>
      </c>
      <c r="K51" s="48">
        <v>1107</v>
      </c>
      <c r="L51" s="48">
        <v>544</v>
      </c>
      <c r="M51" s="77">
        <v>3421</v>
      </c>
      <c r="N51" s="77">
        <v>4760</v>
      </c>
      <c r="Q51" s="26"/>
      <c r="R51" s="26"/>
      <c r="S51" s="26"/>
      <c r="T51" s="26"/>
      <c r="U51" s="26"/>
      <c r="V51" s="5" t="s">
        <v>186</v>
      </c>
      <c r="W51" s="48">
        <v>0</v>
      </c>
      <c r="X51" s="48">
        <v>0</v>
      </c>
      <c r="Y51" s="77">
        <v>0</v>
      </c>
      <c r="Z51" s="48">
        <v>-18</v>
      </c>
      <c r="AA51" s="48">
        <v>0</v>
      </c>
      <c r="AB51" s="48">
        <v>-25</v>
      </c>
      <c r="AC51" s="77">
        <v>-25</v>
      </c>
      <c r="AD51" s="48">
        <v>-42</v>
      </c>
      <c r="AE51" s="48">
        <v>-665</v>
      </c>
      <c r="AF51" s="48">
        <v>-140</v>
      </c>
      <c r="AG51" s="48">
        <v>-150</v>
      </c>
      <c r="AH51" s="77">
        <v>-997</v>
      </c>
      <c r="AI51" s="77">
        <v>-1040</v>
      </c>
      <c r="AL51" s="26"/>
      <c r="AM51" s="26"/>
      <c r="AN51" s="26"/>
      <c r="AO51" s="26"/>
      <c r="AP51" s="26"/>
      <c r="AQ51" s="5" t="s">
        <v>186</v>
      </c>
      <c r="AR51" s="48">
        <v>28</v>
      </c>
      <c r="AS51" s="48">
        <v>133</v>
      </c>
      <c r="AT51" s="77">
        <v>161</v>
      </c>
      <c r="AU51" s="48">
        <v>517</v>
      </c>
      <c r="AV51" s="48">
        <v>143</v>
      </c>
      <c r="AW51" s="48">
        <v>475</v>
      </c>
      <c r="AX51" s="77">
        <v>618</v>
      </c>
      <c r="AY51" s="48">
        <v>430</v>
      </c>
      <c r="AZ51" s="48">
        <v>633</v>
      </c>
      <c r="BA51" s="48">
        <v>967</v>
      </c>
      <c r="BB51" s="48">
        <v>394</v>
      </c>
      <c r="BC51" s="77">
        <v>2424</v>
      </c>
      <c r="BD51" s="77">
        <v>3720</v>
      </c>
      <c r="BE51" s="25"/>
      <c r="BK51" s="26"/>
      <c r="BL51" s="29" t="s">
        <v>186</v>
      </c>
      <c r="BM51" s="46" t="s">
        <v>834</v>
      </c>
      <c r="BN51" s="46" t="s">
        <v>834</v>
      </c>
      <c r="BO51" s="74" t="s">
        <v>834</v>
      </c>
      <c r="BP51" s="46" t="s">
        <v>834</v>
      </c>
      <c r="BQ51" s="46" t="s">
        <v>834</v>
      </c>
      <c r="BR51" s="46" t="s">
        <v>834</v>
      </c>
      <c r="BS51" s="74" t="s">
        <v>834</v>
      </c>
      <c r="BT51" s="46" t="s">
        <v>834</v>
      </c>
      <c r="BU51" s="46" t="s">
        <v>834</v>
      </c>
      <c r="BV51" s="46" t="s">
        <v>834</v>
      </c>
      <c r="BW51" s="46" t="s">
        <v>834</v>
      </c>
      <c r="BX51" s="74" t="s">
        <v>834</v>
      </c>
      <c r="BY51" s="74" t="s">
        <v>834</v>
      </c>
      <c r="BZ51" s="32"/>
      <c r="CA51" s="31"/>
      <c r="CB51" s="31"/>
      <c r="CC51" s="31"/>
      <c r="CD51" s="31"/>
      <c r="CE51" s="31"/>
    </row>
    <row r="52" spans="1:83" s="24" customFormat="1" ht="13">
      <c r="A52" s="5" t="s">
        <v>187</v>
      </c>
      <c r="B52" s="48">
        <v>2469</v>
      </c>
      <c r="C52" s="48">
        <v>313</v>
      </c>
      <c r="D52" s="77">
        <v>2782</v>
      </c>
      <c r="E52" s="48">
        <v>1837</v>
      </c>
      <c r="F52" s="48">
        <v>772</v>
      </c>
      <c r="G52" s="48">
        <v>1724</v>
      </c>
      <c r="H52" s="77">
        <v>2496</v>
      </c>
      <c r="I52" s="48">
        <v>543</v>
      </c>
      <c r="J52" s="48">
        <v>9641</v>
      </c>
      <c r="K52" s="48">
        <v>4162</v>
      </c>
      <c r="L52" s="48">
        <v>977</v>
      </c>
      <c r="M52" s="77">
        <v>15323</v>
      </c>
      <c r="N52" s="77">
        <v>22438</v>
      </c>
      <c r="Q52" s="26"/>
      <c r="R52" s="26"/>
      <c r="S52" s="26"/>
      <c r="T52" s="26"/>
      <c r="U52" s="26"/>
      <c r="V52" s="5" t="s">
        <v>187</v>
      </c>
      <c r="W52" s="48">
        <v>-321</v>
      </c>
      <c r="X52" s="48">
        <v>-175</v>
      </c>
      <c r="Y52" s="77">
        <v>-496</v>
      </c>
      <c r="Z52" s="48">
        <v>-61</v>
      </c>
      <c r="AA52" s="48">
        <v>-148</v>
      </c>
      <c r="AB52" s="48">
        <v>-1568</v>
      </c>
      <c r="AC52" s="77">
        <v>-1716</v>
      </c>
      <c r="AD52" s="48">
        <v>-261</v>
      </c>
      <c r="AE52" s="48">
        <v>-3151</v>
      </c>
      <c r="AF52" s="48">
        <v>-166</v>
      </c>
      <c r="AG52" s="48">
        <v>-96</v>
      </c>
      <c r="AH52" s="77">
        <v>-3674</v>
      </c>
      <c r="AI52" s="77">
        <v>-5947</v>
      </c>
      <c r="AL52" s="26"/>
      <c r="AM52" s="26"/>
      <c r="AN52" s="26"/>
      <c r="AO52" s="26"/>
      <c r="AP52" s="26"/>
      <c r="AQ52" s="5" t="s">
        <v>187</v>
      </c>
      <c r="AR52" s="48">
        <v>2148</v>
      </c>
      <c r="AS52" s="48">
        <v>138</v>
      </c>
      <c r="AT52" s="77">
        <v>2286</v>
      </c>
      <c r="AU52" s="48">
        <v>1776</v>
      </c>
      <c r="AV52" s="48">
        <v>624</v>
      </c>
      <c r="AW52" s="48">
        <v>156</v>
      </c>
      <c r="AX52" s="77">
        <v>780</v>
      </c>
      <c r="AY52" s="48">
        <v>282</v>
      </c>
      <c r="AZ52" s="48">
        <v>6490</v>
      </c>
      <c r="BA52" s="48">
        <v>3996</v>
      </c>
      <c r="BB52" s="48">
        <v>881</v>
      </c>
      <c r="BC52" s="77">
        <v>11649</v>
      </c>
      <c r="BD52" s="77">
        <v>16491</v>
      </c>
      <c r="BE52" s="25"/>
      <c r="BK52" s="26"/>
      <c r="BL52" s="29" t="s">
        <v>187</v>
      </c>
      <c r="BM52" s="46" t="s">
        <v>834</v>
      </c>
      <c r="BN52" s="46" t="s">
        <v>834</v>
      </c>
      <c r="BO52" s="74" t="s">
        <v>834</v>
      </c>
      <c r="BP52" s="46" t="s">
        <v>834</v>
      </c>
      <c r="BQ52" s="46" t="s">
        <v>834</v>
      </c>
      <c r="BR52" s="46" t="s">
        <v>834</v>
      </c>
      <c r="BS52" s="74" t="s">
        <v>834</v>
      </c>
      <c r="BT52" s="46" t="s">
        <v>834</v>
      </c>
      <c r="BU52" s="46" t="s">
        <v>834</v>
      </c>
      <c r="BV52" s="46" t="s">
        <v>834</v>
      </c>
      <c r="BW52" s="46" t="s">
        <v>834</v>
      </c>
      <c r="BX52" s="74" t="s">
        <v>834</v>
      </c>
      <c r="BY52" s="74" t="s">
        <v>834</v>
      </c>
      <c r="BZ52" s="32"/>
      <c r="CA52" s="31"/>
      <c r="CB52" s="31"/>
      <c r="CC52" s="31"/>
      <c r="CD52" s="31"/>
      <c r="CE52" s="31"/>
    </row>
    <row r="53" spans="1:83" s="24" customFormat="1" ht="13">
      <c r="A53" s="5" t="s">
        <v>188</v>
      </c>
      <c r="B53" s="48">
        <v>2594</v>
      </c>
      <c r="C53" s="48">
        <v>2840</v>
      </c>
      <c r="D53" s="77">
        <v>5434</v>
      </c>
      <c r="E53" s="48">
        <v>4218</v>
      </c>
      <c r="F53" s="48">
        <v>0</v>
      </c>
      <c r="G53" s="48">
        <v>181</v>
      </c>
      <c r="H53" s="77">
        <v>181</v>
      </c>
      <c r="I53" s="48">
        <v>1219</v>
      </c>
      <c r="J53" s="48">
        <v>5712</v>
      </c>
      <c r="K53" s="48">
        <v>4601</v>
      </c>
      <c r="L53" s="48">
        <v>1970</v>
      </c>
      <c r="M53" s="77">
        <v>13502</v>
      </c>
      <c r="N53" s="77">
        <v>23335</v>
      </c>
      <c r="Q53" s="26"/>
      <c r="R53" s="26"/>
      <c r="S53" s="26"/>
      <c r="T53" s="26"/>
      <c r="U53" s="26"/>
      <c r="V53" s="5" t="s">
        <v>188</v>
      </c>
      <c r="W53" s="48">
        <v>0</v>
      </c>
      <c r="X53" s="48">
        <v>-1</v>
      </c>
      <c r="Y53" s="77">
        <v>-1</v>
      </c>
      <c r="Z53" s="48">
        <v>0</v>
      </c>
      <c r="AA53" s="48">
        <v>0</v>
      </c>
      <c r="AB53" s="48">
        <v>-8</v>
      </c>
      <c r="AC53" s="77">
        <v>-8</v>
      </c>
      <c r="AD53" s="48">
        <v>-26</v>
      </c>
      <c r="AE53" s="48">
        <v>-80</v>
      </c>
      <c r="AF53" s="48">
        <v>-531</v>
      </c>
      <c r="AG53" s="48">
        <v>-284</v>
      </c>
      <c r="AH53" s="77">
        <v>-921</v>
      </c>
      <c r="AI53" s="77">
        <v>-930</v>
      </c>
      <c r="AL53" s="26"/>
      <c r="AM53" s="26"/>
      <c r="AN53" s="26"/>
      <c r="AO53" s="26"/>
      <c r="AP53" s="26"/>
      <c r="AQ53" s="5" t="s">
        <v>188</v>
      </c>
      <c r="AR53" s="48">
        <v>2594</v>
      </c>
      <c r="AS53" s="48">
        <v>2839</v>
      </c>
      <c r="AT53" s="77">
        <v>5433</v>
      </c>
      <c r="AU53" s="48">
        <v>4218</v>
      </c>
      <c r="AV53" s="48">
        <v>0</v>
      </c>
      <c r="AW53" s="48">
        <v>173</v>
      </c>
      <c r="AX53" s="77">
        <v>173</v>
      </c>
      <c r="AY53" s="48">
        <v>1193</v>
      </c>
      <c r="AZ53" s="48">
        <v>5632</v>
      </c>
      <c r="BA53" s="48">
        <v>4070</v>
      </c>
      <c r="BB53" s="48">
        <v>1686</v>
      </c>
      <c r="BC53" s="77">
        <v>12581</v>
      </c>
      <c r="BD53" s="77">
        <v>22405</v>
      </c>
      <c r="BE53" s="25"/>
      <c r="BK53" s="26"/>
      <c r="BL53" s="29" t="s">
        <v>188</v>
      </c>
      <c r="BM53" s="46" t="s">
        <v>834</v>
      </c>
      <c r="BN53" s="46" t="s">
        <v>834</v>
      </c>
      <c r="BO53" s="74" t="s">
        <v>834</v>
      </c>
      <c r="BP53" s="46" t="s">
        <v>834</v>
      </c>
      <c r="BQ53" s="46" t="s">
        <v>834</v>
      </c>
      <c r="BR53" s="46" t="s">
        <v>834</v>
      </c>
      <c r="BS53" s="74" t="s">
        <v>834</v>
      </c>
      <c r="BT53" s="46" t="s">
        <v>834</v>
      </c>
      <c r="BU53" s="46" t="s">
        <v>834</v>
      </c>
      <c r="BV53" s="46" t="s">
        <v>834</v>
      </c>
      <c r="BW53" s="46" t="s">
        <v>834</v>
      </c>
      <c r="BX53" s="74" t="s">
        <v>834</v>
      </c>
      <c r="BY53" s="74" t="s">
        <v>834</v>
      </c>
      <c r="BZ53" s="32"/>
      <c r="CA53" s="31"/>
      <c r="CB53" s="31"/>
      <c r="CC53" s="31"/>
      <c r="CD53" s="31"/>
      <c r="CE53" s="31"/>
    </row>
    <row r="54" spans="1:83" s="24" customFormat="1" ht="13">
      <c r="A54" s="5" t="s">
        <v>189</v>
      </c>
      <c r="B54" s="48">
        <v>440</v>
      </c>
      <c r="C54" s="48">
        <v>757</v>
      </c>
      <c r="D54" s="77">
        <v>1197</v>
      </c>
      <c r="E54" s="48">
        <v>1541</v>
      </c>
      <c r="F54" s="48">
        <v>0</v>
      </c>
      <c r="G54" s="48">
        <v>2563</v>
      </c>
      <c r="H54" s="77">
        <v>2563</v>
      </c>
      <c r="I54" s="48">
        <v>2548</v>
      </c>
      <c r="J54" s="48">
        <v>1384</v>
      </c>
      <c r="K54" s="48">
        <v>1372</v>
      </c>
      <c r="L54" s="48">
        <v>3435</v>
      </c>
      <c r="M54" s="77">
        <v>8739</v>
      </c>
      <c r="N54" s="77">
        <v>14040</v>
      </c>
      <c r="Q54" s="26"/>
      <c r="R54" s="26"/>
      <c r="S54" s="26"/>
      <c r="T54" s="26"/>
      <c r="U54" s="26"/>
      <c r="V54" s="5" t="s">
        <v>189</v>
      </c>
      <c r="W54" s="48">
        <v>0</v>
      </c>
      <c r="X54" s="48">
        <v>0</v>
      </c>
      <c r="Y54" s="77">
        <v>0</v>
      </c>
      <c r="Z54" s="48">
        <v>0</v>
      </c>
      <c r="AA54" s="48">
        <v>0</v>
      </c>
      <c r="AB54" s="48">
        <v>-876</v>
      </c>
      <c r="AC54" s="77">
        <v>-876</v>
      </c>
      <c r="AD54" s="48">
        <v>-2099</v>
      </c>
      <c r="AE54" s="48">
        <v>0</v>
      </c>
      <c r="AF54" s="48">
        <v>-64</v>
      </c>
      <c r="AG54" s="48">
        <v>-1022</v>
      </c>
      <c r="AH54" s="77">
        <v>-3185</v>
      </c>
      <c r="AI54" s="77">
        <v>-4061</v>
      </c>
      <c r="AL54" s="26"/>
      <c r="AM54" s="26"/>
      <c r="AN54" s="26"/>
      <c r="AO54" s="26"/>
      <c r="AP54" s="26"/>
      <c r="AQ54" s="5" t="s">
        <v>189</v>
      </c>
      <c r="AR54" s="48">
        <v>440</v>
      </c>
      <c r="AS54" s="48">
        <v>757</v>
      </c>
      <c r="AT54" s="77">
        <v>1197</v>
      </c>
      <c r="AU54" s="48">
        <v>1541</v>
      </c>
      <c r="AV54" s="48">
        <v>0</v>
      </c>
      <c r="AW54" s="48">
        <v>1687</v>
      </c>
      <c r="AX54" s="77">
        <v>1687</v>
      </c>
      <c r="AY54" s="48">
        <v>449</v>
      </c>
      <c r="AZ54" s="48">
        <v>1384</v>
      </c>
      <c r="BA54" s="48">
        <v>1308</v>
      </c>
      <c r="BB54" s="48">
        <v>2413</v>
      </c>
      <c r="BC54" s="77">
        <v>5554</v>
      </c>
      <c r="BD54" s="77">
        <v>9979</v>
      </c>
      <c r="BE54" s="25"/>
      <c r="BK54" s="26"/>
      <c r="BL54" s="29" t="s">
        <v>189</v>
      </c>
      <c r="BM54" s="46" t="s">
        <v>834</v>
      </c>
      <c r="BN54" s="46" t="s">
        <v>834</v>
      </c>
      <c r="BO54" s="74" t="s">
        <v>834</v>
      </c>
      <c r="BP54" s="46" t="s">
        <v>834</v>
      </c>
      <c r="BQ54" s="46" t="s">
        <v>834</v>
      </c>
      <c r="BR54" s="46" t="s">
        <v>834</v>
      </c>
      <c r="BS54" s="74" t="s">
        <v>834</v>
      </c>
      <c r="BT54" s="46" t="s">
        <v>834</v>
      </c>
      <c r="BU54" s="46" t="s">
        <v>834</v>
      </c>
      <c r="BV54" s="46" t="s">
        <v>834</v>
      </c>
      <c r="BW54" s="46" t="s">
        <v>834</v>
      </c>
      <c r="BX54" s="74" t="s">
        <v>834</v>
      </c>
      <c r="BY54" s="74" t="s">
        <v>834</v>
      </c>
      <c r="BZ54" s="32"/>
      <c r="CA54" s="31"/>
      <c r="CB54" s="31"/>
      <c r="CC54" s="31"/>
      <c r="CD54" s="31"/>
      <c r="CE54" s="31"/>
    </row>
    <row r="55" spans="1:83" s="24" customFormat="1" ht="13">
      <c r="A55" s="5" t="s">
        <v>190</v>
      </c>
      <c r="B55" s="48">
        <v>264</v>
      </c>
      <c r="C55" s="48">
        <v>271</v>
      </c>
      <c r="D55" s="77">
        <v>535</v>
      </c>
      <c r="E55" s="48">
        <v>2237</v>
      </c>
      <c r="F55" s="48">
        <v>4</v>
      </c>
      <c r="G55" s="48">
        <v>53</v>
      </c>
      <c r="H55" s="77">
        <v>57</v>
      </c>
      <c r="I55" s="48">
        <v>604</v>
      </c>
      <c r="J55" s="48">
        <v>2492</v>
      </c>
      <c r="K55" s="48">
        <v>3870</v>
      </c>
      <c r="L55" s="48">
        <v>1338</v>
      </c>
      <c r="M55" s="77">
        <v>8304</v>
      </c>
      <c r="N55" s="77">
        <v>11133</v>
      </c>
      <c r="Q55" s="26"/>
      <c r="R55" s="26"/>
      <c r="S55" s="26"/>
      <c r="T55" s="26"/>
      <c r="U55" s="26"/>
      <c r="V55" s="5" t="s">
        <v>190</v>
      </c>
      <c r="W55" s="48">
        <v>0</v>
      </c>
      <c r="X55" s="48">
        <v>0</v>
      </c>
      <c r="Y55" s="77">
        <v>0</v>
      </c>
      <c r="Z55" s="48">
        <v>-1</v>
      </c>
      <c r="AA55" s="48">
        <v>0</v>
      </c>
      <c r="AB55" s="48">
        <v>0</v>
      </c>
      <c r="AC55" s="77">
        <v>0</v>
      </c>
      <c r="AD55" s="48">
        <v>-239</v>
      </c>
      <c r="AE55" s="48">
        <v>0</v>
      </c>
      <c r="AF55" s="48">
        <v>-416</v>
      </c>
      <c r="AG55" s="48">
        <v>0</v>
      </c>
      <c r="AH55" s="77">
        <v>-655</v>
      </c>
      <c r="AI55" s="77">
        <v>-656</v>
      </c>
      <c r="AL55" s="26"/>
      <c r="AM55" s="26"/>
      <c r="AN55" s="26"/>
      <c r="AO55" s="26"/>
      <c r="AP55" s="26"/>
      <c r="AQ55" s="5" t="s">
        <v>190</v>
      </c>
      <c r="AR55" s="48">
        <v>264</v>
      </c>
      <c r="AS55" s="48">
        <v>271</v>
      </c>
      <c r="AT55" s="77">
        <v>535</v>
      </c>
      <c r="AU55" s="48">
        <v>2236</v>
      </c>
      <c r="AV55" s="48">
        <v>4</v>
      </c>
      <c r="AW55" s="48">
        <v>53</v>
      </c>
      <c r="AX55" s="77">
        <v>57</v>
      </c>
      <c r="AY55" s="48">
        <v>365</v>
      </c>
      <c r="AZ55" s="48">
        <v>2492</v>
      </c>
      <c r="BA55" s="48">
        <v>3454</v>
      </c>
      <c r="BB55" s="48">
        <v>1338</v>
      </c>
      <c r="BC55" s="77">
        <v>7649</v>
      </c>
      <c r="BD55" s="77">
        <v>10477</v>
      </c>
      <c r="BE55" s="25"/>
      <c r="BK55" s="26"/>
      <c r="BL55" s="29" t="s">
        <v>190</v>
      </c>
      <c r="BM55" s="46" t="s">
        <v>834</v>
      </c>
      <c r="BN55" s="46" t="s">
        <v>834</v>
      </c>
      <c r="BO55" s="74" t="s">
        <v>834</v>
      </c>
      <c r="BP55" s="46" t="s">
        <v>834</v>
      </c>
      <c r="BQ55" s="46" t="s">
        <v>834</v>
      </c>
      <c r="BR55" s="46" t="s">
        <v>834</v>
      </c>
      <c r="BS55" s="74" t="s">
        <v>834</v>
      </c>
      <c r="BT55" s="46" t="s">
        <v>834</v>
      </c>
      <c r="BU55" s="46" t="s">
        <v>834</v>
      </c>
      <c r="BV55" s="46" t="s">
        <v>834</v>
      </c>
      <c r="BW55" s="46" t="s">
        <v>834</v>
      </c>
      <c r="BX55" s="74" t="s">
        <v>834</v>
      </c>
      <c r="BY55" s="74" t="s">
        <v>834</v>
      </c>
      <c r="BZ55" s="32"/>
      <c r="CA55" s="31"/>
      <c r="CB55" s="31"/>
      <c r="CC55" s="31"/>
      <c r="CD55" s="31"/>
      <c r="CE55" s="31"/>
    </row>
    <row r="56" spans="1:83" s="24" customFormat="1" ht="13">
      <c r="A56" s="5" t="s">
        <v>191</v>
      </c>
      <c r="B56" s="48">
        <v>480</v>
      </c>
      <c r="C56" s="48">
        <v>2786</v>
      </c>
      <c r="D56" s="77">
        <v>3266</v>
      </c>
      <c r="E56" s="48">
        <v>2555</v>
      </c>
      <c r="F56" s="48">
        <v>370</v>
      </c>
      <c r="G56" s="48">
        <v>0</v>
      </c>
      <c r="H56" s="77">
        <v>370</v>
      </c>
      <c r="I56" s="48">
        <v>1232</v>
      </c>
      <c r="J56" s="48">
        <v>5041</v>
      </c>
      <c r="K56" s="48">
        <v>4407</v>
      </c>
      <c r="L56" s="48">
        <v>3342</v>
      </c>
      <c r="M56" s="77">
        <v>14022</v>
      </c>
      <c r="N56" s="77">
        <v>20213</v>
      </c>
      <c r="Q56" s="26"/>
      <c r="R56" s="26"/>
      <c r="S56" s="26"/>
      <c r="T56" s="26"/>
      <c r="U56" s="26"/>
      <c r="V56" s="5" t="s">
        <v>191</v>
      </c>
      <c r="W56" s="48">
        <v>-29</v>
      </c>
      <c r="X56" s="48">
        <v>-749</v>
      </c>
      <c r="Y56" s="77">
        <v>-778</v>
      </c>
      <c r="Z56" s="48">
        <v>-57</v>
      </c>
      <c r="AA56" s="48">
        <v>-12</v>
      </c>
      <c r="AB56" s="48">
        <v>0</v>
      </c>
      <c r="AC56" s="77">
        <v>-12</v>
      </c>
      <c r="AD56" s="48">
        <v>-230</v>
      </c>
      <c r="AE56" s="48">
        <v>-971</v>
      </c>
      <c r="AF56" s="48">
        <v>-170</v>
      </c>
      <c r="AG56" s="48">
        <v>-428</v>
      </c>
      <c r="AH56" s="77">
        <v>-1799</v>
      </c>
      <c r="AI56" s="77">
        <v>-2646</v>
      </c>
      <c r="AL56" s="26"/>
      <c r="AM56" s="26"/>
      <c r="AN56" s="26"/>
      <c r="AO56" s="26"/>
      <c r="AP56" s="26"/>
      <c r="AQ56" s="5" t="s">
        <v>191</v>
      </c>
      <c r="AR56" s="48">
        <v>451</v>
      </c>
      <c r="AS56" s="48">
        <v>2037</v>
      </c>
      <c r="AT56" s="77">
        <v>2488</v>
      </c>
      <c r="AU56" s="48">
        <v>2498</v>
      </c>
      <c r="AV56" s="48">
        <v>358</v>
      </c>
      <c r="AW56" s="48">
        <v>0</v>
      </c>
      <c r="AX56" s="77">
        <v>358</v>
      </c>
      <c r="AY56" s="48">
        <v>1002</v>
      </c>
      <c r="AZ56" s="48">
        <v>4070</v>
      </c>
      <c r="BA56" s="48">
        <v>4237</v>
      </c>
      <c r="BB56" s="48">
        <v>2914</v>
      </c>
      <c r="BC56" s="77">
        <v>12223</v>
      </c>
      <c r="BD56" s="77">
        <v>17567</v>
      </c>
      <c r="BE56" s="25"/>
      <c r="BK56" s="26"/>
      <c r="BL56" s="29" t="s">
        <v>191</v>
      </c>
      <c r="BM56" s="46" t="s">
        <v>834</v>
      </c>
      <c r="BN56" s="46" t="s">
        <v>834</v>
      </c>
      <c r="BO56" s="74" t="s">
        <v>834</v>
      </c>
      <c r="BP56" s="46" t="s">
        <v>834</v>
      </c>
      <c r="BQ56" s="46" t="s">
        <v>834</v>
      </c>
      <c r="BR56" s="46" t="s">
        <v>834</v>
      </c>
      <c r="BS56" s="74" t="s">
        <v>834</v>
      </c>
      <c r="BT56" s="46" t="s">
        <v>834</v>
      </c>
      <c r="BU56" s="46" t="s">
        <v>834</v>
      </c>
      <c r="BV56" s="46" t="s">
        <v>834</v>
      </c>
      <c r="BW56" s="46" t="s">
        <v>834</v>
      </c>
      <c r="BX56" s="74" t="s">
        <v>834</v>
      </c>
      <c r="BY56" s="74" t="s">
        <v>834</v>
      </c>
      <c r="BZ56" s="32"/>
      <c r="CA56" s="31"/>
      <c r="CB56" s="31"/>
      <c r="CC56" s="31"/>
      <c r="CD56" s="31"/>
      <c r="CE56" s="31"/>
    </row>
    <row r="57" spans="1:83" s="24" customFormat="1" ht="13">
      <c r="A57" s="5" t="s">
        <v>192</v>
      </c>
      <c r="B57" s="48">
        <v>0</v>
      </c>
      <c r="C57" s="48">
        <v>732</v>
      </c>
      <c r="D57" s="77">
        <v>732</v>
      </c>
      <c r="E57" s="48">
        <v>2392</v>
      </c>
      <c r="F57" s="48">
        <v>0</v>
      </c>
      <c r="G57" s="48">
        <v>0</v>
      </c>
      <c r="H57" s="77">
        <v>0</v>
      </c>
      <c r="I57" s="48">
        <v>0</v>
      </c>
      <c r="J57" s="48">
        <v>5141</v>
      </c>
      <c r="K57" s="48">
        <v>1426</v>
      </c>
      <c r="L57" s="48">
        <v>1416</v>
      </c>
      <c r="M57" s="77">
        <v>7983</v>
      </c>
      <c r="N57" s="77">
        <v>11107</v>
      </c>
      <c r="Q57" s="26"/>
      <c r="R57" s="26"/>
      <c r="S57" s="26"/>
      <c r="T57" s="26"/>
      <c r="U57" s="26"/>
      <c r="V57" s="5" t="s">
        <v>192</v>
      </c>
      <c r="W57" s="48">
        <v>0</v>
      </c>
      <c r="X57" s="48">
        <v>0</v>
      </c>
      <c r="Y57" s="77">
        <v>0</v>
      </c>
      <c r="Z57" s="48">
        <v>0</v>
      </c>
      <c r="AA57" s="48">
        <v>0</v>
      </c>
      <c r="AB57" s="48">
        <v>0</v>
      </c>
      <c r="AC57" s="77">
        <v>0</v>
      </c>
      <c r="AD57" s="48">
        <v>0</v>
      </c>
      <c r="AE57" s="48">
        <v>-633</v>
      </c>
      <c r="AF57" s="48">
        <v>-261</v>
      </c>
      <c r="AG57" s="48">
        <v>-6</v>
      </c>
      <c r="AH57" s="77">
        <v>-900</v>
      </c>
      <c r="AI57" s="77">
        <v>-900</v>
      </c>
      <c r="AL57" s="26"/>
      <c r="AM57" s="26"/>
      <c r="AN57" s="26"/>
      <c r="AO57" s="26"/>
      <c r="AP57" s="26"/>
      <c r="AQ57" s="5" t="s">
        <v>192</v>
      </c>
      <c r="AR57" s="48">
        <v>0</v>
      </c>
      <c r="AS57" s="48">
        <v>732</v>
      </c>
      <c r="AT57" s="77">
        <v>732</v>
      </c>
      <c r="AU57" s="48">
        <v>2392</v>
      </c>
      <c r="AV57" s="48">
        <v>0</v>
      </c>
      <c r="AW57" s="48">
        <v>0</v>
      </c>
      <c r="AX57" s="77">
        <v>0</v>
      </c>
      <c r="AY57" s="48">
        <v>0</v>
      </c>
      <c r="AZ57" s="48">
        <v>4508</v>
      </c>
      <c r="BA57" s="48">
        <v>1165</v>
      </c>
      <c r="BB57" s="48">
        <v>1410</v>
      </c>
      <c r="BC57" s="77">
        <v>7083</v>
      </c>
      <c r="BD57" s="77">
        <v>10207</v>
      </c>
      <c r="BE57" s="25"/>
      <c r="BK57" s="26"/>
      <c r="BL57" s="29" t="s">
        <v>192</v>
      </c>
      <c r="BM57" s="46" t="s">
        <v>834</v>
      </c>
      <c r="BN57" s="46" t="s">
        <v>834</v>
      </c>
      <c r="BO57" s="74" t="s">
        <v>834</v>
      </c>
      <c r="BP57" s="46" t="s">
        <v>834</v>
      </c>
      <c r="BQ57" s="46" t="s">
        <v>834</v>
      </c>
      <c r="BR57" s="46" t="s">
        <v>834</v>
      </c>
      <c r="BS57" s="74" t="s">
        <v>834</v>
      </c>
      <c r="BT57" s="46" t="s">
        <v>834</v>
      </c>
      <c r="BU57" s="46" t="s">
        <v>834</v>
      </c>
      <c r="BV57" s="46" t="s">
        <v>834</v>
      </c>
      <c r="BW57" s="46" t="s">
        <v>834</v>
      </c>
      <c r="BX57" s="74" t="s">
        <v>834</v>
      </c>
      <c r="BY57" s="74" t="s">
        <v>834</v>
      </c>
      <c r="BZ57" s="32"/>
      <c r="CA57" s="31"/>
      <c r="CB57" s="31"/>
      <c r="CC57" s="31"/>
      <c r="CD57" s="31"/>
      <c r="CE57" s="31"/>
    </row>
    <row r="58" spans="1:83" s="24" customFormat="1" ht="13">
      <c r="A58" s="5" t="s">
        <v>193</v>
      </c>
      <c r="B58" s="48">
        <v>1158</v>
      </c>
      <c r="C58" s="48">
        <v>2585</v>
      </c>
      <c r="D58" s="77">
        <v>3743</v>
      </c>
      <c r="E58" s="48">
        <v>2954</v>
      </c>
      <c r="F58" s="48">
        <v>0</v>
      </c>
      <c r="G58" s="48">
        <v>169</v>
      </c>
      <c r="H58" s="77">
        <v>169</v>
      </c>
      <c r="I58" s="48">
        <v>1024</v>
      </c>
      <c r="J58" s="48">
        <v>10738</v>
      </c>
      <c r="K58" s="48">
        <v>4414</v>
      </c>
      <c r="L58" s="48">
        <v>1058</v>
      </c>
      <c r="M58" s="77">
        <v>17234</v>
      </c>
      <c r="N58" s="77">
        <v>24100</v>
      </c>
      <c r="Q58" s="26"/>
      <c r="R58" s="26"/>
      <c r="S58" s="26"/>
      <c r="T58" s="26"/>
      <c r="U58" s="26"/>
      <c r="V58" s="5" t="s">
        <v>193</v>
      </c>
      <c r="W58" s="48">
        <v>-209</v>
      </c>
      <c r="X58" s="48">
        <v>-951</v>
      </c>
      <c r="Y58" s="77">
        <v>-1160</v>
      </c>
      <c r="Z58" s="48">
        <v>-60</v>
      </c>
      <c r="AA58" s="48">
        <v>0</v>
      </c>
      <c r="AB58" s="48">
        <v>-59</v>
      </c>
      <c r="AC58" s="77">
        <v>-59</v>
      </c>
      <c r="AD58" s="48">
        <v>-59</v>
      </c>
      <c r="AE58" s="48">
        <v>-5206</v>
      </c>
      <c r="AF58" s="48">
        <v>-1568</v>
      </c>
      <c r="AG58" s="48">
        <v>-91</v>
      </c>
      <c r="AH58" s="77">
        <v>-6924</v>
      </c>
      <c r="AI58" s="77">
        <v>-8203</v>
      </c>
      <c r="AL58" s="26"/>
      <c r="AM58" s="26"/>
      <c r="AN58" s="26"/>
      <c r="AO58" s="26"/>
      <c r="AP58" s="26"/>
      <c r="AQ58" s="5" t="s">
        <v>193</v>
      </c>
      <c r="AR58" s="48">
        <v>949</v>
      </c>
      <c r="AS58" s="48">
        <v>1634</v>
      </c>
      <c r="AT58" s="77">
        <v>2583</v>
      </c>
      <c r="AU58" s="48">
        <v>2894</v>
      </c>
      <c r="AV58" s="48">
        <v>0</v>
      </c>
      <c r="AW58" s="48">
        <v>110</v>
      </c>
      <c r="AX58" s="77">
        <v>110</v>
      </c>
      <c r="AY58" s="48">
        <v>965</v>
      </c>
      <c r="AZ58" s="48">
        <v>5532</v>
      </c>
      <c r="BA58" s="48">
        <v>2846</v>
      </c>
      <c r="BB58" s="48">
        <v>967</v>
      </c>
      <c r="BC58" s="77">
        <v>10310</v>
      </c>
      <c r="BD58" s="77">
        <v>15897</v>
      </c>
      <c r="BE58" s="25"/>
      <c r="BK58" s="26"/>
      <c r="BL58" s="29" t="s">
        <v>193</v>
      </c>
      <c r="BM58" s="46" t="s">
        <v>834</v>
      </c>
      <c r="BN58" s="46" t="s">
        <v>834</v>
      </c>
      <c r="BO58" s="74" t="s">
        <v>834</v>
      </c>
      <c r="BP58" s="46" t="s">
        <v>834</v>
      </c>
      <c r="BQ58" s="46" t="s">
        <v>834</v>
      </c>
      <c r="BR58" s="46" t="s">
        <v>834</v>
      </c>
      <c r="BS58" s="74" t="s">
        <v>834</v>
      </c>
      <c r="BT58" s="46" t="s">
        <v>834</v>
      </c>
      <c r="BU58" s="46" t="s">
        <v>834</v>
      </c>
      <c r="BV58" s="46" t="s">
        <v>834</v>
      </c>
      <c r="BW58" s="46" t="s">
        <v>834</v>
      </c>
      <c r="BX58" s="74" t="s">
        <v>834</v>
      </c>
      <c r="BY58" s="74" t="s">
        <v>834</v>
      </c>
      <c r="BZ58" s="32"/>
      <c r="CA58" s="31"/>
      <c r="CB58" s="31"/>
      <c r="CC58" s="31"/>
      <c r="CD58" s="31"/>
      <c r="CE58" s="31"/>
    </row>
    <row r="59" spans="1:83" s="24" customFormat="1" ht="13">
      <c r="A59" s="5" t="s">
        <v>194</v>
      </c>
      <c r="B59" s="48">
        <v>1063</v>
      </c>
      <c r="C59" s="48">
        <v>4313</v>
      </c>
      <c r="D59" s="77">
        <v>5376</v>
      </c>
      <c r="E59" s="48">
        <v>6019</v>
      </c>
      <c r="F59" s="48">
        <v>152</v>
      </c>
      <c r="G59" s="48">
        <v>892</v>
      </c>
      <c r="H59" s="77">
        <v>1044</v>
      </c>
      <c r="I59" s="48">
        <v>3023</v>
      </c>
      <c r="J59" s="48">
        <v>9644</v>
      </c>
      <c r="K59" s="48">
        <v>10914</v>
      </c>
      <c r="L59" s="48">
        <v>20024</v>
      </c>
      <c r="M59" s="77">
        <v>43605</v>
      </c>
      <c r="N59" s="77">
        <v>56044</v>
      </c>
      <c r="Q59" s="26"/>
      <c r="R59" s="26"/>
      <c r="S59" s="26"/>
      <c r="T59" s="26"/>
      <c r="U59" s="26"/>
      <c r="V59" s="5" t="s">
        <v>194</v>
      </c>
      <c r="W59" s="48">
        <v>-1</v>
      </c>
      <c r="X59" s="48">
        <v>-2</v>
      </c>
      <c r="Y59" s="77">
        <v>-3</v>
      </c>
      <c r="Z59" s="48">
        <v>-2</v>
      </c>
      <c r="AA59" s="48">
        <v>-1</v>
      </c>
      <c r="AB59" s="48">
        <v>-215</v>
      </c>
      <c r="AC59" s="77">
        <v>-216</v>
      </c>
      <c r="AD59" s="48">
        <v>-308</v>
      </c>
      <c r="AE59" s="48">
        <v>-40</v>
      </c>
      <c r="AF59" s="48">
        <v>-1030</v>
      </c>
      <c r="AG59" s="48">
        <v>-4450</v>
      </c>
      <c r="AH59" s="77">
        <v>-5828</v>
      </c>
      <c r="AI59" s="77">
        <v>-6049</v>
      </c>
      <c r="AL59" s="26"/>
      <c r="AM59" s="26"/>
      <c r="AN59" s="26"/>
      <c r="AO59" s="26"/>
      <c r="AP59" s="26"/>
      <c r="AQ59" s="5" t="s">
        <v>194</v>
      </c>
      <c r="AR59" s="48">
        <v>1062</v>
      </c>
      <c r="AS59" s="48">
        <v>4311</v>
      </c>
      <c r="AT59" s="77">
        <v>5373</v>
      </c>
      <c r="AU59" s="48">
        <v>6017</v>
      </c>
      <c r="AV59" s="48">
        <v>151</v>
      </c>
      <c r="AW59" s="48">
        <v>677</v>
      </c>
      <c r="AX59" s="77">
        <v>828</v>
      </c>
      <c r="AY59" s="48">
        <v>2715</v>
      </c>
      <c r="AZ59" s="48">
        <v>9604</v>
      </c>
      <c r="BA59" s="48">
        <v>9884</v>
      </c>
      <c r="BB59" s="48">
        <v>15574</v>
      </c>
      <c r="BC59" s="77">
        <v>37777</v>
      </c>
      <c r="BD59" s="77">
        <v>49995</v>
      </c>
      <c r="BE59" s="25"/>
      <c r="BK59" s="26"/>
      <c r="BL59" s="29" t="s">
        <v>194</v>
      </c>
      <c r="BM59" s="46" t="s">
        <v>834</v>
      </c>
      <c r="BN59" s="46" t="s">
        <v>834</v>
      </c>
      <c r="BO59" s="74" t="s">
        <v>834</v>
      </c>
      <c r="BP59" s="46" t="s">
        <v>834</v>
      </c>
      <c r="BQ59" s="46" t="s">
        <v>834</v>
      </c>
      <c r="BR59" s="46" t="s">
        <v>834</v>
      </c>
      <c r="BS59" s="74" t="s">
        <v>834</v>
      </c>
      <c r="BT59" s="46" t="s">
        <v>834</v>
      </c>
      <c r="BU59" s="46" t="s">
        <v>834</v>
      </c>
      <c r="BV59" s="46" t="s">
        <v>834</v>
      </c>
      <c r="BW59" s="46" t="s">
        <v>834</v>
      </c>
      <c r="BX59" s="74" t="s">
        <v>834</v>
      </c>
      <c r="BY59" s="74" t="s">
        <v>834</v>
      </c>
      <c r="BZ59" s="32"/>
      <c r="CA59" s="31"/>
      <c r="CB59" s="31"/>
      <c r="CC59" s="31"/>
      <c r="CD59" s="31"/>
      <c r="CE59" s="31"/>
    </row>
    <row r="60" spans="1:83" s="24" customFormat="1" ht="13">
      <c r="A60" s="5" t="s">
        <v>195</v>
      </c>
      <c r="B60" s="48">
        <v>19882</v>
      </c>
      <c r="C60" s="48">
        <v>15922</v>
      </c>
      <c r="D60" s="77">
        <v>35804</v>
      </c>
      <c r="E60" s="48">
        <v>15536</v>
      </c>
      <c r="F60" s="48">
        <v>713</v>
      </c>
      <c r="G60" s="48">
        <v>3551</v>
      </c>
      <c r="H60" s="77">
        <v>4264</v>
      </c>
      <c r="I60" s="48">
        <v>1562</v>
      </c>
      <c r="J60" s="48">
        <v>45850</v>
      </c>
      <c r="K60" s="48">
        <v>21759</v>
      </c>
      <c r="L60" s="48">
        <v>5346</v>
      </c>
      <c r="M60" s="77">
        <v>74517</v>
      </c>
      <c r="N60" s="77">
        <v>130121</v>
      </c>
      <c r="Q60" s="26"/>
      <c r="R60" s="26"/>
      <c r="S60" s="26"/>
      <c r="T60" s="26"/>
      <c r="U60" s="26"/>
      <c r="V60" s="5" t="s">
        <v>195</v>
      </c>
      <c r="W60" s="48">
        <v>0</v>
      </c>
      <c r="X60" s="48">
        <v>-1259</v>
      </c>
      <c r="Y60" s="77">
        <v>-1259</v>
      </c>
      <c r="Z60" s="48">
        <v>-1</v>
      </c>
      <c r="AA60" s="48">
        <v>-90</v>
      </c>
      <c r="AB60" s="48">
        <v>0</v>
      </c>
      <c r="AC60" s="77">
        <v>-90</v>
      </c>
      <c r="AD60" s="48">
        <v>-87</v>
      </c>
      <c r="AE60" s="48">
        <v>0</v>
      </c>
      <c r="AF60" s="48">
        <v>-3167</v>
      </c>
      <c r="AG60" s="48">
        <v>-125</v>
      </c>
      <c r="AH60" s="77">
        <v>-3379</v>
      </c>
      <c r="AI60" s="77">
        <v>-4729</v>
      </c>
      <c r="AL60" s="26"/>
      <c r="AM60" s="26"/>
      <c r="AN60" s="26"/>
      <c r="AO60" s="26"/>
      <c r="AP60" s="26"/>
      <c r="AQ60" s="5" t="s">
        <v>195</v>
      </c>
      <c r="AR60" s="48">
        <v>19882</v>
      </c>
      <c r="AS60" s="48">
        <v>14663</v>
      </c>
      <c r="AT60" s="77">
        <v>34545</v>
      </c>
      <c r="AU60" s="48">
        <v>15535</v>
      </c>
      <c r="AV60" s="48">
        <v>623</v>
      </c>
      <c r="AW60" s="48">
        <v>3551</v>
      </c>
      <c r="AX60" s="77">
        <v>4174</v>
      </c>
      <c r="AY60" s="48">
        <v>1475</v>
      </c>
      <c r="AZ60" s="48">
        <v>45850</v>
      </c>
      <c r="BA60" s="48">
        <v>18592</v>
      </c>
      <c r="BB60" s="48">
        <v>5221</v>
      </c>
      <c r="BC60" s="77">
        <v>71138</v>
      </c>
      <c r="BD60" s="77">
        <v>125392</v>
      </c>
      <c r="BE60" s="25"/>
      <c r="BK60" s="26"/>
      <c r="BL60" s="29" t="s">
        <v>195</v>
      </c>
      <c r="BM60" s="46" t="s">
        <v>834</v>
      </c>
      <c r="BN60" s="46" t="s">
        <v>834</v>
      </c>
      <c r="BO60" s="74" t="s">
        <v>834</v>
      </c>
      <c r="BP60" s="46" t="s">
        <v>834</v>
      </c>
      <c r="BQ60" s="46" t="s">
        <v>834</v>
      </c>
      <c r="BR60" s="46" t="s">
        <v>834</v>
      </c>
      <c r="BS60" s="74" t="s">
        <v>834</v>
      </c>
      <c r="BT60" s="46" t="s">
        <v>834</v>
      </c>
      <c r="BU60" s="46" t="s">
        <v>834</v>
      </c>
      <c r="BV60" s="46" t="s">
        <v>834</v>
      </c>
      <c r="BW60" s="46" t="s">
        <v>834</v>
      </c>
      <c r="BX60" s="74" t="s">
        <v>834</v>
      </c>
      <c r="BY60" s="74" t="s">
        <v>834</v>
      </c>
      <c r="BZ60" s="32"/>
      <c r="CA60" s="31"/>
      <c r="CB60" s="31"/>
      <c r="CC60" s="31"/>
      <c r="CD60" s="31"/>
      <c r="CE60" s="31"/>
    </row>
    <row r="61" spans="1:83" s="24" customFormat="1" ht="13">
      <c r="A61" s="5" t="s">
        <v>196</v>
      </c>
      <c r="B61" s="48">
        <v>1074</v>
      </c>
      <c r="C61" s="48">
        <v>1815</v>
      </c>
      <c r="D61" s="77">
        <v>2889</v>
      </c>
      <c r="E61" s="48">
        <v>4678</v>
      </c>
      <c r="F61" s="48">
        <v>0</v>
      </c>
      <c r="G61" s="48">
        <v>143</v>
      </c>
      <c r="H61" s="77">
        <v>143</v>
      </c>
      <c r="I61" s="48">
        <v>2423</v>
      </c>
      <c r="J61" s="48">
        <v>8123</v>
      </c>
      <c r="K61" s="48">
        <v>4087</v>
      </c>
      <c r="L61" s="48">
        <v>2616</v>
      </c>
      <c r="M61" s="77">
        <v>17249</v>
      </c>
      <c r="N61" s="77">
        <v>24959</v>
      </c>
      <c r="Q61" s="26"/>
      <c r="R61" s="26"/>
      <c r="S61" s="26"/>
      <c r="T61" s="26"/>
      <c r="U61" s="26"/>
      <c r="V61" s="5" t="s">
        <v>196</v>
      </c>
      <c r="W61" s="48">
        <v>0</v>
      </c>
      <c r="X61" s="48">
        <v>-1</v>
      </c>
      <c r="Y61" s="77">
        <v>-1</v>
      </c>
      <c r="Z61" s="48">
        <v>-2</v>
      </c>
      <c r="AA61" s="48">
        <v>0</v>
      </c>
      <c r="AB61" s="48">
        <v>-102</v>
      </c>
      <c r="AC61" s="77">
        <v>-102</v>
      </c>
      <c r="AD61" s="48">
        <v>-344</v>
      </c>
      <c r="AE61" s="48">
        <v>-1184</v>
      </c>
      <c r="AF61" s="48">
        <v>-2182</v>
      </c>
      <c r="AG61" s="48">
        <v>-3</v>
      </c>
      <c r="AH61" s="77">
        <v>-3713</v>
      </c>
      <c r="AI61" s="77">
        <v>-3818</v>
      </c>
      <c r="AL61" s="26"/>
      <c r="AM61" s="26"/>
      <c r="AN61" s="26"/>
      <c r="AO61" s="26"/>
      <c r="AP61" s="26"/>
      <c r="AQ61" s="5" t="s">
        <v>196</v>
      </c>
      <c r="AR61" s="48">
        <v>1074</v>
      </c>
      <c r="AS61" s="48">
        <v>1814</v>
      </c>
      <c r="AT61" s="77">
        <v>2888</v>
      </c>
      <c r="AU61" s="48">
        <v>4676</v>
      </c>
      <c r="AV61" s="48">
        <v>0</v>
      </c>
      <c r="AW61" s="48">
        <v>41</v>
      </c>
      <c r="AX61" s="77">
        <v>41</v>
      </c>
      <c r="AY61" s="48">
        <v>2079</v>
      </c>
      <c r="AZ61" s="48">
        <v>6939</v>
      </c>
      <c r="BA61" s="48">
        <v>1905</v>
      </c>
      <c r="BB61" s="48">
        <v>2613</v>
      </c>
      <c r="BC61" s="77">
        <v>13536</v>
      </c>
      <c r="BD61" s="77">
        <v>21141</v>
      </c>
      <c r="BE61" s="25"/>
      <c r="BK61" s="26"/>
      <c r="BL61" s="29" t="s">
        <v>196</v>
      </c>
      <c r="BM61" s="46" t="s">
        <v>834</v>
      </c>
      <c r="BN61" s="46" t="s">
        <v>834</v>
      </c>
      <c r="BO61" s="74" t="s">
        <v>834</v>
      </c>
      <c r="BP61" s="46" t="s">
        <v>834</v>
      </c>
      <c r="BQ61" s="46" t="s">
        <v>834</v>
      </c>
      <c r="BR61" s="46" t="s">
        <v>834</v>
      </c>
      <c r="BS61" s="74" t="s">
        <v>834</v>
      </c>
      <c r="BT61" s="46" t="s">
        <v>834</v>
      </c>
      <c r="BU61" s="46" t="s">
        <v>834</v>
      </c>
      <c r="BV61" s="46" t="s">
        <v>834</v>
      </c>
      <c r="BW61" s="46" t="s">
        <v>834</v>
      </c>
      <c r="BX61" s="74" t="s">
        <v>834</v>
      </c>
      <c r="BY61" s="74" t="s">
        <v>834</v>
      </c>
      <c r="BZ61" s="32"/>
      <c r="CA61" s="31"/>
      <c r="CB61" s="31"/>
      <c r="CC61" s="31"/>
      <c r="CD61" s="31"/>
      <c r="CE61" s="31"/>
    </row>
    <row r="62" spans="1:83" s="24" customFormat="1" ht="13">
      <c r="A62" s="5" t="s">
        <v>197</v>
      </c>
      <c r="B62" s="48">
        <v>582</v>
      </c>
      <c r="C62" s="48">
        <v>740</v>
      </c>
      <c r="D62" s="77">
        <v>1322</v>
      </c>
      <c r="E62" s="48">
        <v>1596</v>
      </c>
      <c r="F62" s="48">
        <v>0</v>
      </c>
      <c r="G62" s="48">
        <v>12</v>
      </c>
      <c r="H62" s="77">
        <v>12</v>
      </c>
      <c r="I62" s="48">
        <v>5</v>
      </c>
      <c r="J62" s="48">
        <v>2271</v>
      </c>
      <c r="K62" s="48">
        <v>2743</v>
      </c>
      <c r="L62" s="48">
        <v>1471</v>
      </c>
      <c r="M62" s="77">
        <v>6490</v>
      </c>
      <c r="N62" s="77">
        <v>9420</v>
      </c>
      <c r="Q62" s="26"/>
      <c r="R62" s="26"/>
      <c r="S62" s="26"/>
      <c r="T62" s="26"/>
      <c r="U62" s="26"/>
      <c r="V62" s="5" t="s">
        <v>197</v>
      </c>
      <c r="W62" s="48">
        <v>-104</v>
      </c>
      <c r="X62" s="48">
        <v>-38</v>
      </c>
      <c r="Y62" s="77">
        <v>-142</v>
      </c>
      <c r="Z62" s="48">
        <v>-75</v>
      </c>
      <c r="AA62" s="48">
        <v>0</v>
      </c>
      <c r="AB62" s="48">
        <v>0</v>
      </c>
      <c r="AC62" s="77">
        <v>0</v>
      </c>
      <c r="AD62" s="48">
        <v>0</v>
      </c>
      <c r="AE62" s="48">
        <v>-19</v>
      </c>
      <c r="AF62" s="48">
        <v>-104</v>
      </c>
      <c r="AG62" s="48">
        <v>-249</v>
      </c>
      <c r="AH62" s="77">
        <v>-372</v>
      </c>
      <c r="AI62" s="77">
        <v>-589</v>
      </c>
      <c r="AL62" s="26"/>
      <c r="AM62" s="26"/>
      <c r="AN62" s="26"/>
      <c r="AO62" s="26"/>
      <c r="AP62" s="26"/>
      <c r="AQ62" s="5" t="s">
        <v>197</v>
      </c>
      <c r="AR62" s="48">
        <v>478</v>
      </c>
      <c r="AS62" s="48">
        <v>702</v>
      </c>
      <c r="AT62" s="77">
        <v>1180</v>
      </c>
      <c r="AU62" s="48">
        <v>1521</v>
      </c>
      <c r="AV62" s="48">
        <v>0</v>
      </c>
      <c r="AW62" s="48">
        <v>12</v>
      </c>
      <c r="AX62" s="77">
        <v>12</v>
      </c>
      <c r="AY62" s="48">
        <v>5</v>
      </c>
      <c r="AZ62" s="48">
        <v>2252</v>
      </c>
      <c r="BA62" s="48">
        <v>2639</v>
      </c>
      <c r="BB62" s="48">
        <v>1222</v>
      </c>
      <c r="BC62" s="77">
        <v>6118</v>
      </c>
      <c r="BD62" s="77">
        <v>8831</v>
      </c>
      <c r="BE62" s="25"/>
      <c r="BK62" s="26"/>
      <c r="BL62" s="29" t="s">
        <v>197</v>
      </c>
      <c r="BM62" s="46" t="s">
        <v>834</v>
      </c>
      <c r="BN62" s="46" t="s">
        <v>834</v>
      </c>
      <c r="BO62" s="74" t="s">
        <v>834</v>
      </c>
      <c r="BP62" s="46" t="s">
        <v>834</v>
      </c>
      <c r="BQ62" s="46" t="s">
        <v>834</v>
      </c>
      <c r="BR62" s="46" t="s">
        <v>834</v>
      </c>
      <c r="BS62" s="74" t="s">
        <v>834</v>
      </c>
      <c r="BT62" s="46" t="s">
        <v>834</v>
      </c>
      <c r="BU62" s="46" t="s">
        <v>834</v>
      </c>
      <c r="BV62" s="46" t="s">
        <v>834</v>
      </c>
      <c r="BW62" s="46" t="s">
        <v>834</v>
      </c>
      <c r="BX62" s="74" t="s">
        <v>834</v>
      </c>
      <c r="BY62" s="74" t="s">
        <v>834</v>
      </c>
      <c r="BZ62" s="32"/>
      <c r="CA62" s="31"/>
      <c r="CB62" s="31"/>
      <c r="CC62" s="31"/>
      <c r="CD62" s="31"/>
      <c r="CE62" s="31"/>
    </row>
    <row r="63" spans="1:83" s="24" customFormat="1" ht="13">
      <c r="A63" s="5" t="s">
        <v>198</v>
      </c>
      <c r="B63" s="48">
        <v>84</v>
      </c>
      <c r="C63" s="48">
        <v>558</v>
      </c>
      <c r="D63" s="77">
        <v>642</v>
      </c>
      <c r="E63" s="48">
        <v>1533</v>
      </c>
      <c r="F63" s="48">
        <v>0</v>
      </c>
      <c r="G63" s="48">
        <v>245</v>
      </c>
      <c r="H63" s="77">
        <v>245</v>
      </c>
      <c r="I63" s="48">
        <v>1543</v>
      </c>
      <c r="J63" s="48">
        <v>7673</v>
      </c>
      <c r="K63" s="48">
        <v>1408</v>
      </c>
      <c r="L63" s="48">
        <v>994</v>
      </c>
      <c r="M63" s="77">
        <v>11618</v>
      </c>
      <c r="N63" s="77">
        <v>14038</v>
      </c>
      <c r="Q63" s="26"/>
      <c r="R63" s="26"/>
      <c r="S63" s="26"/>
      <c r="T63" s="26"/>
      <c r="U63" s="26"/>
      <c r="V63" s="5" t="s">
        <v>198</v>
      </c>
      <c r="W63" s="48">
        <v>-59</v>
      </c>
      <c r="X63" s="48">
        <v>-306</v>
      </c>
      <c r="Y63" s="77">
        <v>-365</v>
      </c>
      <c r="Z63" s="48">
        <v>-52</v>
      </c>
      <c r="AA63" s="48">
        <v>0</v>
      </c>
      <c r="AB63" s="48">
        <v>0</v>
      </c>
      <c r="AC63" s="77">
        <v>0</v>
      </c>
      <c r="AD63" s="48">
        <v>-111</v>
      </c>
      <c r="AE63" s="48">
        <v>-4150</v>
      </c>
      <c r="AF63" s="48">
        <v>-481</v>
      </c>
      <c r="AG63" s="48">
        <v>-7105</v>
      </c>
      <c r="AH63" s="77">
        <v>-11847</v>
      </c>
      <c r="AI63" s="77">
        <v>-12264</v>
      </c>
      <c r="AL63" s="26"/>
      <c r="AM63" s="26"/>
      <c r="AN63" s="26"/>
      <c r="AO63" s="26"/>
      <c r="AP63" s="26"/>
      <c r="AQ63" s="5" t="s">
        <v>198</v>
      </c>
      <c r="AR63" s="48">
        <v>25</v>
      </c>
      <c r="AS63" s="48">
        <v>252</v>
      </c>
      <c r="AT63" s="77">
        <v>277</v>
      </c>
      <c r="AU63" s="48">
        <v>1481</v>
      </c>
      <c r="AV63" s="48">
        <v>0</v>
      </c>
      <c r="AW63" s="48">
        <v>245</v>
      </c>
      <c r="AX63" s="77">
        <v>245</v>
      </c>
      <c r="AY63" s="48">
        <v>1432</v>
      </c>
      <c r="AZ63" s="48">
        <v>3523</v>
      </c>
      <c r="BA63" s="48">
        <v>927</v>
      </c>
      <c r="BB63" s="48">
        <v>-6111</v>
      </c>
      <c r="BC63" s="77">
        <v>-229</v>
      </c>
      <c r="BD63" s="77">
        <v>1774</v>
      </c>
      <c r="BE63" s="25"/>
      <c r="BK63" s="26"/>
      <c r="BL63" s="29" t="s">
        <v>198</v>
      </c>
      <c r="BM63" s="46" t="s">
        <v>834</v>
      </c>
      <c r="BN63" s="46" t="s">
        <v>834</v>
      </c>
      <c r="BO63" s="74" t="s">
        <v>834</v>
      </c>
      <c r="BP63" s="46" t="s">
        <v>834</v>
      </c>
      <c r="BQ63" s="46" t="s">
        <v>834</v>
      </c>
      <c r="BR63" s="46" t="s">
        <v>834</v>
      </c>
      <c r="BS63" s="74" t="s">
        <v>834</v>
      </c>
      <c r="BT63" s="46" t="s">
        <v>834</v>
      </c>
      <c r="BU63" s="46" t="s">
        <v>834</v>
      </c>
      <c r="BV63" s="46" t="s">
        <v>834</v>
      </c>
      <c r="BW63" s="46" t="s">
        <v>834</v>
      </c>
      <c r="BX63" s="74" t="s">
        <v>834</v>
      </c>
      <c r="BY63" s="74" t="s">
        <v>834</v>
      </c>
      <c r="BZ63" s="32"/>
      <c r="CA63" s="31"/>
      <c r="CB63" s="31"/>
      <c r="CC63" s="31"/>
      <c r="CD63" s="31"/>
      <c r="CE63" s="31"/>
    </row>
    <row r="64" spans="1:83" s="24" customFormat="1" ht="13">
      <c r="A64" s="5" t="s">
        <v>199</v>
      </c>
      <c r="B64" s="48">
        <v>83</v>
      </c>
      <c r="C64" s="48">
        <v>0</v>
      </c>
      <c r="D64" s="77">
        <v>83</v>
      </c>
      <c r="E64" s="48">
        <v>2637</v>
      </c>
      <c r="F64" s="48">
        <v>0</v>
      </c>
      <c r="G64" s="48">
        <v>0</v>
      </c>
      <c r="H64" s="77">
        <v>0</v>
      </c>
      <c r="I64" s="48">
        <v>132</v>
      </c>
      <c r="J64" s="48">
        <v>4361</v>
      </c>
      <c r="K64" s="48">
        <v>1739</v>
      </c>
      <c r="L64" s="48">
        <v>629</v>
      </c>
      <c r="M64" s="77">
        <v>6861</v>
      </c>
      <c r="N64" s="77">
        <v>9581</v>
      </c>
      <c r="Q64" s="26"/>
      <c r="R64" s="26"/>
      <c r="S64" s="26"/>
      <c r="T64" s="26"/>
      <c r="U64" s="26"/>
      <c r="V64" s="5" t="s">
        <v>199</v>
      </c>
      <c r="W64" s="48">
        <v>0</v>
      </c>
      <c r="X64" s="48">
        <v>0</v>
      </c>
      <c r="Y64" s="77">
        <v>0</v>
      </c>
      <c r="Z64" s="48">
        <v>-53</v>
      </c>
      <c r="AA64" s="48">
        <v>0</v>
      </c>
      <c r="AB64" s="48">
        <v>0</v>
      </c>
      <c r="AC64" s="77">
        <v>0</v>
      </c>
      <c r="AD64" s="48">
        <v>-13</v>
      </c>
      <c r="AE64" s="48">
        <v>-2154</v>
      </c>
      <c r="AF64" s="48">
        <v>-29</v>
      </c>
      <c r="AG64" s="48">
        <v>-96</v>
      </c>
      <c r="AH64" s="77">
        <v>-2292</v>
      </c>
      <c r="AI64" s="77">
        <v>-2345</v>
      </c>
      <c r="AL64" s="26"/>
      <c r="AM64" s="26"/>
      <c r="AN64" s="26"/>
      <c r="AO64" s="26"/>
      <c r="AP64" s="26"/>
      <c r="AQ64" s="5" t="s">
        <v>199</v>
      </c>
      <c r="AR64" s="48">
        <v>83</v>
      </c>
      <c r="AS64" s="48">
        <v>0</v>
      </c>
      <c r="AT64" s="77">
        <v>83</v>
      </c>
      <c r="AU64" s="48">
        <v>2584</v>
      </c>
      <c r="AV64" s="48">
        <v>0</v>
      </c>
      <c r="AW64" s="48">
        <v>0</v>
      </c>
      <c r="AX64" s="77">
        <v>0</v>
      </c>
      <c r="AY64" s="48">
        <v>119</v>
      </c>
      <c r="AZ64" s="48">
        <v>2207</v>
      </c>
      <c r="BA64" s="48">
        <v>1710</v>
      </c>
      <c r="BB64" s="48">
        <v>533</v>
      </c>
      <c r="BC64" s="77">
        <v>4569</v>
      </c>
      <c r="BD64" s="77">
        <v>7236</v>
      </c>
      <c r="BE64" s="25"/>
      <c r="BK64" s="26"/>
      <c r="BL64" s="29" t="s">
        <v>199</v>
      </c>
      <c r="BM64" s="46" t="s">
        <v>834</v>
      </c>
      <c r="BN64" s="46" t="s">
        <v>834</v>
      </c>
      <c r="BO64" s="74" t="s">
        <v>834</v>
      </c>
      <c r="BP64" s="46" t="s">
        <v>834</v>
      </c>
      <c r="BQ64" s="46" t="s">
        <v>834</v>
      </c>
      <c r="BR64" s="46" t="s">
        <v>834</v>
      </c>
      <c r="BS64" s="74" t="s">
        <v>834</v>
      </c>
      <c r="BT64" s="46" t="s">
        <v>834</v>
      </c>
      <c r="BU64" s="46" t="s">
        <v>834</v>
      </c>
      <c r="BV64" s="46" t="s">
        <v>834</v>
      </c>
      <c r="BW64" s="46" t="s">
        <v>834</v>
      </c>
      <c r="BX64" s="74" t="s">
        <v>834</v>
      </c>
      <c r="BY64" s="74" t="s">
        <v>834</v>
      </c>
      <c r="BZ64" s="32"/>
      <c r="CA64" s="31"/>
      <c r="CB64" s="31"/>
      <c r="CC64" s="31"/>
      <c r="CD64" s="31"/>
      <c r="CE64" s="31"/>
    </row>
    <row r="65" spans="1:83" s="24" customFormat="1" ht="13">
      <c r="A65" s="5" t="s">
        <v>637</v>
      </c>
      <c r="B65" s="48">
        <v>1118</v>
      </c>
      <c r="C65" s="48">
        <v>1062</v>
      </c>
      <c r="D65" s="77">
        <v>2180</v>
      </c>
      <c r="E65" s="48">
        <v>948</v>
      </c>
      <c r="F65" s="48">
        <v>0</v>
      </c>
      <c r="G65" s="48">
        <v>342</v>
      </c>
      <c r="H65" s="77">
        <v>342</v>
      </c>
      <c r="I65" s="48">
        <v>16</v>
      </c>
      <c r="J65" s="48">
        <v>2315</v>
      </c>
      <c r="K65" s="48">
        <v>653</v>
      </c>
      <c r="L65" s="48">
        <v>35</v>
      </c>
      <c r="M65" s="77">
        <v>3019</v>
      </c>
      <c r="N65" s="77">
        <v>6489</v>
      </c>
      <c r="Q65" s="26"/>
      <c r="R65" s="26"/>
      <c r="S65" s="26"/>
      <c r="T65" s="26"/>
      <c r="U65" s="26"/>
      <c r="V65" s="5" t="s">
        <v>637</v>
      </c>
      <c r="W65" s="48">
        <v>-252</v>
      </c>
      <c r="X65" s="48">
        <v>-453</v>
      </c>
      <c r="Y65" s="77">
        <v>-705</v>
      </c>
      <c r="Z65" s="48">
        <v>-61</v>
      </c>
      <c r="AA65" s="48">
        <v>0</v>
      </c>
      <c r="AB65" s="48">
        <v>-292</v>
      </c>
      <c r="AC65" s="77">
        <v>-292</v>
      </c>
      <c r="AD65" s="48">
        <v>0</v>
      </c>
      <c r="AE65" s="48">
        <v>-655</v>
      </c>
      <c r="AF65" s="48">
        <v>-17</v>
      </c>
      <c r="AG65" s="48">
        <v>-33</v>
      </c>
      <c r="AH65" s="77">
        <v>-705</v>
      </c>
      <c r="AI65" s="77">
        <v>-1763</v>
      </c>
      <c r="AL65" s="26"/>
      <c r="AM65" s="26"/>
      <c r="AN65" s="26"/>
      <c r="AO65" s="26"/>
      <c r="AP65" s="26"/>
      <c r="AQ65" s="5" t="s">
        <v>637</v>
      </c>
      <c r="AR65" s="48">
        <v>866</v>
      </c>
      <c r="AS65" s="48">
        <v>609</v>
      </c>
      <c r="AT65" s="77">
        <v>1475</v>
      </c>
      <c r="AU65" s="48">
        <v>887</v>
      </c>
      <c r="AV65" s="48">
        <v>0</v>
      </c>
      <c r="AW65" s="48">
        <v>50</v>
      </c>
      <c r="AX65" s="77">
        <v>50</v>
      </c>
      <c r="AY65" s="48">
        <v>16</v>
      </c>
      <c r="AZ65" s="48">
        <v>1660</v>
      </c>
      <c r="BA65" s="48">
        <v>636</v>
      </c>
      <c r="BB65" s="48">
        <v>2</v>
      </c>
      <c r="BC65" s="77">
        <v>2314</v>
      </c>
      <c r="BD65" s="77">
        <v>4726</v>
      </c>
      <c r="BE65" s="25"/>
      <c r="BK65" s="26"/>
      <c r="BL65" s="29" t="s">
        <v>637</v>
      </c>
      <c r="BM65" s="46" t="s">
        <v>834</v>
      </c>
      <c r="BN65" s="46" t="s">
        <v>834</v>
      </c>
      <c r="BO65" s="74" t="s">
        <v>834</v>
      </c>
      <c r="BP65" s="46" t="s">
        <v>834</v>
      </c>
      <c r="BQ65" s="46" t="s">
        <v>834</v>
      </c>
      <c r="BR65" s="46" t="s">
        <v>834</v>
      </c>
      <c r="BS65" s="74" t="s">
        <v>834</v>
      </c>
      <c r="BT65" s="46" t="s">
        <v>834</v>
      </c>
      <c r="BU65" s="46" t="s">
        <v>834</v>
      </c>
      <c r="BV65" s="46" t="s">
        <v>834</v>
      </c>
      <c r="BW65" s="46" t="s">
        <v>834</v>
      </c>
      <c r="BX65" s="74" t="s">
        <v>834</v>
      </c>
      <c r="BY65" s="74" t="s">
        <v>834</v>
      </c>
      <c r="BZ65" s="32"/>
      <c r="CA65" s="31"/>
      <c r="CB65" s="31"/>
      <c r="CC65" s="31"/>
      <c r="CD65" s="31"/>
      <c r="CE65" s="31"/>
    </row>
    <row r="66" spans="1:83" s="24" customFormat="1" ht="13">
      <c r="A66" s="5" t="s">
        <v>200</v>
      </c>
      <c r="B66" s="48">
        <v>37</v>
      </c>
      <c r="C66" s="48">
        <v>1480</v>
      </c>
      <c r="D66" s="77">
        <v>1517</v>
      </c>
      <c r="E66" s="48">
        <v>3456</v>
      </c>
      <c r="F66" s="48">
        <v>0</v>
      </c>
      <c r="G66" s="48">
        <v>702</v>
      </c>
      <c r="H66" s="77">
        <v>702</v>
      </c>
      <c r="I66" s="48">
        <v>857</v>
      </c>
      <c r="J66" s="48">
        <v>4756</v>
      </c>
      <c r="K66" s="48">
        <v>3121</v>
      </c>
      <c r="L66" s="48">
        <v>3099</v>
      </c>
      <c r="M66" s="77">
        <v>11833</v>
      </c>
      <c r="N66" s="77">
        <v>17508</v>
      </c>
      <c r="Q66" s="26"/>
      <c r="R66" s="26"/>
      <c r="S66" s="26"/>
      <c r="T66" s="26"/>
      <c r="U66" s="26"/>
      <c r="V66" s="5" t="s">
        <v>200</v>
      </c>
      <c r="W66" s="48">
        <v>0</v>
      </c>
      <c r="X66" s="48">
        <v>-165</v>
      </c>
      <c r="Y66" s="77">
        <v>-165</v>
      </c>
      <c r="Z66" s="48">
        <v>-174</v>
      </c>
      <c r="AA66" s="48">
        <v>0</v>
      </c>
      <c r="AB66" s="48">
        <v>-455</v>
      </c>
      <c r="AC66" s="77">
        <v>-455</v>
      </c>
      <c r="AD66" s="48">
        <v>-250</v>
      </c>
      <c r="AE66" s="48">
        <v>-135</v>
      </c>
      <c r="AF66" s="48">
        <v>-30</v>
      </c>
      <c r="AG66" s="48">
        <v>-385</v>
      </c>
      <c r="AH66" s="77">
        <v>-800</v>
      </c>
      <c r="AI66" s="77">
        <v>-1594</v>
      </c>
      <c r="AL66" s="26"/>
      <c r="AM66" s="26"/>
      <c r="AN66" s="26"/>
      <c r="AO66" s="26"/>
      <c r="AP66" s="26"/>
      <c r="AQ66" s="5" t="s">
        <v>200</v>
      </c>
      <c r="AR66" s="48">
        <v>37</v>
      </c>
      <c r="AS66" s="48">
        <v>1315</v>
      </c>
      <c r="AT66" s="77">
        <v>1352</v>
      </c>
      <c r="AU66" s="48">
        <v>3282</v>
      </c>
      <c r="AV66" s="48">
        <v>0</v>
      </c>
      <c r="AW66" s="48">
        <v>247</v>
      </c>
      <c r="AX66" s="77">
        <v>247</v>
      </c>
      <c r="AY66" s="48">
        <v>607</v>
      </c>
      <c r="AZ66" s="48">
        <v>4621</v>
      </c>
      <c r="BA66" s="48">
        <v>3091</v>
      </c>
      <c r="BB66" s="48">
        <v>2714</v>
      </c>
      <c r="BC66" s="77">
        <v>11033</v>
      </c>
      <c r="BD66" s="77">
        <v>15914</v>
      </c>
      <c r="BE66" s="25"/>
      <c r="BK66" s="26"/>
      <c r="BL66" s="29" t="s">
        <v>200</v>
      </c>
      <c r="BM66" s="46" t="s">
        <v>834</v>
      </c>
      <c r="BN66" s="46" t="s">
        <v>834</v>
      </c>
      <c r="BO66" s="74" t="s">
        <v>834</v>
      </c>
      <c r="BP66" s="46" t="s">
        <v>834</v>
      </c>
      <c r="BQ66" s="46" t="s">
        <v>834</v>
      </c>
      <c r="BR66" s="46" t="s">
        <v>834</v>
      </c>
      <c r="BS66" s="74" t="s">
        <v>834</v>
      </c>
      <c r="BT66" s="46" t="s">
        <v>834</v>
      </c>
      <c r="BU66" s="46" t="s">
        <v>834</v>
      </c>
      <c r="BV66" s="46" t="s">
        <v>834</v>
      </c>
      <c r="BW66" s="46" t="s">
        <v>834</v>
      </c>
      <c r="BX66" s="74" t="s">
        <v>834</v>
      </c>
      <c r="BY66" s="74" t="s">
        <v>834</v>
      </c>
      <c r="BZ66" s="32"/>
      <c r="CA66" s="31"/>
      <c r="CB66" s="31"/>
      <c r="CC66" s="31"/>
      <c r="CD66" s="31"/>
      <c r="CE66" s="31"/>
    </row>
    <row r="67" spans="1:83" s="24" customFormat="1" ht="13">
      <c r="A67" s="5" t="s">
        <v>201</v>
      </c>
      <c r="B67" s="48">
        <v>1991</v>
      </c>
      <c r="C67" s="48">
        <v>11744</v>
      </c>
      <c r="D67" s="77">
        <v>13735</v>
      </c>
      <c r="E67" s="48">
        <v>4717</v>
      </c>
      <c r="F67" s="48">
        <v>0</v>
      </c>
      <c r="G67" s="48">
        <v>123</v>
      </c>
      <c r="H67" s="77">
        <v>123</v>
      </c>
      <c r="I67" s="48">
        <v>4225</v>
      </c>
      <c r="J67" s="48">
        <v>23724</v>
      </c>
      <c r="K67" s="48">
        <v>10068</v>
      </c>
      <c r="L67" s="48">
        <v>2840</v>
      </c>
      <c r="M67" s="77">
        <v>40857</v>
      </c>
      <c r="N67" s="77">
        <v>59432</v>
      </c>
      <c r="Q67" s="26"/>
      <c r="R67" s="26"/>
      <c r="S67" s="26"/>
      <c r="T67" s="26"/>
      <c r="U67" s="26"/>
      <c r="V67" s="5" t="s">
        <v>201</v>
      </c>
      <c r="W67" s="48">
        <v>-309</v>
      </c>
      <c r="X67" s="48">
        <v>-5668</v>
      </c>
      <c r="Y67" s="77">
        <v>-5977</v>
      </c>
      <c r="Z67" s="48">
        <v>-66</v>
      </c>
      <c r="AA67" s="48">
        <v>0</v>
      </c>
      <c r="AB67" s="48">
        <v>-52</v>
      </c>
      <c r="AC67" s="77">
        <v>-52</v>
      </c>
      <c r="AD67" s="48">
        <v>-945</v>
      </c>
      <c r="AE67" s="48">
        <v>-12582</v>
      </c>
      <c r="AF67" s="48">
        <v>-1157</v>
      </c>
      <c r="AG67" s="48">
        <v>-938</v>
      </c>
      <c r="AH67" s="77">
        <v>-15622</v>
      </c>
      <c r="AI67" s="77">
        <v>-21717</v>
      </c>
      <c r="AL67" s="26"/>
      <c r="AM67" s="26"/>
      <c r="AN67" s="26"/>
      <c r="AO67" s="26"/>
      <c r="AP67" s="26"/>
      <c r="AQ67" s="5" t="s">
        <v>201</v>
      </c>
      <c r="AR67" s="48">
        <v>1682</v>
      </c>
      <c r="AS67" s="48">
        <v>6076</v>
      </c>
      <c r="AT67" s="77">
        <v>7758</v>
      </c>
      <c r="AU67" s="48">
        <v>4651</v>
      </c>
      <c r="AV67" s="48">
        <v>0</v>
      </c>
      <c r="AW67" s="48">
        <v>71</v>
      </c>
      <c r="AX67" s="77">
        <v>71</v>
      </c>
      <c r="AY67" s="48">
        <v>3280</v>
      </c>
      <c r="AZ67" s="48">
        <v>11142</v>
      </c>
      <c r="BA67" s="48">
        <v>8911</v>
      </c>
      <c r="BB67" s="48">
        <v>1902</v>
      </c>
      <c r="BC67" s="77">
        <v>25235</v>
      </c>
      <c r="BD67" s="77">
        <v>37715</v>
      </c>
      <c r="BE67" s="25"/>
      <c r="BK67" s="26"/>
      <c r="BL67" s="29" t="s">
        <v>201</v>
      </c>
      <c r="BM67" s="46" t="s">
        <v>834</v>
      </c>
      <c r="BN67" s="46" t="s">
        <v>834</v>
      </c>
      <c r="BO67" s="74" t="s">
        <v>834</v>
      </c>
      <c r="BP67" s="46" t="s">
        <v>834</v>
      </c>
      <c r="BQ67" s="46" t="s">
        <v>834</v>
      </c>
      <c r="BR67" s="46" t="s">
        <v>834</v>
      </c>
      <c r="BS67" s="74" t="s">
        <v>834</v>
      </c>
      <c r="BT67" s="46" t="s">
        <v>834</v>
      </c>
      <c r="BU67" s="46" t="s">
        <v>834</v>
      </c>
      <c r="BV67" s="46" t="s">
        <v>834</v>
      </c>
      <c r="BW67" s="46" t="s">
        <v>834</v>
      </c>
      <c r="BX67" s="74" t="s">
        <v>834</v>
      </c>
      <c r="BY67" s="74" t="s">
        <v>834</v>
      </c>
      <c r="BZ67" s="32"/>
      <c r="CA67" s="31"/>
      <c r="CB67" s="31"/>
      <c r="CC67" s="31"/>
      <c r="CD67" s="31"/>
      <c r="CE67" s="31"/>
    </row>
    <row r="68" spans="1:83" s="24" customFormat="1" ht="13">
      <c r="A68" s="5" t="s">
        <v>202</v>
      </c>
      <c r="B68" s="48">
        <v>632</v>
      </c>
      <c r="C68" s="48">
        <v>533</v>
      </c>
      <c r="D68" s="77">
        <v>1165</v>
      </c>
      <c r="E68" s="48">
        <v>987</v>
      </c>
      <c r="F68" s="48">
        <v>0</v>
      </c>
      <c r="G68" s="48">
        <v>275</v>
      </c>
      <c r="H68" s="77">
        <v>275</v>
      </c>
      <c r="I68" s="48">
        <v>0</v>
      </c>
      <c r="J68" s="48">
        <v>1079</v>
      </c>
      <c r="K68" s="48">
        <v>404</v>
      </c>
      <c r="L68" s="48">
        <v>2603</v>
      </c>
      <c r="M68" s="77">
        <v>4086</v>
      </c>
      <c r="N68" s="77">
        <v>6513</v>
      </c>
      <c r="Q68" s="26"/>
      <c r="R68" s="26"/>
      <c r="S68" s="26"/>
      <c r="T68" s="26"/>
      <c r="U68" s="26"/>
      <c r="V68" s="5" t="s">
        <v>202</v>
      </c>
      <c r="W68" s="48">
        <v>-154</v>
      </c>
      <c r="X68" s="48">
        <v>-36</v>
      </c>
      <c r="Y68" s="77">
        <v>-190</v>
      </c>
      <c r="Z68" s="48">
        <v>-22</v>
      </c>
      <c r="AA68" s="48">
        <v>0</v>
      </c>
      <c r="AB68" s="48">
        <v>-137</v>
      </c>
      <c r="AC68" s="77">
        <v>-137</v>
      </c>
      <c r="AD68" s="48">
        <v>0</v>
      </c>
      <c r="AE68" s="48">
        <v>-503</v>
      </c>
      <c r="AF68" s="48">
        <v>-14</v>
      </c>
      <c r="AG68" s="48">
        <v>-533</v>
      </c>
      <c r="AH68" s="77">
        <v>-1050</v>
      </c>
      <c r="AI68" s="77">
        <v>-1399</v>
      </c>
      <c r="AL68" s="26"/>
      <c r="AM68" s="26"/>
      <c r="AN68" s="26"/>
      <c r="AO68" s="26"/>
      <c r="AP68" s="26"/>
      <c r="AQ68" s="5" t="s">
        <v>202</v>
      </c>
      <c r="AR68" s="48">
        <v>478</v>
      </c>
      <c r="AS68" s="48">
        <v>497</v>
      </c>
      <c r="AT68" s="77">
        <v>975</v>
      </c>
      <c r="AU68" s="48">
        <v>965</v>
      </c>
      <c r="AV68" s="48">
        <v>0</v>
      </c>
      <c r="AW68" s="48">
        <v>138</v>
      </c>
      <c r="AX68" s="77">
        <v>138</v>
      </c>
      <c r="AY68" s="48">
        <v>0</v>
      </c>
      <c r="AZ68" s="48">
        <v>576</v>
      </c>
      <c r="BA68" s="48">
        <v>390</v>
      </c>
      <c r="BB68" s="48">
        <v>2070</v>
      </c>
      <c r="BC68" s="77">
        <v>3036</v>
      </c>
      <c r="BD68" s="77">
        <v>5114</v>
      </c>
      <c r="BE68" s="25"/>
      <c r="BK68" s="26"/>
      <c r="BL68" s="29" t="s">
        <v>202</v>
      </c>
      <c r="BM68" s="46" t="s">
        <v>834</v>
      </c>
      <c r="BN68" s="46" t="s">
        <v>834</v>
      </c>
      <c r="BO68" s="74" t="s">
        <v>834</v>
      </c>
      <c r="BP68" s="46" t="s">
        <v>834</v>
      </c>
      <c r="BQ68" s="46" t="s">
        <v>834</v>
      </c>
      <c r="BR68" s="46" t="s">
        <v>834</v>
      </c>
      <c r="BS68" s="74" t="s">
        <v>834</v>
      </c>
      <c r="BT68" s="46" t="s">
        <v>834</v>
      </c>
      <c r="BU68" s="46" t="s">
        <v>834</v>
      </c>
      <c r="BV68" s="46" t="s">
        <v>834</v>
      </c>
      <c r="BW68" s="46" t="s">
        <v>834</v>
      </c>
      <c r="BX68" s="74" t="s">
        <v>834</v>
      </c>
      <c r="BY68" s="74" t="s">
        <v>834</v>
      </c>
      <c r="BZ68" s="32"/>
      <c r="CA68" s="31"/>
      <c r="CB68" s="31"/>
      <c r="CC68" s="31"/>
      <c r="CD68" s="31"/>
      <c r="CE68" s="31"/>
    </row>
    <row r="69" spans="1:83" s="24" customFormat="1" ht="13">
      <c r="A69" s="5" t="s">
        <v>203</v>
      </c>
      <c r="B69" s="48">
        <v>1206</v>
      </c>
      <c r="C69" s="48">
        <v>1839</v>
      </c>
      <c r="D69" s="77">
        <v>3045</v>
      </c>
      <c r="E69" s="48">
        <v>2876</v>
      </c>
      <c r="F69" s="48">
        <v>0</v>
      </c>
      <c r="G69" s="48">
        <v>389</v>
      </c>
      <c r="H69" s="77">
        <v>389</v>
      </c>
      <c r="I69" s="48">
        <v>334</v>
      </c>
      <c r="J69" s="48">
        <v>6267</v>
      </c>
      <c r="K69" s="48">
        <v>6216</v>
      </c>
      <c r="L69" s="48">
        <v>0</v>
      </c>
      <c r="M69" s="77">
        <v>12817</v>
      </c>
      <c r="N69" s="77">
        <v>19127</v>
      </c>
      <c r="Q69" s="26"/>
      <c r="R69" s="26"/>
      <c r="S69" s="26"/>
      <c r="T69" s="26"/>
      <c r="U69" s="26"/>
      <c r="V69" s="5" t="s">
        <v>203</v>
      </c>
      <c r="W69" s="48">
        <v>0</v>
      </c>
      <c r="X69" s="48">
        <v>-223</v>
      </c>
      <c r="Y69" s="77">
        <v>-223</v>
      </c>
      <c r="Z69" s="48">
        <v>0</v>
      </c>
      <c r="AA69" s="48">
        <v>0</v>
      </c>
      <c r="AB69" s="48">
        <v>-38</v>
      </c>
      <c r="AC69" s="77">
        <v>-38</v>
      </c>
      <c r="AD69" s="48">
        <v>-1</v>
      </c>
      <c r="AE69" s="48">
        <v>-588</v>
      </c>
      <c r="AF69" s="48">
        <v>-152</v>
      </c>
      <c r="AG69" s="48">
        <v>0</v>
      </c>
      <c r="AH69" s="77">
        <v>-741</v>
      </c>
      <c r="AI69" s="77">
        <v>-1002</v>
      </c>
      <c r="AL69" s="26"/>
      <c r="AM69" s="26"/>
      <c r="AN69" s="26"/>
      <c r="AO69" s="26"/>
      <c r="AP69" s="26"/>
      <c r="AQ69" s="5" t="s">
        <v>203</v>
      </c>
      <c r="AR69" s="48">
        <v>1206</v>
      </c>
      <c r="AS69" s="48">
        <v>1616</v>
      </c>
      <c r="AT69" s="77">
        <v>2822</v>
      </c>
      <c r="AU69" s="48">
        <v>2876</v>
      </c>
      <c r="AV69" s="48">
        <v>0</v>
      </c>
      <c r="AW69" s="48">
        <v>351</v>
      </c>
      <c r="AX69" s="77">
        <v>351</v>
      </c>
      <c r="AY69" s="48">
        <v>333</v>
      </c>
      <c r="AZ69" s="48">
        <v>5679</v>
      </c>
      <c r="BA69" s="48">
        <v>6064</v>
      </c>
      <c r="BB69" s="48">
        <v>0</v>
      </c>
      <c r="BC69" s="77">
        <v>12076</v>
      </c>
      <c r="BD69" s="77">
        <v>18125</v>
      </c>
      <c r="BE69" s="25"/>
      <c r="BK69" s="26"/>
      <c r="BL69" s="29" t="s">
        <v>203</v>
      </c>
      <c r="BM69" s="46" t="s">
        <v>834</v>
      </c>
      <c r="BN69" s="46" t="s">
        <v>834</v>
      </c>
      <c r="BO69" s="74" t="s">
        <v>834</v>
      </c>
      <c r="BP69" s="46" t="s">
        <v>834</v>
      </c>
      <c r="BQ69" s="46" t="s">
        <v>834</v>
      </c>
      <c r="BR69" s="46" t="s">
        <v>834</v>
      </c>
      <c r="BS69" s="74" t="s">
        <v>834</v>
      </c>
      <c r="BT69" s="46" t="s">
        <v>834</v>
      </c>
      <c r="BU69" s="46" t="s">
        <v>834</v>
      </c>
      <c r="BV69" s="46" t="s">
        <v>834</v>
      </c>
      <c r="BW69" s="46" t="s">
        <v>834</v>
      </c>
      <c r="BX69" s="74" t="s">
        <v>834</v>
      </c>
      <c r="BY69" s="74" t="s">
        <v>834</v>
      </c>
      <c r="BZ69" s="32"/>
      <c r="CA69" s="31"/>
      <c r="CB69" s="31"/>
      <c r="CC69" s="31"/>
      <c r="CD69" s="31"/>
      <c r="CE69" s="31"/>
    </row>
    <row r="70" spans="1:83" s="24" customFormat="1" ht="13">
      <c r="A70" s="5" t="s">
        <v>204</v>
      </c>
      <c r="B70" s="48">
        <v>1488</v>
      </c>
      <c r="C70" s="48">
        <v>4940</v>
      </c>
      <c r="D70" s="77">
        <v>6428</v>
      </c>
      <c r="E70" s="48">
        <v>3481</v>
      </c>
      <c r="F70" s="48">
        <v>1895</v>
      </c>
      <c r="G70" s="48">
        <v>178</v>
      </c>
      <c r="H70" s="77">
        <v>2073</v>
      </c>
      <c r="I70" s="48">
        <v>846</v>
      </c>
      <c r="J70" s="48">
        <v>4271</v>
      </c>
      <c r="K70" s="48">
        <v>10069</v>
      </c>
      <c r="L70" s="48">
        <v>2257</v>
      </c>
      <c r="M70" s="77">
        <v>17443</v>
      </c>
      <c r="N70" s="77">
        <v>29425</v>
      </c>
      <c r="Q70" s="26"/>
      <c r="R70" s="26"/>
      <c r="S70" s="26"/>
      <c r="T70" s="26"/>
      <c r="U70" s="26"/>
      <c r="V70" s="5" t="s">
        <v>204</v>
      </c>
      <c r="W70" s="48">
        <v>-7</v>
      </c>
      <c r="X70" s="48">
        <v>-200</v>
      </c>
      <c r="Y70" s="77">
        <v>-207</v>
      </c>
      <c r="Z70" s="48">
        <v>0</v>
      </c>
      <c r="AA70" s="48">
        <v>-140</v>
      </c>
      <c r="AB70" s="48">
        <v>-21</v>
      </c>
      <c r="AC70" s="77">
        <v>-161</v>
      </c>
      <c r="AD70" s="48">
        <v>-278</v>
      </c>
      <c r="AE70" s="48">
        <v>-9</v>
      </c>
      <c r="AF70" s="48">
        <v>-1924</v>
      </c>
      <c r="AG70" s="48">
        <v>-389</v>
      </c>
      <c r="AH70" s="77">
        <v>-2600</v>
      </c>
      <c r="AI70" s="77">
        <v>-2968</v>
      </c>
      <c r="AL70" s="26"/>
      <c r="AM70" s="26"/>
      <c r="AN70" s="26"/>
      <c r="AO70" s="26"/>
      <c r="AP70" s="26"/>
      <c r="AQ70" s="5" t="s">
        <v>204</v>
      </c>
      <c r="AR70" s="48">
        <v>1481</v>
      </c>
      <c r="AS70" s="48">
        <v>4740</v>
      </c>
      <c r="AT70" s="77">
        <v>6221</v>
      </c>
      <c r="AU70" s="48">
        <v>3481</v>
      </c>
      <c r="AV70" s="48">
        <v>1755</v>
      </c>
      <c r="AW70" s="48">
        <v>157</v>
      </c>
      <c r="AX70" s="77">
        <v>1912</v>
      </c>
      <c r="AY70" s="48">
        <v>568</v>
      </c>
      <c r="AZ70" s="48">
        <v>4262</v>
      </c>
      <c r="BA70" s="48">
        <v>8145</v>
      </c>
      <c r="BB70" s="48">
        <v>1868</v>
      </c>
      <c r="BC70" s="77">
        <v>14843</v>
      </c>
      <c r="BD70" s="77">
        <v>26457</v>
      </c>
      <c r="BE70" s="25"/>
      <c r="BK70" s="26"/>
      <c r="BL70" s="29" t="s">
        <v>204</v>
      </c>
      <c r="BM70" s="46" t="s">
        <v>834</v>
      </c>
      <c r="BN70" s="46" t="s">
        <v>834</v>
      </c>
      <c r="BO70" s="74" t="s">
        <v>834</v>
      </c>
      <c r="BP70" s="46" t="s">
        <v>834</v>
      </c>
      <c r="BQ70" s="46" t="s">
        <v>834</v>
      </c>
      <c r="BR70" s="46" t="s">
        <v>834</v>
      </c>
      <c r="BS70" s="74" t="s">
        <v>834</v>
      </c>
      <c r="BT70" s="46" t="s">
        <v>834</v>
      </c>
      <c r="BU70" s="46" t="s">
        <v>834</v>
      </c>
      <c r="BV70" s="46" t="s">
        <v>834</v>
      </c>
      <c r="BW70" s="46" t="s">
        <v>834</v>
      </c>
      <c r="BX70" s="74" t="s">
        <v>834</v>
      </c>
      <c r="BY70" s="74" t="s">
        <v>834</v>
      </c>
      <c r="BZ70" s="32"/>
      <c r="CA70" s="31"/>
      <c r="CB70" s="31"/>
      <c r="CC70" s="31"/>
      <c r="CD70" s="31"/>
      <c r="CE70" s="31"/>
    </row>
    <row r="71" spans="1:83" s="24" customFormat="1" ht="13">
      <c r="A71" s="5" t="s">
        <v>205</v>
      </c>
      <c r="B71" s="48">
        <v>1273</v>
      </c>
      <c r="C71" s="48">
        <v>1979</v>
      </c>
      <c r="D71" s="77">
        <v>3252</v>
      </c>
      <c r="E71" s="48">
        <v>1910</v>
      </c>
      <c r="F71" s="48">
        <v>0</v>
      </c>
      <c r="G71" s="48">
        <v>169</v>
      </c>
      <c r="H71" s="77">
        <v>169</v>
      </c>
      <c r="I71" s="48">
        <v>497</v>
      </c>
      <c r="J71" s="48">
        <v>2848</v>
      </c>
      <c r="K71" s="48">
        <v>3662</v>
      </c>
      <c r="L71" s="48">
        <v>0</v>
      </c>
      <c r="M71" s="77">
        <v>7007</v>
      </c>
      <c r="N71" s="77">
        <v>12338</v>
      </c>
      <c r="Q71" s="26"/>
      <c r="R71" s="26"/>
      <c r="S71" s="26"/>
      <c r="T71" s="26"/>
      <c r="U71" s="26"/>
      <c r="V71" s="5" t="s">
        <v>205</v>
      </c>
      <c r="W71" s="48">
        <v>-117</v>
      </c>
      <c r="X71" s="48">
        <v>-277</v>
      </c>
      <c r="Y71" s="77">
        <v>-394</v>
      </c>
      <c r="Z71" s="48">
        <v>-77</v>
      </c>
      <c r="AA71" s="48">
        <v>0</v>
      </c>
      <c r="AB71" s="48">
        <v>-34</v>
      </c>
      <c r="AC71" s="77">
        <v>-34</v>
      </c>
      <c r="AD71" s="48">
        <v>-72</v>
      </c>
      <c r="AE71" s="48">
        <v>-384</v>
      </c>
      <c r="AF71" s="48">
        <v>-121</v>
      </c>
      <c r="AG71" s="48">
        <v>0</v>
      </c>
      <c r="AH71" s="77">
        <v>-577</v>
      </c>
      <c r="AI71" s="77">
        <v>-1082</v>
      </c>
      <c r="AL71" s="26"/>
      <c r="AM71" s="26"/>
      <c r="AN71" s="26"/>
      <c r="AO71" s="26"/>
      <c r="AP71" s="26"/>
      <c r="AQ71" s="5" t="s">
        <v>205</v>
      </c>
      <c r="AR71" s="48">
        <v>1156</v>
      </c>
      <c r="AS71" s="48">
        <v>1702</v>
      </c>
      <c r="AT71" s="77">
        <v>2858</v>
      </c>
      <c r="AU71" s="48">
        <v>1833</v>
      </c>
      <c r="AV71" s="48">
        <v>0</v>
      </c>
      <c r="AW71" s="48">
        <v>135</v>
      </c>
      <c r="AX71" s="77">
        <v>135</v>
      </c>
      <c r="AY71" s="48">
        <v>425</v>
      </c>
      <c r="AZ71" s="48">
        <v>2464</v>
      </c>
      <c r="BA71" s="48">
        <v>3541</v>
      </c>
      <c r="BB71" s="48">
        <v>0</v>
      </c>
      <c r="BC71" s="77">
        <v>6430</v>
      </c>
      <c r="BD71" s="77">
        <v>11256</v>
      </c>
      <c r="BE71" s="25"/>
      <c r="BK71" s="26"/>
      <c r="BL71" s="29" t="s">
        <v>205</v>
      </c>
      <c r="BM71" s="46" t="s">
        <v>834</v>
      </c>
      <c r="BN71" s="46" t="s">
        <v>834</v>
      </c>
      <c r="BO71" s="74" t="s">
        <v>834</v>
      </c>
      <c r="BP71" s="46" t="s">
        <v>834</v>
      </c>
      <c r="BQ71" s="46" t="s">
        <v>834</v>
      </c>
      <c r="BR71" s="46" t="s">
        <v>834</v>
      </c>
      <c r="BS71" s="74" t="s">
        <v>834</v>
      </c>
      <c r="BT71" s="46" t="s">
        <v>834</v>
      </c>
      <c r="BU71" s="46" t="s">
        <v>834</v>
      </c>
      <c r="BV71" s="46" t="s">
        <v>834</v>
      </c>
      <c r="BW71" s="46" t="s">
        <v>834</v>
      </c>
      <c r="BX71" s="74" t="s">
        <v>834</v>
      </c>
      <c r="BY71" s="74" t="s">
        <v>834</v>
      </c>
      <c r="BZ71" s="32"/>
      <c r="CA71" s="31"/>
      <c r="CB71" s="31"/>
      <c r="CC71" s="31"/>
      <c r="CD71" s="31"/>
      <c r="CE71" s="31"/>
    </row>
    <row r="72" spans="1:83" s="24" customFormat="1" ht="13">
      <c r="A72" s="5" t="s">
        <v>206</v>
      </c>
      <c r="B72" s="48">
        <v>1117</v>
      </c>
      <c r="C72" s="48">
        <v>164</v>
      </c>
      <c r="D72" s="77">
        <v>1281</v>
      </c>
      <c r="E72" s="48">
        <v>960</v>
      </c>
      <c r="F72" s="48">
        <v>462</v>
      </c>
      <c r="G72" s="48">
        <v>647</v>
      </c>
      <c r="H72" s="77">
        <v>1109</v>
      </c>
      <c r="I72" s="48">
        <v>514</v>
      </c>
      <c r="J72" s="48">
        <v>725</v>
      </c>
      <c r="K72" s="48">
        <v>441</v>
      </c>
      <c r="L72" s="48">
        <v>1805</v>
      </c>
      <c r="M72" s="77">
        <v>3485</v>
      </c>
      <c r="N72" s="77">
        <v>6835</v>
      </c>
      <c r="Q72" s="26"/>
      <c r="R72" s="26"/>
      <c r="S72" s="26"/>
      <c r="T72" s="26"/>
      <c r="U72" s="26"/>
      <c r="V72" s="5" t="s">
        <v>206</v>
      </c>
      <c r="W72" s="48">
        <v>0</v>
      </c>
      <c r="X72" s="48">
        <v>-89</v>
      </c>
      <c r="Y72" s="77">
        <v>-89</v>
      </c>
      <c r="Z72" s="48">
        <v>-5</v>
      </c>
      <c r="AA72" s="48">
        <v>0</v>
      </c>
      <c r="AB72" s="48">
        <v>-54</v>
      </c>
      <c r="AC72" s="77">
        <v>-54</v>
      </c>
      <c r="AD72" s="48">
        <v>0</v>
      </c>
      <c r="AE72" s="48">
        <v>-94</v>
      </c>
      <c r="AF72" s="48">
        <v>-1</v>
      </c>
      <c r="AG72" s="48">
        <v>-613</v>
      </c>
      <c r="AH72" s="77">
        <v>-708</v>
      </c>
      <c r="AI72" s="77">
        <v>-856</v>
      </c>
      <c r="AL72" s="26"/>
      <c r="AM72" s="26"/>
      <c r="AN72" s="26"/>
      <c r="AO72" s="26"/>
      <c r="AP72" s="26"/>
      <c r="AQ72" s="5" t="s">
        <v>206</v>
      </c>
      <c r="AR72" s="48">
        <v>1117</v>
      </c>
      <c r="AS72" s="48">
        <v>75</v>
      </c>
      <c r="AT72" s="77">
        <v>1192</v>
      </c>
      <c r="AU72" s="48">
        <v>955</v>
      </c>
      <c r="AV72" s="48">
        <v>462</v>
      </c>
      <c r="AW72" s="48">
        <v>593</v>
      </c>
      <c r="AX72" s="77">
        <v>1055</v>
      </c>
      <c r="AY72" s="48">
        <v>514</v>
      </c>
      <c r="AZ72" s="48">
        <v>631</v>
      </c>
      <c r="BA72" s="48">
        <v>440</v>
      </c>
      <c r="BB72" s="48">
        <v>1192</v>
      </c>
      <c r="BC72" s="77">
        <v>2777</v>
      </c>
      <c r="BD72" s="77">
        <v>5979</v>
      </c>
      <c r="BE72" s="25"/>
      <c r="BK72" s="26"/>
      <c r="BL72" s="29" t="s">
        <v>206</v>
      </c>
      <c r="BM72" s="46" t="s">
        <v>834</v>
      </c>
      <c r="BN72" s="46" t="s">
        <v>834</v>
      </c>
      <c r="BO72" s="74" t="s">
        <v>834</v>
      </c>
      <c r="BP72" s="46" t="s">
        <v>834</v>
      </c>
      <c r="BQ72" s="46" t="s">
        <v>834</v>
      </c>
      <c r="BR72" s="46" t="s">
        <v>834</v>
      </c>
      <c r="BS72" s="74" t="s">
        <v>834</v>
      </c>
      <c r="BT72" s="46" t="s">
        <v>834</v>
      </c>
      <c r="BU72" s="46" t="s">
        <v>834</v>
      </c>
      <c r="BV72" s="46" t="s">
        <v>834</v>
      </c>
      <c r="BW72" s="46" t="s">
        <v>834</v>
      </c>
      <c r="BX72" s="74" t="s">
        <v>834</v>
      </c>
      <c r="BY72" s="74" t="s">
        <v>834</v>
      </c>
      <c r="BZ72" s="32"/>
      <c r="CA72" s="31"/>
      <c r="CB72" s="31"/>
      <c r="CC72" s="31"/>
      <c r="CD72" s="31"/>
      <c r="CE72" s="31"/>
    </row>
    <row r="73" spans="1:83" s="24" customFormat="1" ht="13">
      <c r="A73" s="5" t="s">
        <v>207</v>
      </c>
      <c r="B73" s="48">
        <v>610</v>
      </c>
      <c r="C73" s="48">
        <v>930</v>
      </c>
      <c r="D73" s="77">
        <v>1540</v>
      </c>
      <c r="E73" s="48">
        <v>2518</v>
      </c>
      <c r="F73" s="48">
        <v>0</v>
      </c>
      <c r="G73" s="48">
        <v>616</v>
      </c>
      <c r="H73" s="77">
        <v>616</v>
      </c>
      <c r="I73" s="48">
        <v>450</v>
      </c>
      <c r="J73" s="48">
        <v>9857</v>
      </c>
      <c r="K73" s="48">
        <v>4808</v>
      </c>
      <c r="L73" s="48">
        <v>1167</v>
      </c>
      <c r="M73" s="77">
        <v>16282</v>
      </c>
      <c r="N73" s="77">
        <v>20956</v>
      </c>
      <c r="Q73" s="26"/>
      <c r="R73" s="26"/>
      <c r="S73" s="26"/>
      <c r="T73" s="26"/>
      <c r="U73" s="26"/>
      <c r="V73" s="5" t="s">
        <v>207</v>
      </c>
      <c r="W73" s="48">
        <v>-50</v>
      </c>
      <c r="X73" s="48">
        <v>-120</v>
      </c>
      <c r="Y73" s="77">
        <v>-170</v>
      </c>
      <c r="Z73" s="48">
        <v>-193</v>
      </c>
      <c r="AA73" s="48">
        <v>0</v>
      </c>
      <c r="AB73" s="48">
        <v>-25</v>
      </c>
      <c r="AC73" s="77">
        <v>-25</v>
      </c>
      <c r="AD73" s="48">
        <v>-17</v>
      </c>
      <c r="AE73" s="48">
        <v>-4218</v>
      </c>
      <c r="AF73" s="48">
        <v>-1574</v>
      </c>
      <c r="AG73" s="48">
        <v>-423</v>
      </c>
      <c r="AH73" s="77">
        <v>-6232</v>
      </c>
      <c r="AI73" s="77">
        <v>-6620</v>
      </c>
      <c r="AL73" s="26"/>
      <c r="AM73" s="26"/>
      <c r="AN73" s="26"/>
      <c r="AO73" s="26"/>
      <c r="AP73" s="26"/>
      <c r="AQ73" s="5" t="s">
        <v>207</v>
      </c>
      <c r="AR73" s="48">
        <v>560</v>
      </c>
      <c r="AS73" s="48">
        <v>810</v>
      </c>
      <c r="AT73" s="77">
        <v>1370</v>
      </c>
      <c r="AU73" s="48">
        <v>2325</v>
      </c>
      <c r="AV73" s="48">
        <v>0</v>
      </c>
      <c r="AW73" s="48">
        <v>591</v>
      </c>
      <c r="AX73" s="77">
        <v>591</v>
      </c>
      <c r="AY73" s="48">
        <v>433</v>
      </c>
      <c r="AZ73" s="48">
        <v>5639</v>
      </c>
      <c r="BA73" s="48">
        <v>3234</v>
      </c>
      <c r="BB73" s="48">
        <v>744</v>
      </c>
      <c r="BC73" s="77">
        <v>10050</v>
      </c>
      <c r="BD73" s="77">
        <v>14336</v>
      </c>
      <c r="BE73" s="25"/>
      <c r="BK73" s="26"/>
      <c r="BL73" s="29" t="s">
        <v>207</v>
      </c>
      <c r="BM73" s="46" t="s">
        <v>834</v>
      </c>
      <c r="BN73" s="46" t="s">
        <v>834</v>
      </c>
      <c r="BO73" s="74" t="s">
        <v>834</v>
      </c>
      <c r="BP73" s="46" t="s">
        <v>834</v>
      </c>
      <c r="BQ73" s="46" t="s">
        <v>834</v>
      </c>
      <c r="BR73" s="46" t="s">
        <v>834</v>
      </c>
      <c r="BS73" s="74" t="s">
        <v>834</v>
      </c>
      <c r="BT73" s="46" t="s">
        <v>834</v>
      </c>
      <c r="BU73" s="46" t="s">
        <v>834</v>
      </c>
      <c r="BV73" s="46" t="s">
        <v>834</v>
      </c>
      <c r="BW73" s="46" t="s">
        <v>834</v>
      </c>
      <c r="BX73" s="74" t="s">
        <v>834</v>
      </c>
      <c r="BY73" s="74" t="s">
        <v>834</v>
      </c>
      <c r="BZ73" s="32"/>
      <c r="CA73" s="31"/>
      <c r="CB73" s="31"/>
      <c r="CC73" s="31"/>
      <c r="CD73" s="31"/>
      <c r="CE73" s="31"/>
    </row>
    <row r="74" spans="1:83" s="24" customFormat="1" ht="13">
      <c r="A74" s="5" t="s">
        <v>208</v>
      </c>
      <c r="B74" s="48">
        <v>492</v>
      </c>
      <c r="C74" s="48">
        <v>3098</v>
      </c>
      <c r="D74" s="77">
        <v>3590</v>
      </c>
      <c r="E74" s="48">
        <v>4459</v>
      </c>
      <c r="F74" s="48">
        <v>0</v>
      </c>
      <c r="G74" s="48">
        <v>359</v>
      </c>
      <c r="H74" s="77">
        <v>359</v>
      </c>
      <c r="I74" s="48">
        <v>420</v>
      </c>
      <c r="J74" s="48">
        <v>11306</v>
      </c>
      <c r="K74" s="48">
        <v>11553</v>
      </c>
      <c r="L74" s="48">
        <v>5445</v>
      </c>
      <c r="M74" s="77">
        <v>28724</v>
      </c>
      <c r="N74" s="77">
        <v>37132</v>
      </c>
      <c r="Q74" s="26"/>
      <c r="R74" s="26"/>
      <c r="S74" s="26"/>
      <c r="T74" s="26"/>
      <c r="U74" s="26"/>
      <c r="V74" s="5" t="s">
        <v>208</v>
      </c>
      <c r="W74" s="48">
        <v>0</v>
      </c>
      <c r="X74" s="48">
        <v>-86</v>
      </c>
      <c r="Y74" s="77">
        <v>-86</v>
      </c>
      <c r="Z74" s="48">
        <v>0</v>
      </c>
      <c r="AA74" s="48">
        <v>0</v>
      </c>
      <c r="AB74" s="48">
        <v>0</v>
      </c>
      <c r="AC74" s="77">
        <v>0</v>
      </c>
      <c r="AD74" s="48">
        <v>0</v>
      </c>
      <c r="AE74" s="48">
        <v>0</v>
      </c>
      <c r="AF74" s="48">
        <v>-1380</v>
      </c>
      <c r="AG74" s="48">
        <v>-275</v>
      </c>
      <c r="AH74" s="77">
        <v>-1655</v>
      </c>
      <c r="AI74" s="77">
        <v>-1741</v>
      </c>
      <c r="AL74" s="26"/>
      <c r="AM74" s="26"/>
      <c r="AN74" s="26"/>
      <c r="AO74" s="26"/>
      <c r="AP74" s="26"/>
      <c r="AQ74" s="5" t="s">
        <v>208</v>
      </c>
      <c r="AR74" s="48">
        <v>492</v>
      </c>
      <c r="AS74" s="48">
        <v>3012</v>
      </c>
      <c r="AT74" s="77">
        <v>3504</v>
      </c>
      <c r="AU74" s="48">
        <v>4459</v>
      </c>
      <c r="AV74" s="48">
        <v>0</v>
      </c>
      <c r="AW74" s="48">
        <v>359</v>
      </c>
      <c r="AX74" s="77">
        <v>359</v>
      </c>
      <c r="AY74" s="48">
        <v>420</v>
      </c>
      <c r="AZ74" s="48">
        <v>11306</v>
      </c>
      <c r="BA74" s="48">
        <v>10173</v>
      </c>
      <c r="BB74" s="48">
        <v>5170</v>
      </c>
      <c r="BC74" s="77">
        <v>27069</v>
      </c>
      <c r="BD74" s="77">
        <v>35391</v>
      </c>
      <c r="BE74" s="25"/>
      <c r="BK74" s="26"/>
      <c r="BL74" s="29" t="s">
        <v>208</v>
      </c>
      <c r="BM74" s="46" t="s">
        <v>834</v>
      </c>
      <c r="BN74" s="46" t="s">
        <v>834</v>
      </c>
      <c r="BO74" s="74" t="s">
        <v>834</v>
      </c>
      <c r="BP74" s="46" t="s">
        <v>834</v>
      </c>
      <c r="BQ74" s="46" t="s">
        <v>834</v>
      </c>
      <c r="BR74" s="46" t="s">
        <v>834</v>
      </c>
      <c r="BS74" s="74" t="s">
        <v>834</v>
      </c>
      <c r="BT74" s="46" t="s">
        <v>834</v>
      </c>
      <c r="BU74" s="46" t="s">
        <v>834</v>
      </c>
      <c r="BV74" s="46" t="s">
        <v>834</v>
      </c>
      <c r="BW74" s="46" t="s">
        <v>834</v>
      </c>
      <c r="BX74" s="74" t="s">
        <v>834</v>
      </c>
      <c r="BY74" s="74" t="s">
        <v>834</v>
      </c>
      <c r="BZ74" s="32"/>
      <c r="CA74" s="31"/>
      <c r="CB74" s="31"/>
      <c r="CC74" s="31"/>
      <c r="CD74" s="31"/>
      <c r="CE74" s="31"/>
    </row>
    <row r="75" spans="1:83" s="24" customFormat="1" ht="13">
      <c r="A75" s="5" t="s">
        <v>209</v>
      </c>
      <c r="B75" s="48">
        <v>366</v>
      </c>
      <c r="C75" s="48">
        <v>2578</v>
      </c>
      <c r="D75" s="77">
        <v>2944</v>
      </c>
      <c r="E75" s="48">
        <v>3064</v>
      </c>
      <c r="F75" s="48">
        <v>0</v>
      </c>
      <c r="G75" s="48">
        <v>553</v>
      </c>
      <c r="H75" s="77">
        <v>553</v>
      </c>
      <c r="I75" s="48">
        <v>382</v>
      </c>
      <c r="J75" s="48">
        <v>3331</v>
      </c>
      <c r="K75" s="48">
        <v>2738</v>
      </c>
      <c r="L75" s="48">
        <v>1407</v>
      </c>
      <c r="M75" s="77">
        <v>7858</v>
      </c>
      <c r="N75" s="77">
        <v>14419</v>
      </c>
      <c r="Q75" s="26"/>
      <c r="R75" s="26"/>
      <c r="S75" s="26"/>
      <c r="T75" s="26"/>
      <c r="U75" s="26"/>
      <c r="V75" s="5" t="s">
        <v>209</v>
      </c>
      <c r="W75" s="48">
        <v>0</v>
      </c>
      <c r="X75" s="48">
        <v>-1006</v>
      </c>
      <c r="Y75" s="77">
        <v>-1006</v>
      </c>
      <c r="Z75" s="48">
        <v>-134</v>
      </c>
      <c r="AA75" s="48">
        <v>0</v>
      </c>
      <c r="AB75" s="48">
        <v>-435</v>
      </c>
      <c r="AC75" s="77">
        <v>-435</v>
      </c>
      <c r="AD75" s="48">
        <v>-44</v>
      </c>
      <c r="AE75" s="48">
        <v>-181</v>
      </c>
      <c r="AF75" s="48">
        <v>-37</v>
      </c>
      <c r="AG75" s="48">
        <v>-221</v>
      </c>
      <c r="AH75" s="77">
        <v>-483</v>
      </c>
      <c r="AI75" s="77">
        <v>-2058</v>
      </c>
      <c r="AL75" s="26"/>
      <c r="AM75" s="26"/>
      <c r="AN75" s="26"/>
      <c r="AO75" s="26"/>
      <c r="AP75" s="26"/>
      <c r="AQ75" s="5" t="s">
        <v>209</v>
      </c>
      <c r="AR75" s="48">
        <v>366</v>
      </c>
      <c r="AS75" s="48">
        <v>1572</v>
      </c>
      <c r="AT75" s="77">
        <v>1938</v>
      </c>
      <c r="AU75" s="48">
        <v>2930</v>
      </c>
      <c r="AV75" s="48">
        <v>0</v>
      </c>
      <c r="AW75" s="48">
        <v>118</v>
      </c>
      <c r="AX75" s="77">
        <v>118</v>
      </c>
      <c r="AY75" s="48">
        <v>338</v>
      </c>
      <c r="AZ75" s="48">
        <v>3150</v>
      </c>
      <c r="BA75" s="48">
        <v>2701</v>
      </c>
      <c r="BB75" s="48">
        <v>1186</v>
      </c>
      <c r="BC75" s="77">
        <v>7375</v>
      </c>
      <c r="BD75" s="77">
        <v>12361</v>
      </c>
      <c r="BE75" s="25"/>
      <c r="BK75" s="26"/>
      <c r="BL75" s="29" t="s">
        <v>209</v>
      </c>
      <c r="BM75" s="46" t="s">
        <v>834</v>
      </c>
      <c r="BN75" s="46" t="s">
        <v>834</v>
      </c>
      <c r="BO75" s="74" t="s">
        <v>834</v>
      </c>
      <c r="BP75" s="46" t="s">
        <v>834</v>
      </c>
      <c r="BQ75" s="46" t="s">
        <v>834</v>
      </c>
      <c r="BR75" s="46" t="s">
        <v>834</v>
      </c>
      <c r="BS75" s="74" t="s">
        <v>834</v>
      </c>
      <c r="BT75" s="46" t="s">
        <v>834</v>
      </c>
      <c r="BU75" s="46" t="s">
        <v>834</v>
      </c>
      <c r="BV75" s="46" t="s">
        <v>834</v>
      </c>
      <c r="BW75" s="46" t="s">
        <v>834</v>
      </c>
      <c r="BX75" s="74" t="s">
        <v>834</v>
      </c>
      <c r="BY75" s="74" t="s">
        <v>834</v>
      </c>
      <c r="BZ75" s="32"/>
      <c r="CA75" s="31"/>
      <c r="CB75" s="31"/>
      <c r="CC75" s="31"/>
      <c r="CD75" s="31"/>
      <c r="CE75" s="31"/>
    </row>
    <row r="76" spans="1:83" s="24" customFormat="1" ht="13">
      <c r="A76" s="5" t="s">
        <v>210</v>
      </c>
      <c r="B76" s="48">
        <v>14</v>
      </c>
      <c r="C76" s="48">
        <v>693</v>
      </c>
      <c r="D76" s="77">
        <v>707</v>
      </c>
      <c r="E76" s="48">
        <v>2353</v>
      </c>
      <c r="F76" s="48">
        <v>0</v>
      </c>
      <c r="G76" s="48">
        <v>288</v>
      </c>
      <c r="H76" s="77">
        <v>288</v>
      </c>
      <c r="I76" s="48">
        <v>211</v>
      </c>
      <c r="J76" s="48">
        <v>4119</v>
      </c>
      <c r="K76" s="48">
        <v>4829</v>
      </c>
      <c r="L76" s="48">
        <v>1038</v>
      </c>
      <c r="M76" s="77">
        <v>10197</v>
      </c>
      <c r="N76" s="77">
        <v>13545</v>
      </c>
      <c r="Q76" s="26"/>
      <c r="R76" s="26"/>
      <c r="S76" s="26"/>
      <c r="T76" s="26"/>
      <c r="U76" s="26"/>
      <c r="V76" s="5" t="s">
        <v>210</v>
      </c>
      <c r="W76" s="48">
        <v>0</v>
      </c>
      <c r="X76" s="48">
        <v>0</v>
      </c>
      <c r="Y76" s="77">
        <v>0</v>
      </c>
      <c r="Z76" s="48">
        <v>-72</v>
      </c>
      <c r="AA76" s="48">
        <v>0</v>
      </c>
      <c r="AB76" s="48">
        <v>-65</v>
      </c>
      <c r="AC76" s="77">
        <v>-65</v>
      </c>
      <c r="AD76" s="48">
        <v>0</v>
      </c>
      <c r="AE76" s="48">
        <v>-222</v>
      </c>
      <c r="AF76" s="48">
        <v>-8</v>
      </c>
      <c r="AG76" s="48">
        <v>0</v>
      </c>
      <c r="AH76" s="77">
        <v>-230</v>
      </c>
      <c r="AI76" s="77">
        <v>-367</v>
      </c>
      <c r="AL76" s="26"/>
      <c r="AM76" s="26"/>
      <c r="AN76" s="26"/>
      <c r="AO76" s="26"/>
      <c r="AP76" s="26"/>
      <c r="AQ76" s="5" t="s">
        <v>210</v>
      </c>
      <c r="AR76" s="48">
        <v>14</v>
      </c>
      <c r="AS76" s="48">
        <v>693</v>
      </c>
      <c r="AT76" s="77">
        <v>707</v>
      </c>
      <c r="AU76" s="48">
        <v>2281</v>
      </c>
      <c r="AV76" s="48">
        <v>0</v>
      </c>
      <c r="AW76" s="48">
        <v>223</v>
      </c>
      <c r="AX76" s="77">
        <v>223</v>
      </c>
      <c r="AY76" s="48">
        <v>211</v>
      </c>
      <c r="AZ76" s="48">
        <v>3897</v>
      </c>
      <c r="BA76" s="48">
        <v>4821</v>
      </c>
      <c r="BB76" s="48">
        <v>1038</v>
      </c>
      <c r="BC76" s="77">
        <v>9967</v>
      </c>
      <c r="BD76" s="77">
        <v>13178</v>
      </c>
      <c r="BE76" s="25"/>
      <c r="BK76" s="26"/>
      <c r="BL76" s="29" t="s">
        <v>210</v>
      </c>
      <c r="BM76" s="46" t="s">
        <v>834</v>
      </c>
      <c r="BN76" s="46" t="s">
        <v>834</v>
      </c>
      <c r="BO76" s="74" t="s">
        <v>834</v>
      </c>
      <c r="BP76" s="46" t="s">
        <v>834</v>
      </c>
      <c r="BQ76" s="46" t="s">
        <v>834</v>
      </c>
      <c r="BR76" s="46" t="s">
        <v>834</v>
      </c>
      <c r="BS76" s="74" t="s">
        <v>834</v>
      </c>
      <c r="BT76" s="46" t="s">
        <v>834</v>
      </c>
      <c r="BU76" s="46" t="s">
        <v>834</v>
      </c>
      <c r="BV76" s="46" t="s">
        <v>834</v>
      </c>
      <c r="BW76" s="46" t="s">
        <v>834</v>
      </c>
      <c r="BX76" s="74" t="s">
        <v>834</v>
      </c>
      <c r="BY76" s="74" t="s">
        <v>834</v>
      </c>
      <c r="BZ76" s="32"/>
      <c r="CA76" s="31"/>
      <c r="CB76" s="31"/>
      <c r="CC76" s="31"/>
      <c r="CD76" s="31"/>
      <c r="CE76" s="31"/>
    </row>
    <row r="77" spans="1:83" s="24" customFormat="1" ht="13">
      <c r="A77" s="5" t="s">
        <v>211</v>
      </c>
      <c r="B77" s="48">
        <v>120</v>
      </c>
      <c r="C77" s="48">
        <v>1355</v>
      </c>
      <c r="D77" s="77">
        <v>1475</v>
      </c>
      <c r="E77" s="48">
        <v>2013</v>
      </c>
      <c r="F77" s="48">
        <v>0</v>
      </c>
      <c r="G77" s="48">
        <v>577</v>
      </c>
      <c r="H77" s="77">
        <v>577</v>
      </c>
      <c r="I77" s="48">
        <v>1883</v>
      </c>
      <c r="J77" s="48">
        <v>3387</v>
      </c>
      <c r="K77" s="48">
        <v>3620</v>
      </c>
      <c r="L77" s="48">
        <v>2896</v>
      </c>
      <c r="M77" s="77">
        <v>11786</v>
      </c>
      <c r="N77" s="77">
        <v>15851</v>
      </c>
      <c r="Q77" s="26"/>
      <c r="R77" s="26"/>
      <c r="S77" s="26"/>
      <c r="T77" s="26"/>
      <c r="U77" s="26"/>
      <c r="V77" s="5" t="s">
        <v>211</v>
      </c>
      <c r="W77" s="48">
        <v>-1</v>
      </c>
      <c r="X77" s="48">
        <v>-427</v>
      </c>
      <c r="Y77" s="77">
        <v>-428</v>
      </c>
      <c r="Z77" s="48">
        <v>-22</v>
      </c>
      <c r="AA77" s="48">
        <v>0</v>
      </c>
      <c r="AB77" s="48">
        <v>-64</v>
      </c>
      <c r="AC77" s="77">
        <v>-64</v>
      </c>
      <c r="AD77" s="48">
        <v>-320</v>
      </c>
      <c r="AE77" s="48">
        <v>-500</v>
      </c>
      <c r="AF77" s="48">
        <v>-55</v>
      </c>
      <c r="AG77" s="48">
        <v>-876</v>
      </c>
      <c r="AH77" s="77">
        <v>-1751</v>
      </c>
      <c r="AI77" s="77">
        <v>-2265</v>
      </c>
      <c r="AL77" s="26"/>
      <c r="AM77" s="26"/>
      <c r="AN77" s="26"/>
      <c r="AO77" s="26"/>
      <c r="AP77" s="26"/>
      <c r="AQ77" s="5" t="s">
        <v>211</v>
      </c>
      <c r="AR77" s="48">
        <v>119</v>
      </c>
      <c r="AS77" s="48">
        <v>928</v>
      </c>
      <c r="AT77" s="77">
        <v>1047</v>
      </c>
      <c r="AU77" s="48">
        <v>1991</v>
      </c>
      <c r="AV77" s="48">
        <v>0</v>
      </c>
      <c r="AW77" s="48">
        <v>513</v>
      </c>
      <c r="AX77" s="77">
        <v>513</v>
      </c>
      <c r="AY77" s="48">
        <v>1563</v>
      </c>
      <c r="AZ77" s="48">
        <v>2887</v>
      </c>
      <c r="BA77" s="48">
        <v>3565</v>
      </c>
      <c r="BB77" s="48">
        <v>2020</v>
      </c>
      <c r="BC77" s="77">
        <v>10035</v>
      </c>
      <c r="BD77" s="77">
        <v>13586</v>
      </c>
      <c r="BE77" s="25"/>
      <c r="BK77" s="26"/>
      <c r="BL77" s="29" t="s">
        <v>211</v>
      </c>
      <c r="BM77" s="46" t="s">
        <v>834</v>
      </c>
      <c r="BN77" s="46" t="s">
        <v>834</v>
      </c>
      <c r="BO77" s="74" t="s">
        <v>834</v>
      </c>
      <c r="BP77" s="46" t="s">
        <v>834</v>
      </c>
      <c r="BQ77" s="46" t="s">
        <v>834</v>
      </c>
      <c r="BR77" s="46" t="s">
        <v>834</v>
      </c>
      <c r="BS77" s="74" t="s">
        <v>834</v>
      </c>
      <c r="BT77" s="46" t="s">
        <v>834</v>
      </c>
      <c r="BU77" s="46" t="s">
        <v>834</v>
      </c>
      <c r="BV77" s="46" t="s">
        <v>834</v>
      </c>
      <c r="BW77" s="46" t="s">
        <v>834</v>
      </c>
      <c r="BX77" s="74" t="s">
        <v>834</v>
      </c>
      <c r="BY77" s="74" t="s">
        <v>834</v>
      </c>
      <c r="BZ77" s="32"/>
      <c r="CA77" s="31"/>
      <c r="CB77" s="31"/>
      <c r="CC77" s="31"/>
      <c r="CD77" s="31"/>
      <c r="CE77" s="31"/>
    </row>
    <row r="78" spans="1:83" s="21" customFormat="1" ht="13">
      <c r="A78" s="20">
        <v>1</v>
      </c>
      <c r="B78" s="21">
        <v>2</v>
      </c>
      <c r="C78" s="21">
        <v>3</v>
      </c>
      <c r="D78" s="21">
        <v>4</v>
      </c>
      <c r="E78" s="21">
        <v>5</v>
      </c>
      <c r="F78" s="21">
        <v>6</v>
      </c>
      <c r="G78" s="21">
        <v>7</v>
      </c>
      <c r="H78" s="21">
        <v>8</v>
      </c>
      <c r="I78" s="21">
        <v>9</v>
      </c>
      <c r="J78" s="21">
        <v>10</v>
      </c>
      <c r="K78" s="21">
        <v>11</v>
      </c>
      <c r="L78" s="21">
        <v>12</v>
      </c>
      <c r="M78" s="21">
        <v>13</v>
      </c>
      <c r="N78" s="21">
        <v>14</v>
      </c>
      <c r="O78" s="21">
        <v>15</v>
      </c>
      <c r="P78" s="21">
        <v>16</v>
      </c>
      <c r="Q78" s="21">
        <v>17</v>
      </c>
      <c r="R78" s="21">
        <v>18</v>
      </c>
      <c r="S78" s="21">
        <v>19</v>
      </c>
      <c r="T78" s="21">
        <v>20</v>
      </c>
      <c r="U78" s="21">
        <v>21</v>
      </c>
      <c r="V78" s="20">
        <v>22</v>
      </c>
      <c r="W78" s="21">
        <v>23</v>
      </c>
      <c r="X78" s="21">
        <v>24</v>
      </c>
      <c r="Y78" s="21">
        <v>25</v>
      </c>
      <c r="Z78" s="21">
        <v>26</v>
      </c>
      <c r="AA78" s="21">
        <v>27</v>
      </c>
      <c r="AB78" s="21">
        <v>28</v>
      </c>
      <c r="AC78" s="21">
        <v>29</v>
      </c>
      <c r="AD78" s="21">
        <v>30</v>
      </c>
      <c r="AE78" s="21">
        <v>31</v>
      </c>
      <c r="AF78" s="21">
        <v>32</v>
      </c>
      <c r="AG78" s="21">
        <v>33</v>
      </c>
      <c r="AH78" s="21">
        <v>34</v>
      </c>
      <c r="AI78" s="21">
        <v>35</v>
      </c>
      <c r="AJ78" s="21">
        <v>36</v>
      </c>
      <c r="AK78" s="21">
        <v>37</v>
      </c>
      <c r="AL78" s="21">
        <v>38</v>
      </c>
      <c r="AM78" s="21">
        <v>39</v>
      </c>
      <c r="AN78" s="21">
        <v>40</v>
      </c>
      <c r="AO78" s="21">
        <v>41</v>
      </c>
      <c r="AP78" s="21">
        <v>42</v>
      </c>
      <c r="AQ78" s="20">
        <v>43</v>
      </c>
      <c r="AR78" s="21">
        <v>44</v>
      </c>
      <c r="AS78" s="21">
        <v>45</v>
      </c>
      <c r="AT78" s="21">
        <v>46</v>
      </c>
      <c r="AU78" s="21">
        <v>47</v>
      </c>
      <c r="AV78" s="21">
        <v>48</v>
      </c>
      <c r="AW78" s="21">
        <v>49</v>
      </c>
      <c r="AX78" s="21">
        <v>50</v>
      </c>
      <c r="AY78" s="21">
        <v>51</v>
      </c>
      <c r="AZ78" s="21">
        <v>52</v>
      </c>
      <c r="BA78" s="21">
        <v>53</v>
      </c>
      <c r="BB78" s="21">
        <v>54</v>
      </c>
      <c r="BC78" s="21">
        <v>55</v>
      </c>
      <c r="BD78" s="21">
        <v>56</v>
      </c>
      <c r="BE78" s="21">
        <v>57</v>
      </c>
      <c r="BF78" s="21">
        <v>58</v>
      </c>
      <c r="BG78" s="21">
        <v>59</v>
      </c>
      <c r="BH78" s="21">
        <v>60</v>
      </c>
      <c r="BI78" s="21">
        <v>61</v>
      </c>
      <c r="BJ78" s="21">
        <v>62</v>
      </c>
      <c r="BK78" s="21">
        <v>63</v>
      </c>
      <c r="BL78" s="47">
        <v>64</v>
      </c>
      <c r="BM78" s="47">
        <v>65</v>
      </c>
      <c r="BN78" s="47">
        <v>66</v>
      </c>
      <c r="BO78" s="47">
        <v>67</v>
      </c>
      <c r="BP78" s="47">
        <v>68</v>
      </c>
      <c r="BQ78" s="47">
        <v>69</v>
      </c>
      <c r="BR78" s="47">
        <v>70</v>
      </c>
      <c r="BS78" s="47">
        <v>71</v>
      </c>
      <c r="BT78" s="47">
        <v>72</v>
      </c>
      <c r="BU78" s="47">
        <v>73</v>
      </c>
      <c r="BV78" s="47">
        <v>74</v>
      </c>
      <c r="BW78" s="47">
        <v>75</v>
      </c>
      <c r="BX78" s="47">
        <v>76</v>
      </c>
      <c r="BY78" s="47">
        <v>77</v>
      </c>
      <c r="BZ78" s="47"/>
      <c r="CA78" s="33"/>
      <c r="CB78" s="33"/>
      <c r="CC78" s="33"/>
      <c r="CD78" s="33"/>
      <c r="CE78" s="33"/>
    </row>
    <row r="79" spans="1:83" s="24" customFormat="1" ht="20.149999999999999" customHeight="1">
      <c r="BL79" s="31"/>
      <c r="BM79" s="31"/>
      <c r="BN79" s="31"/>
      <c r="BO79" s="31"/>
      <c r="BP79" s="31"/>
      <c r="BQ79" s="31"/>
      <c r="BR79" s="31"/>
      <c r="BS79" s="31"/>
      <c r="BT79" s="31"/>
      <c r="BU79" s="31"/>
      <c r="BV79" s="31"/>
      <c r="BW79" s="31"/>
      <c r="BX79" s="31"/>
      <c r="BY79" s="31"/>
      <c r="BZ79" s="31"/>
      <c r="CA79" s="31"/>
      <c r="CB79" s="31"/>
      <c r="CC79" s="31"/>
      <c r="CD79" s="31"/>
      <c r="CE79" s="31"/>
    </row>
    <row r="80" spans="1:83" s="22" customFormat="1" ht="18" customHeight="1">
      <c r="A80" s="14" t="s">
        <v>833</v>
      </c>
      <c r="V80" s="14" t="s">
        <v>265</v>
      </c>
      <c r="AQ80" s="14" t="s">
        <v>265</v>
      </c>
      <c r="BL80" s="28" t="s">
        <v>265</v>
      </c>
      <c r="BM80" s="30"/>
      <c r="BN80" s="30"/>
      <c r="BO80" s="30"/>
      <c r="BP80" s="30"/>
      <c r="BQ80" s="30"/>
      <c r="BR80" s="30"/>
      <c r="BS80" s="30"/>
      <c r="BT80" s="30"/>
      <c r="BU80" s="30"/>
      <c r="BV80" s="30"/>
      <c r="BW80" s="30"/>
      <c r="BX80" s="30"/>
      <c r="BY80" s="30"/>
      <c r="BZ80" s="30"/>
      <c r="CA80" s="30"/>
      <c r="CB80" s="30"/>
      <c r="CC80" s="30"/>
      <c r="CD80" s="30"/>
      <c r="CE80" s="30"/>
    </row>
    <row r="81" spans="1:83" s="78" customFormat="1" ht="37.5">
      <c r="A81" s="22"/>
      <c r="B81" s="64" t="s">
        <v>266</v>
      </c>
      <c r="C81" s="64" t="s">
        <v>267</v>
      </c>
      <c r="D81" s="64" t="s">
        <v>268</v>
      </c>
      <c r="E81" s="65" t="s">
        <v>448</v>
      </c>
      <c r="F81" s="65" t="s">
        <v>269</v>
      </c>
      <c r="G81" s="64" t="s">
        <v>635</v>
      </c>
      <c r="H81" s="75" t="s">
        <v>270</v>
      </c>
      <c r="I81" s="19"/>
      <c r="J81" s="19"/>
      <c r="K81" s="66"/>
      <c r="L81" s="19"/>
      <c r="M81" s="66"/>
      <c r="N81" s="12"/>
      <c r="O81" s="12"/>
      <c r="P81" s="12"/>
      <c r="Q81" s="12"/>
      <c r="R81" s="12"/>
      <c r="S81" s="12"/>
      <c r="T81" s="23"/>
      <c r="U81" s="22"/>
      <c r="V81" s="22"/>
      <c r="W81" s="64" t="s">
        <v>266</v>
      </c>
      <c r="X81" s="64" t="s">
        <v>267</v>
      </c>
      <c r="Y81" s="64" t="s">
        <v>268</v>
      </c>
      <c r="Z81" s="64" t="s">
        <v>448</v>
      </c>
      <c r="AA81" s="65" t="s">
        <v>269</v>
      </c>
      <c r="AB81" s="64" t="s">
        <v>635</v>
      </c>
      <c r="AC81" s="75" t="s">
        <v>270</v>
      </c>
      <c r="AD81" s="19"/>
      <c r="AE81" s="19"/>
      <c r="AF81" s="66"/>
      <c r="AG81" s="22"/>
      <c r="AH81" s="66"/>
      <c r="AI81" s="12"/>
      <c r="AJ81" s="12"/>
      <c r="AK81" s="12"/>
      <c r="AL81" s="12"/>
      <c r="AM81" s="12"/>
      <c r="AN81" s="12"/>
      <c r="AO81" s="12"/>
      <c r="AP81" s="23"/>
      <c r="AQ81" s="22"/>
      <c r="AR81" s="64" t="s">
        <v>266</v>
      </c>
      <c r="AS81" s="64" t="s">
        <v>267</v>
      </c>
      <c r="AT81" s="64" t="s">
        <v>268</v>
      </c>
      <c r="AU81" s="64" t="s">
        <v>448</v>
      </c>
      <c r="AV81" s="65" t="s">
        <v>269</v>
      </c>
      <c r="AW81" s="68" t="s">
        <v>635</v>
      </c>
      <c r="AX81" s="75" t="s">
        <v>270</v>
      </c>
      <c r="AY81" s="19"/>
      <c r="AZ81" s="19"/>
      <c r="BA81" s="66"/>
      <c r="BB81" s="66"/>
      <c r="BC81" s="66"/>
      <c r="BD81" s="66"/>
      <c r="BE81" s="19"/>
      <c r="BF81" s="19"/>
      <c r="BG81" s="19"/>
      <c r="BH81" s="19"/>
      <c r="BI81" s="19"/>
      <c r="BJ81" s="66"/>
      <c r="BK81" s="23"/>
      <c r="BL81" s="30"/>
      <c r="BM81" s="60" t="s">
        <v>266</v>
      </c>
      <c r="BN81" s="60" t="s">
        <v>267</v>
      </c>
      <c r="BO81" s="60" t="s">
        <v>268</v>
      </c>
      <c r="BP81" s="60" t="s">
        <v>448</v>
      </c>
      <c r="BQ81" s="61" t="s">
        <v>269</v>
      </c>
      <c r="BR81" s="59" t="s">
        <v>635</v>
      </c>
      <c r="BS81" s="76" t="s">
        <v>270</v>
      </c>
      <c r="BT81" s="35"/>
      <c r="BU81" s="35"/>
      <c r="BV81" s="63"/>
      <c r="BW81" s="63"/>
      <c r="BX81" s="63"/>
      <c r="BY81" s="63"/>
      <c r="BZ81" s="35"/>
      <c r="CA81" s="35"/>
      <c r="CB81" s="35"/>
      <c r="CC81" s="35"/>
      <c r="CD81" s="35"/>
      <c r="CE81" s="63"/>
    </row>
    <row r="82" spans="1:83" s="78" customFormat="1" ht="13">
      <c r="A82" s="22" t="s">
        <v>85</v>
      </c>
      <c r="B82" s="48">
        <v>87259</v>
      </c>
      <c r="C82" s="48">
        <v>963</v>
      </c>
      <c r="D82" s="48">
        <v>1107352</v>
      </c>
      <c r="E82" s="79">
        <v>4411828</v>
      </c>
      <c r="F82" s="48">
        <v>162599</v>
      </c>
      <c r="G82" s="48">
        <v>3394889</v>
      </c>
      <c r="H82" s="77">
        <v>9164890</v>
      </c>
      <c r="J82" s="48"/>
      <c r="K82" s="48"/>
      <c r="L82" s="48"/>
      <c r="M82" s="48"/>
      <c r="N82" s="19"/>
      <c r="O82" s="12"/>
      <c r="P82" s="12"/>
      <c r="Q82" s="19"/>
      <c r="R82" s="19"/>
      <c r="S82" s="19"/>
      <c r="T82" s="19"/>
      <c r="U82" s="48"/>
      <c r="V82" s="22" t="s">
        <v>85</v>
      </c>
      <c r="W82" s="48">
        <v>-71770</v>
      </c>
      <c r="X82" s="48">
        <v>-285</v>
      </c>
      <c r="Y82" s="48">
        <v>-382776</v>
      </c>
      <c r="Z82" s="79">
        <v>-4268205</v>
      </c>
      <c r="AA82" s="48">
        <v>-150915</v>
      </c>
      <c r="AB82" s="48">
        <v>0</v>
      </c>
      <c r="AC82" s="77">
        <v>-4873951</v>
      </c>
      <c r="AE82" s="80"/>
      <c r="AF82" s="80"/>
      <c r="AG82" s="80"/>
      <c r="AH82" s="66"/>
      <c r="AI82" s="19"/>
      <c r="AJ82" s="19"/>
      <c r="AK82" s="12"/>
      <c r="AL82" s="12"/>
      <c r="AM82" s="19"/>
      <c r="AN82" s="19"/>
      <c r="AO82" s="19"/>
      <c r="AP82" s="19"/>
      <c r="AQ82" s="22" t="s">
        <v>85</v>
      </c>
      <c r="AR82" s="48">
        <v>15489</v>
      </c>
      <c r="AS82" s="48">
        <v>678</v>
      </c>
      <c r="AT82" s="48">
        <v>724576</v>
      </c>
      <c r="AU82" s="79">
        <v>143623</v>
      </c>
      <c r="AV82" s="48">
        <v>11684</v>
      </c>
      <c r="AW82" s="48">
        <v>3394889</v>
      </c>
      <c r="AX82" s="77">
        <v>4290939</v>
      </c>
      <c r="AY82" s="80"/>
      <c r="AZ82" s="80"/>
      <c r="BA82" s="80"/>
      <c r="BB82" s="80"/>
      <c r="BC82" s="80"/>
      <c r="BD82" s="80"/>
      <c r="BE82" s="80"/>
      <c r="BF82" s="80"/>
      <c r="BG82" s="80"/>
      <c r="BH82" s="80"/>
      <c r="BI82" s="80"/>
      <c r="BJ82" s="80"/>
      <c r="BK82" s="19"/>
      <c r="BL82" s="30" t="s">
        <v>85</v>
      </c>
      <c r="BM82" s="81" t="s">
        <v>834</v>
      </c>
      <c r="BN82" s="81" t="s">
        <v>834</v>
      </c>
      <c r="BO82" s="81" t="s">
        <v>834</v>
      </c>
      <c r="BP82" s="81" t="s">
        <v>834</v>
      </c>
      <c r="BQ82" s="81" t="s">
        <v>834</v>
      </c>
      <c r="BR82" s="81" t="s">
        <v>834</v>
      </c>
      <c r="BS82" s="82" t="s">
        <v>834</v>
      </c>
      <c r="BT82" s="83"/>
      <c r="BU82" s="83"/>
      <c r="BV82" s="83"/>
      <c r="BW82" s="83"/>
      <c r="BX82" s="83"/>
      <c r="BY82" s="83"/>
      <c r="BZ82" s="83"/>
      <c r="CA82" s="83"/>
      <c r="CB82" s="83"/>
      <c r="CC82" s="83"/>
      <c r="CD82" s="83"/>
      <c r="CE82" s="83"/>
    </row>
    <row r="83" spans="1:83" s="78" customFormat="1" ht="13">
      <c r="A83" s="22" t="s">
        <v>181</v>
      </c>
      <c r="B83" s="48">
        <v>6345</v>
      </c>
      <c r="C83" s="48">
        <v>67</v>
      </c>
      <c r="D83" s="48">
        <v>47153</v>
      </c>
      <c r="E83" s="79">
        <v>174231</v>
      </c>
      <c r="F83" s="48">
        <v>7119</v>
      </c>
      <c r="G83" s="48">
        <v>118778</v>
      </c>
      <c r="H83" s="77">
        <v>353693</v>
      </c>
      <c r="J83" s="48"/>
      <c r="K83" s="48"/>
      <c r="L83" s="48"/>
      <c r="M83" s="48"/>
      <c r="N83" s="80"/>
      <c r="O83" s="80"/>
      <c r="P83" s="80"/>
      <c r="Q83" s="80"/>
      <c r="R83" s="80"/>
      <c r="S83" s="80"/>
      <c r="T83" s="80"/>
      <c r="U83" s="48"/>
      <c r="V83" s="22" t="s">
        <v>181</v>
      </c>
      <c r="W83" s="48">
        <v>-325</v>
      </c>
      <c r="X83" s="48">
        <v>0</v>
      </c>
      <c r="Y83" s="48">
        <v>-1669</v>
      </c>
      <c r="Z83" s="79">
        <v>-177450</v>
      </c>
      <c r="AA83" s="48">
        <v>-6597</v>
      </c>
      <c r="AB83" s="48">
        <v>0</v>
      </c>
      <c r="AC83" s="77">
        <v>-186041</v>
      </c>
      <c r="AE83" s="48"/>
      <c r="AF83" s="48"/>
      <c r="AG83" s="48"/>
      <c r="AH83" s="66"/>
      <c r="AI83" s="80"/>
      <c r="AJ83" s="80"/>
      <c r="AK83" s="80"/>
      <c r="AL83" s="80"/>
      <c r="AM83" s="80"/>
      <c r="AN83" s="80"/>
      <c r="AO83" s="80"/>
      <c r="AP83" s="80"/>
      <c r="AQ83" s="22" t="s">
        <v>181</v>
      </c>
      <c r="AR83" s="48">
        <v>6020</v>
      </c>
      <c r="AS83" s="48">
        <v>67</v>
      </c>
      <c r="AT83" s="48">
        <v>45484</v>
      </c>
      <c r="AU83" s="79">
        <v>-3219</v>
      </c>
      <c r="AV83" s="48">
        <v>522</v>
      </c>
      <c r="AW83" s="48">
        <v>118778</v>
      </c>
      <c r="AX83" s="77">
        <v>167652</v>
      </c>
      <c r="AY83" s="48"/>
      <c r="AZ83" s="48"/>
      <c r="BA83" s="48"/>
      <c r="BB83" s="80"/>
      <c r="BC83" s="80"/>
      <c r="BD83" s="80"/>
      <c r="BE83" s="80"/>
      <c r="BF83" s="80"/>
      <c r="BG83" s="80"/>
      <c r="BH83" s="80"/>
      <c r="BI83" s="80"/>
      <c r="BJ83" s="80"/>
      <c r="BK83" s="80"/>
      <c r="BL83" s="30" t="s">
        <v>181</v>
      </c>
      <c r="BM83" s="81" t="s">
        <v>834</v>
      </c>
      <c r="BN83" s="81" t="s">
        <v>834</v>
      </c>
      <c r="BO83" s="81" t="s">
        <v>834</v>
      </c>
      <c r="BP83" s="81" t="s">
        <v>834</v>
      </c>
      <c r="BQ83" s="81" t="s">
        <v>834</v>
      </c>
      <c r="BR83" s="81" t="s">
        <v>834</v>
      </c>
      <c r="BS83" s="82" t="s">
        <v>834</v>
      </c>
      <c r="BT83" s="84"/>
      <c r="BU83" s="84"/>
      <c r="BV83" s="84"/>
      <c r="BW83" s="83"/>
      <c r="BX83" s="83"/>
      <c r="BY83" s="83"/>
      <c r="BZ83" s="83"/>
      <c r="CA83" s="83"/>
      <c r="CB83" s="83"/>
      <c r="CC83" s="83"/>
      <c r="CD83" s="83"/>
      <c r="CE83" s="83"/>
    </row>
    <row r="84" spans="1:83" s="78" customFormat="1" ht="13">
      <c r="A84" s="22" t="s">
        <v>184</v>
      </c>
      <c r="B84" s="48">
        <v>0</v>
      </c>
      <c r="C84" s="48">
        <v>17</v>
      </c>
      <c r="D84" s="48">
        <v>38070</v>
      </c>
      <c r="E84" s="79">
        <v>207060</v>
      </c>
      <c r="F84" s="48">
        <v>4462</v>
      </c>
      <c r="G84" s="48">
        <v>207590</v>
      </c>
      <c r="H84" s="77">
        <v>457199</v>
      </c>
      <c r="J84" s="48"/>
      <c r="K84" s="48"/>
      <c r="L84" s="48"/>
      <c r="M84" s="48"/>
      <c r="N84" s="80"/>
      <c r="O84" s="80"/>
      <c r="P84" s="80"/>
      <c r="Q84" s="80"/>
      <c r="R84" s="80"/>
      <c r="S84" s="80"/>
      <c r="T84" s="80"/>
      <c r="U84" s="48"/>
      <c r="V84" s="22" t="s">
        <v>184</v>
      </c>
      <c r="W84" s="48">
        <v>0</v>
      </c>
      <c r="X84" s="48">
        <v>-12</v>
      </c>
      <c r="Y84" s="48">
        <v>-1021</v>
      </c>
      <c r="Z84" s="79">
        <v>-257871</v>
      </c>
      <c r="AA84" s="48">
        <v>-4681</v>
      </c>
      <c r="AB84" s="48">
        <v>0</v>
      </c>
      <c r="AC84" s="77">
        <v>-263585</v>
      </c>
      <c r="AE84" s="48"/>
      <c r="AF84" s="48"/>
      <c r="AG84" s="48"/>
      <c r="AH84" s="66"/>
      <c r="AI84" s="80"/>
      <c r="AJ84" s="80"/>
      <c r="AK84" s="80"/>
      <c r="AL84" s="80"/>
      <c r="AM84" s="80"/>
      <c r="AN84" s="80"/>
      <c r="AO84" s="80"/>
      <c r="AP84" s="80"/>
      <c r="AQ84" s="22" t="s">
        <v>184</v>
      </c>
      <c r="AR84" s="48">
        <v>0</v>
      </c>
      <c r="AS84" s="48">
        <v>5</v>
      </c>
      <c r="AT84" s="48">
        <v>37049</v>
      </c>
      <c r="AU84" s="79">
        <v>-50811</v>
      </c>
      <c r="AV84" s="48">
        <v>-219</v>
      </c>
      <c r="AW84" s="48">
        <v>207590</v>
      </c>
      <c r="AX84" s="77">
        <v>193614</v>
      </c>
      <c r="AY84" s="48"/>
      <c r="AZ84" s="48"/>
      <c r="BA84" s="48"/>
      <c r="BB84" s="80"/>
      <c r="BC84" s="80"/>
      <c r="BD84" s="80"/>
      <c r="BE84" s="80"/>
      <c r="BF84" s="80"/>
      <c r="BG84" s="80"/>
      <c r="BH84" s="80"/>
      <c r="BI84" s="80"/>
      <c r="BJ84" s="80"/>
      <c r="BK84" s="80"/>
      <c r="BL84" s="30" t="s">
        <v>184</v>
      </c>
      <c r="BM84" s="81" t="s">
        <v>834</v>
      </c>
      <c r="BN84" s="81" t="s">
        <v>834</v>
      </c>
      <c r="BO84" s="81" t="s">
        <v>834</v>
      </c>
      <c r="BP84" s="81" t="s">
        <v>834</v>
      </c>
      <c r="BQ84" s="81" t="s">
        <v>834</v>
      </c>
      <c r="BR84" s="81" t="s">
        <v>834</v>
      </c>
      <c r="BS84" s="82" t="s">
        <v>834</v>
      </c>
      <c r="BT84" s="84"/>
      <c r="BU84" s="84"/>
      <c r="BV84" s="84"/>
      <c r="BW84" s="83"/>
      <c r="BX84" s="83"/>
      <c r="BY84" s="83"/>
      <c r="BZ84" s="83"/>
      <c r="CA84" s="83"/>
      <c r="CB84" s="83"/>
      <c r="CC84" s="83"/>
      <c r="CD84" s="83"/>
      <c r="CE84" s="83"/>
    </row>
    <row r="85" spans="1:83" s="78" customFormat="1" ht="13">
      <c r="A85" s="22" t="s">
        <v>86</v>
      </c>
      <c r="B85" s="48">
        <v>3526</v>
      </c>
      <c r="C85" s="48">
        <v>68</v>
      </c>
      <c r="D85" s="48">
        <v>23726</v>
      </c>
      <c r="E85" s="79">
        <v>94289</v>
      </c>
      <c r="F85" s="48">
        <v>2600</v>
      </c>
      <c r="G85" s="48">
        <v>64108</v>
      </c>
      <c r="H85" s="77">
        <v>188317</v>
      </c>
      <c r="J85" s="48"/>
      <c r="K85" s="48"/>
      <c r="L85" s="48"/>
      <c r="M85" s="48"/>
      <c r="N85" s="80"/>
      <c r="O85" s="80"/>
      <c r="P85" s="80"/>
      <c r="Q85" s="80"/>
      <c r="R85" s="80"/>
      <c r="S85" s="80"/>
      <c r="T85" s="80"/>
      <c r="U85" s="48"/>
      <c r="V85" s="22" t="s">
        <v>86</v>
      </c>
      <c r="W85" s="48">
        <v>-2510</v>
      </c>
      <c r="X85" s="48">
        <v>0</v>
      </c>
      <c r="Y85" s="48">
        <v>-167</v>
      </c>
      <c r="Z85" s="79">
        <v>-92070</v>
      </c>
      <c r="AA85" s="48">
        <v>-2349</v>
      </c>
      <c r="AB85" s="48">
        <v>0</v>
      </c>
      <c r="AC85" s="77">
        <v>-97096</v>
      </c>
      <c r="AE85" s="48"/>
      <c r="AF85" s="48"/>
      <c r="AG85" s="48"/>
      <c r="AH85" s="66"/>
      <c r="AI85" s="80"/>
      <c r="AJ85" s="80"/>
      <c r="AK85" s="80"/>
      <c r="AL85" s="80"/>
      <c r="AM85" s="80"/>
      <c r="AN85" s="80"/>
      <c r="AO85" s="80"/>
      <c r="AP85" s="80"/>
      <c r="AQ85" s="22" t="s">
        <v>86</v>
      </c>
      <c r="AR85" s="48">
        <v>1016</v>
      </c>
      <c r="AS85" s="48">
        <v>68</v>
      </c>
      <c r="AT85" s="48">
        <v>23559</v>
      </c>
      <c r="AU85" s="79">
        <v>2219</v>
      </c>
      <c r="AV85" s="48">
        <v>251</v>
      </c>
      <c r="AW85" s="48">
        <v>64108</v>
      </c>
      <c r="AX85" s="77">
        <v>91221</v>
      </c>
      <c r="AY85" s="48"/>
      <c r="AZ85" s="48"/>
      <c r="BA85" s="48"/>
      <c r="BB85" s="80"/>
      <c r="BC85" s="80"/>
      <c r="BD85" s="80"/>
      <c r="BE85" s="80"/>
      <c r="BF85" s="80"/>
      <c r="BG85" s="80"/>
      <c r="BH85" s="80"/>
      <c r="BI85" s="80"/>
      <c r="BJ85" s="80"/>
      <c r="BK85" s="80"/>
      <c r="BL85" s="30" t="s">
        <v>86</v>
      </c>
      <c r="BM85" s="81" t="s">
        <v>834</v>
      </c>
      <c r="BN85" s="81" t="s">
        <v>834</v>
      </c>
      <c r="BO85" s="81" t="s">
        <v>834</v>
      </c>
      <c r="BP85" s="81" t="s">
        <v>834</v>
      </c>
      <c r="BQ85" s="81" t="s">
        <v>834</v>
      </c>
      <c r="BR85" s="81" t="s">
        <v>834</v>
      </c>
      <c r="BS85" s="82" t="s">
        <v>834</v>
      </c>
      <c r="BT85" s="84"/>
      <c r="BU85" s="84"/>
      <c r="BV85" s="84"/>
      <c r="BW85" s="83"/>
      <c r="BX85" s="83"/>
      <c r="BY85" s="83"/>
      <c r="BZ85" s="83"/>
      <c r="CA85" s="83"/>
      <c r="CB85" s="83"/>
      <c r="CC85" s="83"/>
      <c r="CD85" s="83"/>
      <c r="CE85" s="83"/>
    </row>
    <row r="86" spans="1:83" s="78" customFormat="1" ht="13">
      <c r="A86" s="22" t="s">
        <v>185</v>
      </c>
      <c r="B86" s="48">
        <v>2864</v>
      </c>
      <c r="C86" s="48">
        <v>13</v>
      </c>
      <c r="D86" s="48">
        <v>12275</v>
      </c>
      <c r="E86" s="79">
        <v>81203</v>
      </c>
      <c r="F86" s="48">
        <v>1642</v>
      </c>
      <c r="G86" s="48">
        <v>74391</v>
      </c>
      <c r="H86" s="77">
        <v>172388</v>
      </c>
      <c r="J86" s="48"/>
      <c r="K86" s="48"/>
      <c r="L86" s="48"/>
      <c r="M86" s="48"/>
      <c r="N86" s="80"/>
      <c r="O86" s="80"/>
      <c r="P86" s="80"/>
      <c r="Q86" s="80"/>
      <c r="R86" s="80"/>
      <c r="S86" s="80"/>
      <c r="T86" s="80"/>
      <c r="U86" s="48"/>
      <c r="V86" s="22" t="s">
        <v>185</v>
      </c>
      <c r="W86" s="48">
        <v>-1159</v>
      </c>
      <c r="X86" s="48">
        <v>0</v>
      </c>
      <c r="Y86" s="48">
        <v>-12200</v>
      </c>
      <c r="Z86" s="79">
        <v>-79617</v>
      </c>
      <c r="AA86" s="48">
        <v>-1537</v>
      </c>
      <c r="AB86" s="48">
        <v>0</v>
      </c>
      <c r="AC86" s="77">
        <v>-94513</v>
      </c>
      <c r="AE86" s="48"/>
      <c r="AF86" s="48"/>
      <c r="AG86" s="48"/>
      <c r="AH86" s="66"/>
      <c r="AI86" s="80"/>
      <c r="AJ86" s="80"/>
      <c r="AK86" s="80"/>
      <c r="AL86" s="80"/>
      <c r="AM86" s="80"/>
      <c r="AN86" s="80"/>
      <c r="AO86" s="80"/>
      <c r="AP86" s="80"/>
      <c r="AQ86" s="22" t="s">
        <v>185</v>
      </c>
      <c r="AR86" s="48">
        <v>1705</v>
      </c>
      <c r="AS86" s="48">
        <v>13</v>
      </c>
      <c r="AT86" s="48">
        <v>75</v>
      </c>
      <c r="AU86" s="79">
        <v>1586</v>
      </c>
      <c r="AV86" s="48">
        <v>105</v>
      </c>
      <c r="AW86" s="48">
        <v>74391</v>
      </c>
      <c r="AX86" s="77">
        <v>77875</v>
      </c>
      <c r="AY86" s="48"/>
      <c r="AZ86" s="48"/>
      <c r="BA86" s="48"/>
      <c r="BB86" s="80"/>
      <c r="BC86" s="80"/>
      <c r="BD86" s="80"/>
      <c r="BE86" s="80"/>
      <c r="BF86" s="80"/>
      <c r="BG86" s="80"/>
      <c r="BH86" s="80"/>
      <c r="BI86" s="80"/>
      <c r="BJ86" s="80"/>
      <c r="BK86" s="80"/>
      <c r="BL86" s="30" t="s">
        <v>185</v>
      </c>
      <c r="BM86" s="81" t="s">
        <v>834</v>
      </c>
      <c r="BN86" s="81" t="s">
        <v>834</v>
      </c>
      <c r="BO86" s="81" t="s">
        <v>834</v>
      </c>
      <c r="BP86" s="81" t="s">
        <v>834</v>
      </c>
      <c r="BQ86" s="81" t="s">
        <v>834</v>
      </c>
      <c r="BR86" s="81" t="s">
        <v>834</v>
      </c>
      <c r="BS86" s="82" t="s">
        <v>834</v>
      </c>
      <c r="BT86" s="84"/>
      <c r="BU86" s="84"/>
      <c r="BV86" s="84"/>
      <c r="BW86" s="83"/>
      <c r="BX86" s="83"/>
      <c r="BY86" s="83"/>
      <c r="BZ86" s="83"/>
      <c r="CA86" s="83"/>
      <c r="CB86" s="83"/>
      <c r="CC86" s="83"/>
      <c r="CD86" s="83"/>
      <c r="CE86" s="83"/>
    </row>
    <row r="87" spans="1:83" s="78" customFormat="1" ht="13">
      <c r="A87" s="22" t="s">
        <v>636</v>
      </c>
      <c r="B87" s="48">
        <v>1033</v>
      </c>
      <c r="C87" s="48">
        <v>11</v>
      </c>
      <c r="D87" s="48">
        <v>93127</v>
      </c>
      <c r="E87" s="79">
        <v>429529</v>
      </c>
      <c r="F87" s="48">
        <v>11966</v>
      </c>
      <c r="G87" s="48">
        <v>286655</v>
      </c>
      <c r="H87" s="77">
        <v>822321</v>
      </c>
      <c r="J87" s="48"/>
      <c r="K87" s="48"/>
      <c r="L87" s="48"/>
      <c r="M87" s="48"/>
      <c r="N87" s="80"/>
      <c r="O87" s="80"/>
      <c r="P87" s="80"/>
      <c r="Q87" s="80"/>
      <c r="R87" s="80"/>
      <c r="S87" s="80"/>
      <c r="T87" s="80"/>
      <c r="U87" s="48"/>
      <c r="V87" s="22" t="s">
        <v>636</v>
      </c>
      <c r="W87" s="48">
        <v>-473</v>
      </c>
      <c r="X87" s="48">
        <v>0</v>
      </c>
      <c r="Y87" s="48">
        <v>-3814</v>
      </c>
      <c r="Z87" s="79">
        <v>-448093</v>
      </c>
      <c r="AA87" s="48">
        <v>-12336</v>
      </c>
      <c r="AB87" s="48">
        <v>0</v>
      </c>
      <c r="AC87" s="77">
        <v>-464716</v>
      </c>
      <c r="AE87" s="48"/>
      <c r="AF87" s="48"/>
      <c r="AG87" s="48"/>
      <c r="AH87" s="66"/>
      <c r="AI87" s="80"/>
      <c r="AJ87" s="80"/>
      <c r="AK87" s="80"/>
      <c r="AL87" s="80"/>
      <c r="AM87" s="80"/>
      <c r="AN87" s="80"/>
      <c r="AO87" s="80"/>
      <c r="AP87" s="80"/>
      <c r="AQ87" s="22" t="s">
        <v>636</v>
      </c>
      <c r="AR87" s="48">
        <v>560</v>
      </c>
      <c r="AS87" s="48">
        <v>11</v>
      </c>
      <c r="AT87" s="48">
        <v>89313</v>
      </c>
      <c r="AU87" s="79">
        <v>-18564</v>
      </c>
      <c r="AV87" s="48">
        <v>-370</v>
      </c>
      <c r="AW87" s="48">
        <v>286655</v>
      </c>
      <c r="AX87" s="77">
        <v>357605</v>
      </c>
      <c r="AY87" s="48"/>
      <c r="AZ87" s="48"/>
      <c r="BA87" s="48"/>
      <c r="BB87" s="80"/>
      <c r="BC87" s="80"/>
      <c r="BD87" s="80"/>
      <c r="BE87" s="80"/>
      <c r="BF87" s="80"/>
      <c r="BG87" s="80"/>
      <c r="BH87" s="80"/>
      <c r="BI87" s="80"/>
      <c r="BJ87" s="80"/>
      <c r="BK87" s="80"/>
      <c r="BL87" s="30" t="s">
        <v>636</v>
      </c>
      <c r="BM87" s="81" t="s">
        <v>834</v>
      </c>
      <c r="BN87" s="81" t="s">
        <v>834</v>
      </c>
      <c r="BO87" s="81" t="s">
        <v>834</v>
      </c>
      <c r="BP87" s="81" t="s">
        <v>834</v>
      </c>
      <c r="BQ87" s="81" t="s">
        <v>834</v>
      </c>
      <c r="BR87" s="81" t="s">
        <v>834</v>
      </c>
      <c r="BS87" s="82" t="s">
        <v>834</v>
      </c>
      <c r="BT87" s="84"/>
      <c r="BU87" s="84"/>
      <c r="BV87" s="84"/>
      <c r="BW87" s="83"/>
      <c r="BX87" s="83"/>
      <c r="BY87" s="83"/>
      <c r="BZ87" s="83"/>
      <c r="CA87" s="83"/>
      <c r="CB87" s="83"/>
      <c r="CC87" s="83"/>
      <c r="CD87" s="83"/>
      <c r="CE87" s="83"/>
    </row>
    <row r="88" spans="1:83" s="78" customFormat="1" ht="13">
      <c r="A88" s="22" t="s">
        <v>186</v>
      </c>
      <c r="B88" s="48">
        <v>1550</v>
      </c>
      <c r="C88" s="48">
        <v>40</v>
      </c>
      <c r="D88" s="48">
        <v>15281</v>
      </c>
      <c r="E88" s="79">
        <v>39822</v>
      </c>
      <c r="F88" s="48">
        <v>2456</v>
      </c>
      <c r="G88" s="48">
        <v>25167</v>
      </c>
      <c r="H88" s="77">
        <v>84316</v>
      </c>
      <c r="J88" s="48"/>
      <c r="K88" s="48"/>
      <c r="L88" s="48"/>
      <c r="M88" s="48"/>
      <c r="N88" s="80"/>
      <c r="O88" s="80"/>
      <c r="P88" s="80"/>
      <c r="Q88" s="80"/>
      <c r="R88" s="80"/>
      <c r="S88" s="80"/>
      <c r="T88" s="80"/>
      <c r="U88" s="48"/>
      <c r="V88" s="22" t="s">
        <v>186</v>
      </c>
      <c r="W88" s="48">
        <v>-77</v>
      </c>
      <c r="X88" s="48">
        <v>0</v>
      </c>
      <c r="Y88" s="48">
        <v>-1070</v>
      </c>
      <c r="Z88" s="79">
        <v>-38765</v>
      </c>
      <c r="AA88" s="48">
        <v>-1628</v>
      </c>
      <c r="AB88" s="48">
        <v>0</v>
      </c>
      <c r="AC88" s="77">
        <v>-41540</v>
      </c>
      <c r="AE88" s="48"/>
      <c r="AF88" s="48"/>
      <c r="AG88" s="48"/>
      <c r="AH88" s="66"/>
      <c r="AI88" s="80"/>
      <c r="AJ88" s="80"/>
      <c r="AK88" s="80"/>
      <c r="AL88" s="80"/>
      <c r="AM88" s="80"/>
      <c r="AN88" s="80"/>
      <c r="AO88" s="80"/>
      <c r="AP88" s="80"/>
      <c r="AQ88" s="22" t="s">
        <v>186</v>
      </c>
      <c r="AR88" s="48">
        <v>1473</v>
      </c>
      <c r="AS88" s="48">
        <v>40</v>
      </c>
      <c r="AT88" s="48">
        <v>14211</v>
      </c>
      <c r="AU88" s="79">
        <v>1057</v>
      </c>
      <c r="AV88" s="48">
        <v>828</v>
      </c>
      <c r="AW88" s="48">
        <v>25167</v>
      </c>
      <c r="AX88" s="77">
        <v>42776</v>
      </c>
      <c r="AY88" s="48"/>
      <c r="AZ88" s="48"/>
      <c r="BA88" s="48"/>
      <c r="BB88" s="80"/>
      <c r="BC88" s="80"/>
      <c r="BD88" s="80"/>
      <c r="BE88" s="80"/>
      <c r="BF88" s="80"/>
      <c r="BG88" s="80"/>
      <c r="BH88" s="80"/>
      <c r="BI88" s="80"/>
      <c r="BJ88" s="80"/>
      <c r="BK88" s="80"/>
      <c r="BL88" s="30" t="s">
        <v>186</v>
      </c>
      <c r="BM88" s="81" t="s">
        <v>834</v>
      </c>
      <c r="BN88" s="81" t="s">
        <v>834</v>
      </c>
      <c r="BO88" s="81" t="s">
        <v>834</v>
      </c>
      <c r="BP88" s="81" t="s">
        <v>834</v>
      </c>
      <c r="BQ88" s="81" t="s">
        <v>834</v>
      </c>
      <c r="BR88" s="81" t="s">
        <v>834</v>
      </c>
      <c r="BS88" s="82" t="s">
        <v>834</v>
      </c>
      <c r="BT88" s="84"/>
      <c r="BU88" s="84"/>
      <c r="BV88" s="84"/>
      <c r="BW88" s="83"/>
      <c r="BX88" s="83"/>
      <c r="BY88" s="83"/>
      <c r="BZ88" s="83"/>
      <c r="CA88" s="83"/>
      <c r="CB88" s="83"/>
      <c r="CC88" s="83"/>
      <c r="CD88" s="83"/>
      <c r="CE88" s="83"/>
    </row>
    <row r="89" spans="1:83" s="78" customFormat="1" ht="13">
      <c r="A89" s="22" t="s">
        <v>187</v>
      </c>
      <c r="B89" s="48">
        <v>4980</v>
      </c>
      <c r="C89" s="48">
        <v>35</v>
      </c>
      <c r="D89" s="48">
        <v>25601</v>
      </c>
      <c r="E89" s="79">
        <v>125212</v>
      </c>
      <c r="F89" s="48">
        <v>4578</v>
      </c>
      <c r="G89" s="48">
        <v>90415</v>
      </c>
      <c r="H89" s="77">
        <v>250821</v>
      </c>
      <c r="J89" s="48"/>
      <c r="K89" s="48"/>
      <c r="L89" s="48"/>
      <c r="M89" s="48"/>
      <c r="N89" s="80"/>
      <c r="O89" s="80"/>
      <c r="P89" s="80"/>
      <c r="Q89" s="80"/>
      <c r="R89" s="80"/>
      <c r="S89" s="80"/>
      <c r="T89" s="80"/>
      <c r="U89" s="48"/>
      <c r="V89" s="22" t="s">
        <v>187</v>
      </c>
      <c r="W89" s="48">
        <v>-539</v>
      </c>
      <c r="X89" s="48">
        <v>0</v>
      </c>
      <c r="Y89" s="48">
        <v>-1688</v>
      </c>
      <c r="Z89" s="79">
        <v>-122039</v>
      </c>
      <c r="AA89" s="48">
        <v>-4117</v>
      </c>
      <c r="AB89" s="48">
        <v>0</v>
      </c>
      <c r="AC89" s="77">
        <v>-128383</v>
      </c>
      <c r="AE89" s="48"/>
      <c r="AF89" s="48"/>
      <c r="AG89" s="48"/>
      <c r="AH89" s="66"/>
      <c r="AI89" s="80"/>
      <c r="AJ89" s="80"/>
      <c r="AK89" s="80"/>
      <c r="AL89" s="80"/>
      <c r="AM89" s="80"/>
      <c r="AN89" s="80"/>
      <c r="AO89" s="80"/>
      <c r="AP89" s="80"/>
      <c r="AQ89" s="22" t="s">
        <v>187</v>
      </c>
      <c r="AR89" s="48">
        <v>4441</v>
      </c>
      <c r="AS89" s="48">
        <v>35</v>
      </c>
      <c r="AT89" s="48">
        <v>23913</v>
      </c>
      <c r="AU89" s="79">
        <v>3173</v>
      </c>
      <c r="AV89" s="48">
        <v>461</v>
      </c>
      <c r="AW89" s="48">
        <v>90415</v>
      </c>
      <c r="AX89" s="77">
        <v>122438</v>
      </c>
      <c r="AY89" s="48"/>
      <c r="AZ89" s="48"/>
      <c r="BA89" s="48"/>
      <c r="BB89" s="80"/>
      <c r="BC89" s="80"/>
      <c r="BD89" s="80"/>
      <c r="BE89" s="80"/>
      <c r="BF89" s="80"/>
      <c r="BG89" s="80"/>
      <c r="BH89" s="80"/>
      <c r="BI89" s="80"/>
      <c r="BJ89" s="80"/>
      <c r="BK89" s="80"/>
      <c r="BL89" s="30" t="s">
        <v>187</v>
      </c>
      <c r="BM89" s="81" t="s">
        <v>834</v>
      </c>
      <c r="BN89" s="81" t="s">
        <v>834</v>
      </c>
      <c r="BO89" s="81" t="s">
        <v>834</v>
      </c>
      <c r="BP89" s="81" t="s">
        <v>834</v>
      </c>
      <c r="BQ89" s="81" t="s">
        <v>834</v>
      </c>
      <c r="BR89" s="81" t="s">
        <v>834</v>
      </c>
      <c r="BS89" s="82" t="s">
        <v>834</v>
      </c>
      <c r="BT89" s="84"/>
      <c r="BU89" s="84"/>
      <c r="BV89" s="84"/>
      <c r="BW89" s="83"/>
      <c r="BX89" s="83"/>
      <c r="BY89" s="83"/>
      <c r="BZ89" s="83"/>
      <c r="CA89" s="83"/>
      <c r="CB89" s="83"/>
      <c r="CC89" s="83"/>
      <c r="CD89" s="83"/>
      <c r="CE89" s="83"/>
    </row>
    <row r="90" spans="1:83" s="78" customFormat="1" ht="13">
      <c r="A90" s="22" t="s">
        <v>188</v>
      </c>
      <c r="B90" s="48">
        <v>3220</v>
      </c>
      <c r="C90" s="48">
        <v>52</v>
      </c>
      <c r="D90" s="48">
        <v>43347</v>
      </c>
      <c r="E90" s="79">
        <v>147957</v>
      </c>
      <c r="F90" s="48">
        <v>5615</v>
      </c>
      <c r="G90" s="48">
        <v>106521</v>
      </c>
      <c r="H90" s="77">
        <v>306712</v>
      </c>
      <c r="J90" s="48"/>
      <c r="K90" s="48"/>
      <c r="L90" s="48"/>
      <c r="M90" s="48"/>
      <c r="N90" s="80"/>
      <c r="O90" s="80"/>
      <c r="P90" s="80"/>
      <c r="Q90" s="80"/>
      <c r="R90" s="80"/>
      <c r="S90" s="80"/>
      <c r="T90" s="80"/>
      <c r="U90" s="48"/>
      <c r="V90" s="22" t="s">
        <v>188</v>
      </c>
      <c r="W90" s="48">
        <v>-5396</v>
      </c>
      <c r="X90" s="48">
        <v>0</v>
      </c>
      <c r="Y90" s="48">
        <v>-2578</v>
      </c>
      <c r="Z90" s="79">
        <v>-148589</v>
      </c>
      <c r="AA90" s="48">
        <v>-5526</v>
      </c>
      <c r="AB90" s="48">
        <v>0</v>
      </c>
      <c r="AC90" s="77">
        <v>-162089</v>
      </c>
      <c r="AE90" s="48"/>
      <c r="AF90" s="48"/>
      <c r="AG90" s="48"/>
      <c r="AH90" s="66"/>
      <c r="AI90" s="80"/>
      <c r="AJ90" s="80"/>
      <c r="AK90" s="80"/>
      <c r="AL90" s="80"/>
      <c r="AM90" s="80"/>
      <c r="AN90" s="80"/>
      <c r="AO90" s="80"/>
      <c r="AP90" s="80"/>
      <c r="AQ90" s="22" t="s">
        <v>188</v>
      </c>
      <c r="AR90" s="48">
        <v>-2176</v>
      </c>
      <c r="AS90" s="48">
        <v>52</v>
      </c>
      <c r="AT90" s="48">
        <v>40769</v>
      </c>
      <c r="AU90" s="79">
        <v>-632</v>
      </c>
      <c r="AV90" s="48">
        <v>89</v>
      </c>
      <c r="AW90" s="48">
        <v>106521</v>
      </c>
      <c r="AX90" s="77">
        <v>144623</v>
      </c>
      <c r="AY90" s="48"/>
      <c r="AZ90" s="48"/>
      <c r="BA90" s="48"/>
      <c r="BB90" s="80"/>
      <c r="BC90" s="80"/>
      <c r="BD90" s="80"/>
      <c r="BE90" s="80"/>
      <c r="BF90" s="80"/>
      <c r="BG90" s="80"/>
      <c r="BH90" s="80"/>
      <c r="BI90" s="80"/>
      <c r="BJ90" s="80"/>
      <c r="BK90" s="80"/>
      <c r="BL90" s="30" t="s">
        <v>188</v>
      </c>
      <c r="BM90" s="81" t="s">
        <v>834</v>
      </c>
      <c r="BN90" s="81" t="s">
        <v>834</v>
      </c>
      <c r="BO90" s="81" t="s">
        <v>834</v>
      </c>
      <c r="BP90" s="81" t="s">
        <v>834</v>
      </c>
      <c r="BQ90" s="81" t="s">
        <v>834</v>
      </c>
      <c r="BR90" s="81" t="s">
        <v>834</v>
      </c>
      <c r="BS90" s="82" t="s">
        <v>834</v>
      </c>
      <c r="BT90" s="84"/>
      <c r="BU90" s="84"/>
      <c r="BV90" s="84"/>
      <c r="BW90" s="83"/>
      <c r="BX90" s="83"/>
      <c r="BY90" s="83"/>
      <c r="BZ90" s="83"/>
      <c r="CA90" s="83"/>
      <c r="CB90" s="83"/>
      <c r="CC90" s="83"/>
      <c r="CD90" s="83"/>
      <c r="CE90" s="83"/>
    </row>
    <row r="91" spans="1:83" s="78" customFormat="1" ht="13">
      <c r="A91" s="22" t="s">
        <v>189</v>
      </c>
      <c r="B91" s="48">
        <v>2684</v>
      </c>
      <c r="C91" s="48">
        <v>30</v>
      </c>
      <c r="D91" s="48">
        <v>31013</v>
      </c>
      <c r="E91" s="79">
        <v>95523</v>
      </c>
      <c r="F91" s="48">
        <v>4596</v>
      </c>
      <c r="G91" s="48">
        <v>100682</v>
      </c>
      <c r="H91" s="77">
        <v>234528</v>
      </c>
      <c r="J91" s="48"/>
      <c r="K91" s="48"/>
      <c r="L91" s="48"/>
      <c r="M91" s="48"/>
      <c r="N91" s="80"/>
      <c r="O91" s="80"/>
      <c r="P91" s="80"/>
      <c r="Q91" s="80"/>
      <c r="R91" s="80"/>
      <c r="S91" s="80"/>
      <c r="T91" s="80"/>
      <c r="U91" s="48"/>
      <c r="V91" s="22" t="s">
        <v>189</v>
      </c>
      <c r="W91" s="48">
        <v>-976</v>
      </c>
      <c r="X91" s="48">
        <v>0</v>
      </c>
      <c r="Y91" s="48">
        <v>-28796</v>
      </c>
      <c r="Z91" s="79">
        <v>-95291</v>
      </c>
      <c r="AA91" s="48">
        <v>-4388</v>
      </c>
      <c r="AB91" s="48">
        <v>0</v>
      </c>
      <c r="AC91" s="77">
        <v>-129451</v>
      </c>
      <c r="AE91" s="48"/>
      <c r="AF91" s="48"/>
      <c r="AG91" s="48"/>
      <c r="AH91" s="66"/>
      <c r="AI91" s="80"/>
      <c r="AJ91" s="80"/>
      <c r="AK91" s="80"/>
      <c r="AL91" s="80"/>
      <c r="AM91" s="80"/>
      <c r="AN91" s="80"/>
      <c r="AO91" s="80"/>
      <c r="AP91" s="80"/>
      <c r="AQ91" s="22" t="s">
        <v>189</v>
      </c>
      <c r="AR91" s="48">
        <v>1708</v>
      </c>
      <c r="AS91" s="48">
        <v>30</v>
      </c>
      <c r="AT91" s="48">
        <v>2217</v>
      </c>
      <c r="AU91" s="79">
        <v>232</v>
      </c>
      <c r="AV91" s="48">
        <v>208</v>
      </c>
      <c r="AW91" s="48">
        <v>100682</v>
      </c>
      <c r="AX91" s="77">
        <v>105077</v>
      </c>
      <c r="AY91" s="48"/>
      <c r="AZ91" s="48"/>
      <c r="BA91" s="48"/>
      <c r="BB91" s="80"/>
      <c r="BC91" s="80"/>
      <c r="BD91" s="80"/>
      <c r="BE91" s="80"/>
      <c r="BF91" s="80"/>
      <c r="BG91" s="80"/>
      <c r="BH91" s="80"/>
      <c r="BI91" s="80"/>
      <c r="BJ91" s="80"/>
      <c r="BK91" s="80"/>
      <c r="BL91" s="30" t="s">
        <v>189</v>
      </c>
      <c r="BM91" s="81" t="s">
        <v>834</v>
      </c>
      <c r="BN91" s="81" t="s">
        <v>834</v>
      </c>
      <c r="BO91" s="81" t="s">
        <v>834</v>
      </c>
      <c r="BP91" s="81" t="s">
        <v>834</v>
      </c>
      <c r="BQ91" s="81" t="s">
        <v>834</v>
      </c>
      <c r="BR91" s="81" t="s">
        <v>834</v>
      </c>
      <c r="BS91" s="82" t="s">
        <v>834</v>
      </c>
      <c r="BT91" s="84"/>
      <c r="BU91" s="84"/>
      <c r="BV91" s="84"/>
      <c r="BW91" s="83"/>
      <c r="BX91" s="83"/>
      <c r="BY91" s="83"/>
      <c r="BZ91" s="83"/>
      <c r="CA91" s="83"/>
      <c r="CB91" s="83"/>
      <c r="CC91" s="83"/>
      <c r="CD91" s="83"/>
      <c r="CE91" s="83"/>
    </row>
    <row r="92" spans="1:83" s="78" customFormat="1" ht="13">
      <c r="A92" s="22" t="s">
        <v>190</v>
      </c>
      <c r="B92" s="48">
        <v>1016</v>
      </c>
      <c r="C92" s="48">
        <v>0</v>
      </c>
      <c r="D92" s="48">
        <v>16010</v>
      </c>
      <c r="E92" s="79">
        <v>85497</v>
      </c>
      <c r="F92" s="48">
        <v>1743</v>
      </c>
      <c r="G92" s="48">
        <v>71437</v>
      </c>
      <c r="H92" s="77">
        <v>175703</v>
      </c>
      <c r="J92" s="48"/>
      <c r="K92" s="48"/>
      <c r="L92" s="48"/>
      <c r="M92" s="48"/>
      <c r="N92" s="80"/>
      <c r="O92" s="80"/>
      <c r="P92" s="80"/>
      <c r="Q92" s="80"/>
      <c r="R92" s="80"/>
      <c r="S92" s="80"/>
      <c r="T92" s="80"/>
      <c r="U92" s="48"/>
      <c r="V92" s="22" t="s">
        <v>190</v>
      </c>
      <c r="W92" s="48">
        <v>-863</v>
      </c>
      <c r="X92" s="48">
        <v>0</v>
      </c>
      <c r="Y92" s="48">
        <v>-14665</v>
      </c>
      <c r="Z92" s="79">
        <v>-82739</v>
      </c>
      <c r="AA92" s="48">
        <v>-1727</v>
      </c>
      <c r="AB92" s="48">
        <v>0</v>
      </c>
      <c r="AC92" s="77">
        <v>-99994</v>
      </c>
      <c r="AE92" s="48"/>
      <c r="AF92" s="48"/>
      <c r="AG92" s="48"/>
      <c r="AH92" s="66"/>
      <c r="AI92" s="80"/>
      <c r="AJ92" s="80"/>
      <c r="AK92" s="80"/>
      <c r="AL92" s="80"/>
      <c r="AM92" s="80"/>
      <c r="AN92" s="80"/>
      <c r="AO92" s="80"/>
      <c r="AP92" s="80"/>
      <c r="AQ92" s="22" t="s">
        <v>190</v>
      </c>
      <c r="AR92" s="48">
        <v>153</v>
      </c>
      <c r="AS92" s="48">
        <v>0</v>
      </c>
      <c r="AT92" s="48">
        <v>1345</v>
      </c>
      <c r="AU92" s="79">
        <v>2758</v>
      </c>
      <c r="AV92" s="48">
        <v>16</v>
      </c>
      <c r="AW92" s="48">
        <v>71437</v>
      </c>
      <c r="AX92" s="77">
        <v>75709</v>
      </c>
      <c r="AY92" s="48"/>
      <c r="AZ92" s="48"/>
      <c r="BA92" s="48"/>
      <c r="BB92" s="80"/>
      <c r="BC92" s="80"/>
      <c r="BD92" s="80"/>
      <c r="BE92" s="80"/>
      <c r="BF92" s="80"/>
      <c r="BG92" s="80"/>
      <c r="BH92" s="80"/>
      <c r="BI92" s="80"/>
      <c r="BJ92" s="80"/>
      <c r="BK92" s="80"/>
      <c r="BL92" s="30" t="s">
        <v>190</v>
      </c>
      <c r="BM92" s="81" t="s">
        <v>834</v>
      </c>
      <c r="BN92" s="81" t="s">
        <v>834</v>
      </c>
      <c r="BO92" s="81" t="s">
        <v>834</v>
      </c>
      <c r="BP92" s="81" t="s">
        <v>834</v>
      </c>
      <c r="BQ92" s="81" t="s">
        <v>834</v>
      </c>
      <c r="BR92" s="81" t="s">
        <v>834</v>
      </c>
      <c r="BS92" s="82" t="s">
        <v>834</v>
      </c>
      <c r="BT92" s="84"/>
      <c r="BU92" s="84"/>
      <c r="BV92" s="84"/>
      <c r="BW92" s="83"/>
      <c r="BX92" s="83"/>
      <c r="BY92" s="83"/>
      <c r="BZ92" s="83"/>
      <c r="CA92" s="83"/>
      <c r="CB92" s="83"/>
      <c r="CC92" s="83"/>
      <c r="CD92" s="83"/>
      <c r="CE92" s="83"/>
    </row>
    <row r="93" spans="1:83" s="78" customFormat="1" ht="13">
      <c r="A93" s="22" t="s">
        <v>191</v>
      </c>
      <c r="B93" s="48">
        <v>2188</v>
      </c>
      <c r="C93" s="48">
        <v>0</v>
      </c>
      <c r="D93" s="48">
        <v>20185</v>
      </c>
      <c r="E93" s="79">
        <v>80830</v>
      </c>
      <c r="F93" s="48">
        <v>1592</v>
      </c>
      <c r="G93" s="48">
        <v>61362</v>
      </c>
      <c r="H93" s="77">
        <v>166157</v>
      </c>
      <c r="J93" s="48"/>
      <c r="K93" s="48"/>
      <c r="L93" s="48"/>
      <c r="M93" s="48"/>
      <c r="N93" s="80"/>
      <c r="O93" s="80"/>
      <c r="P93" s="80"/>
      <c r="Q93" s="80"/>
      <c r="R93" s="80"/>
      <c r="S93" s="80"/>
      <c r="T93" s="80"/>
      <c r="U93" s="48"/>
      <c r="V93" s="22" t="s">
        <v>191</v>
      </c>
      <c r="W93" s="48">
        <v>-3119</v>
      </c>
      <c r="X93" s="48">
        <v>0</v>
      </c>
      <c r="Y93" s="48">
        <v>-384</v>
      </c>
      <c r="Z93" s="79">
        <v>-76829</v>
      </c>
      <c r="AA93" s="48">
        <v>-1563</v>
      </c>
      <c r="AB93" s="48">
        <v>0</v>
      </c>
      <c r="AC93" s="77">
        <v>-81895</v>
      </c>
      <c r="AE93" s="48"/>
      <c r="AF93" s="48"/>
      <c r="AG93" s="48"/>
      <c r="AH93" s="66"/>
      <c r="AI93" s="80"/>
      <c r="AJ93" s="80"/>
      <c r="AK93" s="80"/>
      <c r="AL93" s="80"/>
      <c r="AM93" s="80"/>
      <c r="AN93" s="80"/>
      <c r="AO93" s="80"/>
      <c r="AP93" s="80"/>
      <c r="AQ93" s="22" t="s">
        <v>191</v>
      </c>
      <c r="AR93" s="48">
        <v>-931</v>
      </c>
      <c r="AS93" s="48">
        <v>0</v>
      </c>
      <c r="AT93" s="48">
        <v>19801</v>
      </c>
      <c r="AU93" s="79">
        <v>4001</v>
      </c>
      <c r="AV93" s="48">
        <v>29</v>
      </c>
      <c r="AW93" s="48">
        <v>61362</v>
      </c>
      <c r="AX93" s="77">
        <v>84262</v>
      </c>
      <c r="AY93" s="48"/>
      <c r="AZ93" s="48"/>
      <c r="BA93" s="48"/>
      <c r="BB93" s="80"/>
      <c r="BC93" s="80"/>
      <c r="BD93" s="80"/>
      <c r="BE93" s="80"/>
      <c r="BF93" s="80"/>
      <c r="BG93" s="80"/>
      <c r="BH93" s="80"/>
      <c r="BI93" s="80"/>
      <c r="BJ93" s="80"/>
      <c r="BK93" s="80"/>
      <c r="BL93" s="30" t="s">
        <v>191</v>
      </c>
      <c r="BM93" s="81" t="s">
        <v>834</v>
      </c>
      <c r="BN93" s="81" t="s">
        <v>834</v>
      </c>
      <c r="BO93" s="81" t="s">
        <v>834</v>
      </c>
      <c r="BP93" s="81" t="s">
        <v>834</v>
      </c>
      <c r="BQ93" s="81" t="s">
        <v>834</v>
      </c>
      <c r="BR93" s="81" t="s">
        <v>834</v>
      </c>
      <c r="BS93" s="82" t="s">
        <v>834</v>
      </c>
      <c r="BT93" s="84"/>
      <c r="BU93" s="84"/>
      <c r="BV93" s="84"/>
      <c r="BW93" s="83"/>
      <c r="BX93" s="83"/>
      <c r="BY93" s="83"/>
      <c r="BZ93" s="83"/>
      <c r="CA93" s="83"/>
      <c r="CB93" s="83"/>
      <c r="CC93" s="83"/>
      <c r="CD93" s="83"/>
      <c r="CE93" s="83"/>
    </row>
    <row r="94" spans="1:83" s="78" customFormat="1" ht="13">
      <c r="A94" s="22" t="s">
        <v>192</v>
      </c>
      <c r="B94" s="48">
        <v>1892</v>
      </c>
      <c r="C94" s="48">
        <v>0</v>
      </c>
      <c r="D94" s="48">
        <v>15039</v>
      </c>
      <c r="E94" s="79">
        <v>75162</v>
      </c>
      <c r="F94" s="48">
        <v>1012</v>
      </c>
      <c r="G94" s="48">
        <v>65141</v>
      </c>
      <c r="H94" s="77">
        <v>158246</v>
      </c>
      <c r="J94" s="48"/>
      <c r="K94" s="48"/>
      <c r="L94" s="48"/>
      <c r="M94" s="48"/>
      <c r="N94" s="80"/>
      <c r="O94" s="80"/>
      <c r="P94" s="80"/>
      <c r="Q94" s="80"/>
      <c r="R94" s="80"/>
      <c r="S94" s="80"/>
      <c r="T94" s="80"/>
      <c r="U94" s="48"/>
      <c r="V94" s="22" t="s">
        <v>192</v>
      </c>
      <c r="W94" s="48">
        <v>-1865</v>
      </c>
      <c r="X94" s="48">
        <v>0</v>
      </c>
      <c r="Y94" s="48">
        <v>-14880</v>
      </c>
      <c r="Z94" s="79">
        <v>-73925</v>
      </c>
      <c r="AA94" s="48">
        <v>-997</v>
      </c>
      <c r="AB94" s="48">
        <v>0</v>
      </c>
      <c r="AC94" s="77">
        <v>-91667</v>
      </c>
      <c r="AE94" s="48"/>
      <c r="AF94" s="48"/>
      <c r="AG94" s="48"/>
      <c r="AH94" s="66"/>
      <c r="AI94" s="80"/>
      <c r="AJ94" s="80"/>
      <c r="AK94" s="80"/>
      <c r="AL94" s="80"/>
      <c r="AM94" s="80"/>
      <c r="AN94" s="80"/>
      <c r="AO94" s="80"/>
      <c r="AP94" s="80"/>
      <c r="AQ94" s="22" t="s">
        <v>192</v>
      </c>
      <c r="AR94" s="48">
        <v>27</v>
      </c>
      <c r="AS94" s="48">
        <v>0</v>
      </c>
      <c r="AT94" s="48">
        <v>159</v>
      </c>
      <c r="AU94" s="79">
        <v>1237</v>
      </c>
      <c r="AV94" s="48">
        <v>15</v>
      </c>
      <c r="AW94" s="48">
        <v>65141</v>
      </c>
      <c r="AX94" s="77">
        <v>66579</v>
      </c>
      <c r="AY94" s="48"/>
      <c r="AZ94" s="48"/>
      <c r="BA94" s="48"/>
      <c r="BB94" s="80"/>
      <c r="BC94" s="80"/>
      <c r="BD94" s="80"/>
      <c r="BE94" s="80"/>
      <c r="BF94" s="80"/>
      <c r="BG94" s="80"/>
      <c r="BH94" s="80"/>
      <c r="BI94" s="80"/>
      <c r="BJ94" s="80"/>
      <c r="BK94" s="80"/>
      <c r="BL94" s="30" t="s">
        <v>192</v>
      </c>
      <c r="BM94" s="81" t="s">
        <v>834</v>
      </c>
      <c r="BN94" s="81" t="s">
        <v>834</v>
      </c>
      <c r="BO94" s="81" t="s">
        <v>834</v>
      </c>
      <c r="BP94" s="81" t="s">
        <v>834</v>
      </c>
      <c r="BQ94" s="81" t="s">
        <v>834</v>
      </c>
      <c r="BR94" s="81" t="s">
        <v>834</v>
      </c>
      <c r="BS94" s="82" t="s">
        <v>834</v>
      </c>
      <c r="BT94" s="84"/>
      <c r="BU94" s="84"/>
      <c r="BV94" s="84"/>
      <c r="BW94" s="83"/>
      <c r="BX94" s="83"/>
      <c r="BY94" s="83"/>
      <c r="BZ94" s="83"/>
      <c r="CA94" s="83"/>
      <c r="CB94" s="83"/>
      <c r="CC94" s="83"/>
      <c r="CD94" s="83"/>
      <c r="CE94" s="83"/>
    </row>
    <row r="95" spans="1:83" s="78" customFormat="1" ht="13">
      <c r="A95" s="22" t="s">
        <v>193</v>
      </c>
      <c r="B95" s="48">
        <v>1626</v>
      </c>
      <c r="C95" s="48">
        <v>136</v>
      </c>
      <c r="D95" s="48">
        <v>31524</v>
      </c>
      <c r="E95" s="79">
        <v>130363</v>
      </c>
      <c r="F95" s="48">
        <v>4391</v>
      </c>
      <c r="G95" s="48">
        <v>90853</v>
      </c>
      <c r="H95" s="77">
        <v>258893</v>
      </c>
      <c r="J95" s="48"/>
      <c r="K95" s="48"/>
      <c r="L95" s="48"/>
      <c r="M95" s="48"/>
      <c r="N95" s="80"/>
      <c r="O95" s="80"/>
      <c r="P95" s="80"/>
      <c r="Q95" s="80"/>
      <c r="R95" s="80"/>
      <c r="S95" s="80"/>
      <c r="T95" s="80"/>
      <c r="U95" s="48"/>
      <c r="V95" s="22" t="s">
        <v>193</v>
      </c>
      <c r="W95" s="48">
        <v>-128</v>
      </c>
      <c r="X95" s="48">
        <v>-96</v>
      </c>
      <c r="Y95" s="48">
        <v>-813</v>
      </c>
      <c r="Z95" s="79">
        <v>-126757</v>
      </c>
      <c r="AA95" s="48">
        <v>-4350</v>
      </c>
      <c r="AB95" s="48">
        <v>0</v>
      </c>
      <c r="AC95" s="77">
        <v>-132144</v>
      </c>
      <c r="AE95" s="48"/>
      <c r="AF95" s="48"/>
      <c r="AG95" s="48"/>
      <c r="AH95" s="66"/>
      <c r="AI95" s="80"/>
      <c r="AJ95" s="80"/>
      <c r="AK95" s="80"/>
      <c r="AL95" s="80"/>
      <c r="AM95" s="80"/>
      <c r="AN95" s="80"/>
      <c r="AO95" s="80"/>
      <c r="AP95" s="80"/>
      <c r="AQ95" s="22" t="s">
        <v>193</v>
      </c>
      <c r="AR95" s="48">
        <v>1498</v>
      </c>
      <c r="AS95" s="48">
        <v>40</v>
      </c>
      <c r="AT95" s="48">
        <v>30711</v>
      </c>
      <c r="AU95" s="79">
        <v>3606</v>
      </c>
      <c r="AV95" s="48">
        <v>41</v>
      </c>
      <c r="AW95" s="48">
        <v>90853</v>
      </c>
      <c r="AX95" s="77">
        <v>126749</v>
      </c>
      <c r="AY95" s="48"/>
      <c r="AZ95" s="48"/>
      <c r="BA95" s="48"/>
      <c r="BB95" s="80"/>
      <c r="BC95" s="80"/>
      <c r="BD95" s="80"/>
      <c r="BE95" s="80"/>
      <c r="BF95" s="80"/>
      <c r="BG95" s="80"/>
      <c r="BH95" s="80"/>
      <c r="BI95" s="80"/>
      <c r="BJ95" s="80"/>
      <c r="BK95" s="80"/>
      <c r="BL95" s="30" t="s">
        <v>193</v>
      </c>
      <c r="BM95" s="81" t="s">
        <v>834</v>
      </c>
      <c r="BN95" s="81" t="s">
        <v>834</v>
      </c>
      <c r="BO95" s="81" t="s">
        <v>834</v>
      </c>
      <c r="BP95" s="81" t="s">
        <v>834</v>
      </c>
      <c r="BQ95" s="81" t="s">
        <v>834</v>
      </c>
      <c r="BR95" s="81" t="s">
        <v>834</v>
      </c>
      <c r="BS95" s="82" t="s">
        <v>834</v>
      </c>
      <c r="BT95" s="84"/>
      <c r="BU95" s="84"/>
      <c r="BV95" s="84"/>
      <c r="BW95" s="83"/>
      <c r="BX95" s="83"/>
      <c r="BY95" s="83"/>
      <c r="BZ95" s="83"/>
      <c r="CA95" s="83"/>
      <c r="CB95" s="83"/>
      <c r="CC95" s="83"/>
      <c r="CD95" s="83"/>
      <c r="CE95" s="83"/>
    </row>
    <row r="96" spans="1:83" s="78" customFormat="1" ht="13">
      <c r="A96" s="22" t="s">
        <v>194</v>
      </c>
      <c r="B96" s="48">
        <v>3528</v>
      </c>
      <c r="C96" s="48">
        <v>14</v>
      </c>
      <c r="D96" s="48">
        <v>70420</v>
      </c>
      <c r="E96" s="79">
        <v>308859</v>
      </c>
      <c r="F96" s="48">
        <v>9411</v>
      </c>
      <c r="G96" s="48">
        <v>212522</v>
      </c>
      <c r="H96" s="77">
        <v>604754</v>
      </c>
      <c r="J96" s="48"/>
      <c r="K96" s="48"/>
      <c r="L96" s="48"/>
      <c r="M96" s="48"/>
      <c r="N96" s="80"/>
      <c r="O96" s="80"/>
      <c r="P96" s="80"/>
      <c r="Q96" s="80"/>
      <c r="R96" s="80"/>
      <c r="S96" s="80"/>
      <c r="T96" s="80"/>
      <c r="U96" s="48"/>
      <c r="V96" s="22" t="s">
        <v>194</v>
      </c>
      <c r="W96" s="48">
        <v>-5195</v>
      </c>
      <c r="X96" s="48">
        <v>-14</v>
      </c>
      <c r="Y96" s="48">
        <v>-1188</v>
      </c>
      <c r="Z96" s="79">
        <v>-289668</v>
      </c>
      <c r="AA96" s="48">
        <v>-8910</v>
      </c>
      <c r="AB96" s="48">
        <v>0</v>
      </c>
      <c r="AC96" s="77">
        <v>-304975</v>
      </c>
      <c r="AE96" s="48"/>
      <c r="AF96" s="48"/>
      <c r="AG96" s="48"/>
      <c r="AH96" s="66"/>
      <c r="AI96" s="80"/>
      <c r="AJ96" s="80"/>
      <c r="AK96" s="80"/>
      <c r="AL96" s="80"/>
      <c r="AM96" s="80"/>
      <c r="AN96" s="80"/>
      <c r="AO96" s="80"/>
      <c r="AP96" s="80"/>
      <c r="AQ96" s="22" t="s">
        <v>194</v>
      </c>
      <c r="AR96" s="48">
        <v>-1667</v>
      </c>
      <c r="AS96" s="48">
        <v>0</v>
      </c>
      <c r="AT96" s="48">
        <v>69232</v>
      </c>
      <c r="AU96" s="79">
        <v>19191</v>
      </c>
      <c r="AV96" s="48">
        <v>501</v>
      </c>
      <c r="AW96" s="48">
        <v>212522</v>
      </c>
      <c r="AX96" s="77">
        <v>299779</v>
      </c>
      <c r="AY96" s="48"/>
      <c r="AZ96" s="48"/>
      <c r="BA96" s="48"/>
      <c r="BB96" s="80"/>
      <c r="BC96" s="80"/>
      <c r="BD96" s="80"/>
      <c r="BE96" s="80"/>
      <c r="BF96" s="80"/>
      <c r="BG96" s="80"/>
      <c r="BH96" s="80"/>
      <c r="BI96" s="80"/>
      <c r="BJ96" s="80"/>
      <c r="BK96" s="80"/>
      <c r="BL96" s="30" t="s">
        <v>194</v>
      </c>
      <c r="BM96" s="81" t="s">
        <v>834</v>
      </c>
      <c r="BN96" s="81" t="s">
        <v>834</v>
      </c>
      <c r="BO96" s="81" t="s">
        <v>834</v>
      </c>
      <c r="BP96" s="81" t="s">
        <v>834</v>
      </c>
      <c r="BQ96" s="81" t="s">
        <v>834</v>
      </c>
      <c r="BR96" s="81" t="s">
        <v>834</v>
      </c>
      <c r="BS96" s="82" t="s">
        <v>834</v>
      </c>
      <c r="BT96" s="84"/>
      <c r="BU96" s="84"/>
      <c r="BV96" s="84"/>
      <c r="BW96" s="83"/>
      <c r="BX96" s="83"/>
      <c r="BY96" s="83"/>
      <c r="BZ96" s="83"/>
      <c r="CA96" s="83"/>
      <c r="CB96" s="83"/>
      <c r="CC96" s="83"/>
      <c r="CD96" s="83"/>
      <c r="CE96" s="83"/>
    </row>
    <row r="97" spans="1:83" s="78" customFormat="1" ht="13">
      <c r="A97" s="22" t="s">
        <v>195</v>
      </c>
      <c r="B97" s="48">
        <v>2720</v>
      </c>
      <c r="C97" s="48">
        <v>30</v>
      </c>
      <c r="D97" s="48">
        <v>178121</v>
      </c>
      <c r="E97" s="79">
        <v>539104</v>
      </c>
      <c r="F97" s="48">
        <v>43626</v>
      </c>
      <c r="G97" s="48">
        <v>499944</v>
      </c>
      <c r="H97" s="77">
        <v>1263545</v>
      </c>
      <c r="J97" s="48"/>
      <c r="K97" s="48"/>
      <c r="L97" s="48"/>
      <c r="M97" s="48"/>
      <c r="N97" s="80"/>
      <c r="O97" s="80"/>
      <c r="P97" s="80"/>
      <c r="Q97" s="80"/>
      <c r="R97" s="80"/>
      <c r="S97" s="80"/>
      <c r="T97" s="80"/>
      <c r="U97" s="48"/>
      <c r="V97" s="22" t="s">
        <v>195</v>
      </c>
      <c r="W97" s="48">
        <v>-2641</v>
      </c>
      <c r="X97" s="48">
        <v>-29</v>
      </c>
      <c r="Y97" s="48">
        <v>-167048</v>
      </c>
      <c r="Z97" s="79">
        <v>-513662</v>
      </c>
      <c r="AA97" s="48">
        <v>-32597</v>
      </c>
      <c r="AB97" s="48">
        <v>0</v>
      </c>
      <c r="AC97" s="77">
        <v>-715977</v>
      </c>
      <c r="AE97" s="48"/>
      <c r="AF97" s="48"/>
      <c r="AG97" s="48"/>
      <c r="AH97" s="66"/>
      <c r="AI97" s="80"/>
      <c r="AJ97" s="80"/>
      <c r="AK97" s="80"/>
      <c r="AL97" s="80"/>
      <c r="AM97" s="80"/>
      <c r="AN97" s="80"/>
      <c r="AO97" s="80"/>
      <c r="AP97" s="80"/>
      <c r="AQ97" s="22" t="s">
        <v>195</v>
      </c>
      <c r="AR97" s="48">
        <v>79</v>
      </c>
      <c r="AS97" s="48">
        <v>1</v>
      </c>
      <c r="AT97" s="48">
        <v>11073</v>
      </c>
      <c r="AU97" s="79">
        <v>25442</v>
      </c>
      <c r="AV97" s="48">
        <v>11029</v>
      </c>
      <c r="AW97" s="48">
        <v>499944</v>
      </c>
      <c r="AX97" s="77">
        <v>547568</v>
      </c>
      <c r="AY97" s="48"/>
      <c r="AZ97" s="48"/>
      <c r="BA97" s="48"/>
      <c r="BB97" s="80"/>
      <c r="BC97" s="80"/>
      <c r="BD97" s="80"/>
      <c r="BE97" s="80"/>
      <c r="BF97" s="80"/>
      <c r="BG97" s="80"/>
      <c r="BH97" s="80"/>
      <c r="BI97" s="80"/>
      <c r="BJ97" s="80"/>
      <c r="BK97" s="80"/>
      <c r="BL97" s="30" t="s">
        <v>195</v>
      </c>
      <c r="BM97" s="81" t="s">
        <v>834</v>
      </c>
      <c r="BN97" s="81" t="s">
        <v>834</v>
      </c>
      <c r="BO97" s="81" t="s">
        <v>834</v>
      </c>
      <c r="BP97" s="81" t="s">
        <v>834</v>
      </c>
      <c r="BQ97" s="81" t="s">
        <v>834</v>
      </c>
      <c r="BR97" s="81" t="s">
        <v>834</v>
      </c>
      <c r="BS97" s="82" t="s">
        <v>834</v>
      </c>
      <c r="BT97" s="84"/>
      <c r="BU97" s="84"/>
      <c r="BV97" s="84"/>
      <c r="BW97" s="83"/>
      <c r="BX97" s="83"/>
      <c r="BY97" s="83"/>
      <c r="BZ97" s="83"/>
      <c r="CA97" s="83"/>
      <c r="CB97" s="83"/>
      <c r="CC97" s="83"/>
      <c r="CD97" s="83"/>
      <c r="CE97" s="83"/>
    </row>
    <row r="98" spans="1:83" s="78" customFormat="1" ht="13">
      <c r="A98" s="22" t="s">
        <v>196</v>
      </c>
      <c r="B98" s="48">
        <v>898</v>
      </c>
      <c r="C98" s="48">
        <v>66</v>
      </c>
      <c r="D98" s="48">
        <v>54712</v>
      </c>
      <c r="E98" s="79">
        <v>145253</v>
      </c>
      <c r="F98" s="48">
        <v>4805</v>
      </c>
      <c r="G98" s="48">
        <v>0</v>
      </c>
      <c r="H98" s="77">
        <v>205734</v>
      </c>
      <c r="J98" s="48"/>
      <c r="K98" s="48"/>
      <c r="L98" s="48"/>
      <c r="M98" s="48"/>
      <c r="N98" s="80"/>
      <c r="O98" s="80"/>
      <c r="P98" s="80"/>
      <c r="Q98" s="80"/>
      <c r="R98" s="80"/>
      <c r="S98" s="80"/>
      <c r="T98" s="80"/>
      <c r="U98" s="48"/>
      <c r="V98" s="22" t="s">
        <v>196</v>
      </c>
      <c r="W98" s="48">
        <v>0</v>
      </c>
      <c r="X98" s="48">
        <v>-16</v>
      </c>
      <c r="Y98" s="48">
        <v>-11042</v>
      </c>
      <c r="Z98" s="79">
        <v>-73</v>
      </c>
      <c r="AA98" s="48">
        <v>-4527</v>
      </c>
      <c r="AB98" s="48">
        <v>0</v>
      </c>
      <c r="AC98" s="77">
        <v>-15658</v>
      </c>
      <c r="AE98" s="48"/>
      <c r="AF98" s="48"/>
      <c r="AG98" s="48"/>
      <c r="AH98" s="66"/>
      <c r="AI98" s="80"/>
      <c r="AJ98" s="80"/>
      <c r="AK98" s="80"/>
      <c r="AL98" s="80"/>
      <c r="AM98" s="80"/>
      <c r="AN98" s="80"/>
      <c r="AO98" s="80"/>
      <c r="AP98" s="80"/>
      <c r="AQ98" s="22" t="s">
        <v>196</v>
      </c>
      <c r="AR98" s="48">
        <v>898</v>
      </c>
      <c r="AS98" s="48">
        <v>50</v>
      </c>
      <c r="AT98" s="48">
        <v>43670</v>
      </c>
      <c r="AU98" s="79">
        <v>145180</v>
      </c>
      <c r="AV98" s="48">
        <v>278</v>
      </c>
      <c r="AW98" s="48">
        <v>0</v>
      </c>
      <c r="AX98" s="77">
        <v>190076</v>
      </c>
      <c r="AY98" s="48"/>
      <c r="AZ98" s="48"/>
      <c r="BA98" s="48"/>
      <c r="BB98" s="80"/>
      <c r="BC98" s="80"/>
      <c r="BD98" s="80"/>
      <c r="BE98" s="80"/>
      <c r="BF98" s="80"/>
      <c r="BG98" s="80"/>
      <c r="BH98" s="80"/>
      <c r="BI98" s="80"/>
      <c r="BJ98" s="80"/>
      <c r="BK98" s="80"/>
      <c r="BL98" s="30" t="s">
        <v>196</v>
      </c>
      <c r="BM98" s="81" t="s">
        <v>834</v>
      </c>
      <c r="BN98" s="81" t="s">
        <v>834</v>
      </c>
      <c r="BO98" s="81" t="s">
        <v>834</v>
      </c>
      <c r="BP98" s="81" t="s">
        <v>834</v>
      </c>
      <c r="BQ98" s="81" t="s">
        <v>834</v>
      </c>
      <c r="BR98" s="81" t="s">
        <v>834</v>
      </c>
      <c r="BS98" s="82" t="s">
        <v>834</v>
      </c>
      <c r="BT98" s="84"/>
      <c r="BU98" s="84"/>
      <c r="BV98" s="84"/>
      <c r="BW98" s="83"/>
      <c r="BX98" s="83"/>
      <c r="BY98" s="83"/>
      <c r="BZ98" s="83"/>
      <c r="CA98" s="83"/>
      <c r="CB98" s="83"/>
      <c r="CC98" s="83"/>
      <c r="CD98" s="83"/>
      <c r="CE98" s="83"/>
    </row>
    <row r="99" spans="1:83" s="78" customFormat="1" ht="13">
      <c r="A99" s="22" t="s">
        <v>197</v>
      </c>
      <c r="B99" s="48">
        <v>740</v>
      </c>
      <c r="C99" s="48">
        <v>6</v>
      </c>
      <c r="D99" s="48">
        <v>19259</v>
      </c>
      <c r="E99" s="79">
        <v>65835</v>
      </c>
      <c r="F99" s="48">
        <v>2281</v>
      </c>
      <c r="G99" s="48">
        <v>66817</v>
      </c>
      <c r="H99" s="77">
        <v>154938</v>
      </c>
      <c r="J99" s="48"/>
      <c r="K99" s="48"/>
      <c r="L99" s="48"/>
      <c r="M99" s="48"/>
      <c r="N99" s="80"/>
      <c r="O99" s="80"/>
      <c r="P99" s="80"/>
      <c r="Q99" s="80"/>
      <c r="R99" s="80"/>
      <c r="S99" s="80"/>
      <c r="T99" s="80"/>
      <c r="U99" s="48"/>
      <c r="V99" s="22" t="s">
        <v>197</v>
      </c>
      <c r="W99" s="48">
        <v>-2398</v>
      </c>
      <c r="X99" s="48">
        <v>-2</v>
      </c>
      <c r="Y99" s="48">
        <v>-15407</v>
      </c>
      <c r="Z99" s="79">
        <v>-69533</v>
      </c>
      <c r="AA99" s="48">
        <v>-2367</v>
      </c>
      <c r="AB99" s="48">
        <v>0</v>
      </c>
      <c r="AC99" s="77">
        <v>-89707</v>
      </c>
      <c r="AE99" s="48"/>
      <c r="AF99" s="48"/>
      <c r="AG99" s="48"/>
      <c r="AH99" s="66"/>
      <c r="AI99" s="80"/>
      <c r="AJ99" s="80"/>
      <c r="AK99" s="80"/>
      <c r="AL99" s="80"/>
      <c r="AM99" s="80"/>
      <c r="AN99" s="80"/>
      <c r="AO99" s="80"/>
      <c r="AP99" s="80"/>
      <c r="AQ99" s="22" t="s">
        <v>197</v>
      </c>
      <c r="AR99" s="48">
        <v>-1658</v>
      </c>
      <c r="AS99" s="48">
        <v>4</v>
      </c>
      <c r="AT99" s="48">
        <v>3852</v>
      </c>
      <c r="AU99" s="79">
        <v>-3698</v>
      </c>
      <c r="AV99" s="48">
        <v>-86</v>
      </c>
      <c r="AW99" s="48">
        <v>66817</v>
      </c>
      <c r="AX99" s="77">
        <v>65231</v>
      </c>
      <c r="AY99" s="48"/>
      <c r="AZ99" s="48"/>
      <c r="BA99" s="48"/>
      <c r="BB99" s="80"/>
      <c r="BC99" s="80"/>
      <c r="BD99" s="80"/>
      <c r="BE99" s="80"/>
      <c r="BF99" s="80"/>
      <c r="BG99" s="80"/>
      <c r="BH99" s="80"/>
      <c r="BI99" s="80"/>
      <c r="BJ99" s="80"/>
      <c r="BK99" s="80"/>
      <c r="BL99" s="30" t="s">
        <v>197</v>
      </c>
      <c r="BM99" s="81" t="s">
        <v>834</v>
      </c>
      <c r="BN99" s="81" t="s">
        <v>834</v>
      </c>
      <c r="BO99" s="81" t="s">
        <v>834</v>
      </c>
      <c r="BP99" s="81" t="s">
        <v>834</v>
      </c>
      <c r="BQ99" s="81" t="s">
        <v>834</v>
      </c>
      <c r="BR99" s="81" t="s">
        <v>834</v>
      </c>
      <c r="BS99" s="82" t="s">
        <v>834</v>
      </c>
      <c r="BT99" s="84"/>
      <c r="BU99" s="84"/>
      <c r="BV99" s="84"/>
      <c r="BW99" s="83"/>
      <c r="BX99" s="83"/>
      <c r="BY99" s="83"/>
      <c r="BZ99" s="83"/>
      <c r="CA99" s="83"/>
      <c r="CB99" s="83"/>
      <c r="CC99" s="83"/>
      <c r="CD99" s="83"/>
      <c r="CE99" s="83"/>
    </row>
    <row r="100" spans="1:83" s="78" customFormat="1" ht="13">
      <c r="A100" s="22" t="s">
        <v>198</v>
      </c>
      <c r="B100" s="48">
        <v>1583</v>
      </c>
      <c r="C100" s="48">
        <v>18</v>
      </c>
      <c r="D100" s="48">
        <v>19147</v>
      </c>
      <c r="E100" s="79">
        <v>68767</v>
      </c>
      <c r="F100" s="48">
        <v>1541</v>
      </c>
      <c r="G100" s="48">
        <v>56612</v>
      </c>
      <c r="H100" s="77">
        <v>147668</v>
      </c>
      <c r="J100" s="48"/>
      <c r="K100" s="48"/>
      <c r="L100" s="48"/>
      <c r="M100" s="48"/>
      <c r="N100" s="80"/>
      <c r="O100" s="80"/>
      <c r="P100" s="80"/>
      <c r="Q100" s="80"/>
      <c r="R100" s="80"/>
      <c r="S100" s="80"/>
      <c r="T100" s="80"/>
      <c r="U100" s="48"/>
      <c r="V100" s="22" t="s">
        <v>198</v>
      </c>
      <c r="W100" s="48">
        <v>-1066</v>
      </c>
      <c r="X100" s="48">
        <v>0</v>
      </c>
      <c r="Y100" s="48">
        <v>-3730</v>
      </c>
      <c r="Z100" s="79">
        <v>-71600</v>
      </c>
      <c r="AA100" s="48">
        <v>-1506</v>
      </c>
      <c r="AB100" s="48">
        <v>0</v>
      </c>
      <c r="AC100" s="77">
        <v>-77902</v>
      </c>
      <c r="AE100" s="48"/>
      <c r="AF100" s="48"/>
      <c r="AG100" s="48"/>
      <c r="AH100" s="66"/>
      <c r="AI100" s="80"/>
      <c r="AJ100" s="80"/>
      <c r="AK100" s="80"/>
      <c r="AL100" s="80"/>
      <c r="AM100" s="80"/>
      <c r="AN100" s="80"/>
      <c r="AO100" s="80"/>
      <c r="AP100" s="80"/>
      <c r="AQ100" s="22" t="s">
        <v>198</v>
      </c>
      <c r="AR100" s="48">
        <v>517</v>
      </c>
      <c r="AS100" s="48">
        <v>18</v>
      </c>
      <c r="AT100" s="48">
        <v>15417</v>
      </c>
      <c r="AU100" s="79">
        <v>-2833</v>
      </c>
      <c r="AV100" s="48">
        <v>35</v>
      </c>
      <c r="AW100" s="48">
        <v>56612</v>
      </c>
      <c r="AX100" s="77">
        <v>69766</v>
      </c>
      <c r="AY100" s="48"/>
      <c r="AZ100" s="48"/>
      <c r="BA100" s="48"/>
      <c r="BB100" s="80"/>
      <c r="BC100" s="80"/>
      <c r="BD100" s="80"/>
      <c r="BE100" s="80"/>
      <c r="BF100" s="80"/>
      <c r="BG100" s="80"/>
      <c r="BH100" s="80"/>
      <c r="BI100" s="80"/>
      <c r="BJ100" s="80"/>
      <c r="BK100" s="80"/>
      <c r="BL100" s="30" t="s">
        <v>198</v>
      </c>
      <c r="BM100" s="81" t="s">
        <v>834</v>
      </c>
      <c r="BN100" s="81" t="s">
        <v>834</v>
      </c>
      <c r="BO100" s="81" t="s">
        <v>834</v>
      </c>
      <c r="BP100" s="81" t="s">
        <v>834</v>
      </c>
      <c r="BQ100" s="81" t="s">
        <v>834</v>
      </c>
      <c r="BR100" s="81" t="s">
        <v>834</v>
      </c>
      <c r="BS100" s="82" t="s">
        <v>834</v>
      </c>
      <c r="BT100" s="84"/>
      <c r="BU100" s="84"/>
      <c r="BV100" s="84"/>
      <c r="BW100" s="83"/>
      <c r="BX100" s="83"/>
      <c r="BY100" s="83"/>
      <c r="BZ100" s="83"/>
      <c r="CA100" s="83"/>
      <c r="CB100" s="83"/>
      <c r="CC100" s="83"/>
      <c r="CD100" s="83"/>
      <c r="CE100" s="83"/>
    </row>
    <row r="101" spans="1:83" s="78" customFormat="1" ht="13">
      <c r="A101" s="22" t="s">
        <v>199</v>
      </c>
      <c r="B101" s="48">
        <v>464</v>
      </c>
      <c r="C101" s="48">
        <v>16</v>
      </c>
      <c r="D101" s="48">
        <v>19527</v>
      </c>
      <c r="E101" s="79">
        <v>67539</v>
      </c>
      <c r="F101" s="48">
        <v>1492</v>
      </c>
      <c r="G101" s="48">
        <v>58629</v>
      </c>
      <c r="H101" s="77">
        <v>147667</v>
      </c>
      <c r="J101" s="48"/>
      <c r="K101" s="48"/>
      <c r="L101" s="48"/>
      <c r="M101" s="48"/>
      <c r="N101" s="80"/>
      <c r="O101" s="80"/>
      <c r="P101" s="80"/>
      <c r="Q101" s="80"/>
      <c r="R101" s="80"/>
      <c r="S101" s="80"/>
      <c r="T101" s="80"/>
      <c r="U101" s="48"/>
      <c r="V101" s="22" t="s">
        <v>199</v>
      </c>
      <c r="W101" s="48">
        <v>-14</v>
      </c>
      <c r="X101" s="48">
        <v>0</v>
      </c>
      <c r="Y101" s="48">
        <v>-681</v>
      </c>
      <c r="Z101" s="79">
        <v>-65692</v>
      </c>
      <c r="AA101" s="48">
        <v>-1456</v>
      </c>
      <c r="AB101" s="48">
        <v>0</v>
      </c>
      <c r="AC101" s="77">
        <v>-67843</v>
      </c>
      <c r="AE101" s="48"/>
      <c r="AF101" s="48"/>
      <c r="AG101" s="48"/>
      <c r="AH101" s="66"/>
      <c r="AI101" s="80"/>
      <c r="AJ101" s="80"/>
      <c r="AK101" s="80"/>
      <c r="AL101" s="80"/>
      <c r="AM101" s="80"/>
      <c r="AN101" s="80"/>
      <c r="AO101" s="80"/>
      <c r="AP101" s="80"/>
      <c r="AQ101" s="22" t="s">
        <v>199</v>
      </c>
      <c r="AR101" s="48">
        <v>450</v>
      </c>
      <c r="AS101" s="48">
        <v>16</v>
      </c>
      <c r="AT101" s="48">
        <v>18846</v>
      </c>
      <c r="AU101" s="79">
        <v>1847</v>
      </c>
      <c r="AV101" s="48">
        <v>36</v>
      </c>
      <c r="AW101" s="48">
        <v>58629</v>
      </c>
      <c r="AX101" s="77">
        <v>79824</v>
      </c>
      <c r="AY101" s="48"/>
      <c r="AZ101" s="48"/>
      <c r="BA101" s="48"/>
      <c r="BB101" s="80"/>
      <c r="BC101" s="80"/>
      <c r="BD101" s="80"/>
      <c r="BE101" s="80"/>
      <c r="BF101" s="80"/>
      <c r="BG101" s="80"/>
      <c r="BH101" s="80"/>
      <c r="BI101" s="80"/>
      <c r="BJ101" s="80"/>
      <c r="BK101" s="80"/>
      <c r="BL101" s="30" t="s">
        <v>199</v>
      </c>
      <c r="BM101" s="81" t="s">
        <v>834</v>
      </c>
      <c r="BN101" s="81" t="s">
        <v>834</v>
      </c>
      <c r="BO101" s="81" t="s">
        <v>834</v>
      </c>
      <c r="BP101" s="81" t="s">
        <v>834</v>
      </c>
      <c r="BQ101" s="81" t="s">
        <v>834</v>
      </c>
      <c r="BR101" s="81" t="s">
        <v>834</v>
      </c>
      <c r="BS101" s="82" t="s">
        <v>834</v>
      </c>
      <c r="BT101" s="84"/>
      <c r="BU101" s="84"/>
      <c r="BV101" s="84"/>
      <c r="BW101" s="83"/>
      <c r="BX101" s="83"/>
      <c r="BY101" s="83"/>
      <c r="BZ101" s="83"/>
      <c r="CA101" s="83"/>
      <c r="CB101" s="83"/>
      <c r="CC101" s="83"/>
      <c r="CD101" s="83"/>
      <c r="CE101" s="83"/>
    </row>
    <row r="102" spans="1:83" s="78" customFormat="1" ht="13">
      <c r="A102" s="22" t="s">
        <v>637</v>
      </c>
      <c r="B102" s="48">
        <v>1389</v>
      </c>
      <c r="C102" s="48">
        <v>19</v>
      </c>
      <c r="D102" s="48">
        <v>3677</v>
      </c>
      <c r="E102" s="79">
        <v>35195</v>
      </c>
      <c r="F102" s="48">
        <v>443</v>
      </c>
      <c r="G102" s="48">
        <v>25135</v>
      </c>
      <c r="H102" s="77">
        <v>65858</v>
      </c>
      <c r="J102" s="48"/>
      <c r="K102" s="48"/>
      <c r="L102" s="48"/>
      <c r="M102" s="48"/>
      <c r="N102" s="80"/>
      <c r="O102" s="80"/>
      <c r="P102" s="80"/>
      <c r="Q102" s="80"/>
      <c r="R102" s="80"/>
      <c r="S102" s="80"/>
      <c r="T102" s="80"/>
      <c r="U102" s="48"/>
      <c r="V102" s="22" t="s">
        <v>637</v>
      </c>
      <c r="W102" s="48">
        <v>-808</v>
      </c>
      <c r="X102" s="48">
        <v>-18</v>
      </c>
      <c r="Y102" s="48">
        <v>-269</v>
      </c>
      <c r="Z102" s="79">
        <v>-35479</v>
      </c>
      <c r="AA102" s="48">
        <v>-443</v>
      </c>
      <c r="AB102" s="48">
        <v>0</v>
      </c>
      <c r="AC102" s="77">
        <v>-37017</v>
      </c>
      <c r="AE102" s="48"/>
      <c r="AF102" s="48"/>
      <c r="AG102" s="48"/>
      <c r="AH102" s="66"/>
      <c r="AI102" s="80"/>
      <c r="AJ102" s="80"/>
      <c r="AK102" s="80"/>
      <c r="AL102" s="80"/>
      <c r="AM102" s="80"/>
      <c r="AN102" s="80"/>
      <c r="AO102" s="80"/>
      <c r="AP102" s="80"/>
      <c r="AQ102" s="22" t="s">
        <v>637</v>
      </c>
      <c r="AR102" s="48">
        <v>581</v>
      </c>
      <c r="AS102" s="48">
        <v>1</v>
      </c>
      <c r="AT102" s="48">
        <v>3408</v>
      </c>
      <c r="AU102" s="79">
        <v>-284</v>
      </c>
      <c r="AV102" s="48">
        <v>0</v>
      </c>
      <c r="AW102" s="48">
        <v>25135</v>
      </c>
      <c r="AX102" s="77">
        <v>28841</v>
      </c>
      <c r="AY102" s="48"/>
      <c r="AZ102" s="48"/>
      <c r="BA102" s="48"/>
      <c r="BB102" s="80"/>
      <c r="BC102" s="80"/>
      <c r="BD102" s="80"/>
      <c r="BE102" s="80"/>
      <c r="BF102" s="80"/>
      <c r="BG102" s="80"/>
      <c r="BH102" s="80"/>
      <c r="BI102" s="80"/>
      <c r="BJ102" s="80"/>
      <c r="BK102" s="80"/>
      <c r="BL102" s="30" t="s">
        <v>637</v>
      </c>
      <c r="BM102" s="81" t="s">
        <v>834</v>
      </c>
      <c r="BN102" s="81" t="s">
        <v>834</v>
      </c>
      <c r="BO102" s="81" t="s">
        <v>834</v>
      </c>
      <c r="BP102" s="81" t="s">
        <v>834</v>
      </c>
      <c r="BQ102" s="81" t="s">
        <v>834</v>
      </c>
      <c r="BR102" s="81" t="s">
        <v>834</v>
      </c>
      <c r="BS102" s="82" t="s">
        <v>834</v>
      </c>
      <c r="BT102" s="84"/>
      <c r="BU102" s="84"/>
      <c r="BV102" s="84"/>
      <c r="BW102" s="83"/>
      <c r="BX102" s="83"/>
      <c r="BY102" s="83"/>
      <c r="BZ102" s="83"/>
      <c r="CA102" s="83"/>
      <c r="CB102" s="83"/>
      <c r="CC102" s="83"/>
      <c r="CD102" s="83"/>
      <c r="CE102" s="83"/>
    </row>
    <row r="103" spans="1:83" s="78" customFormat="1" ht="13">
      <c r="A103" s="22" t="s">
        <v>200</v>
      </c>
      <c r="B103" s="48">
        <v>18790</v>
      </c>
      <c r="C103" s="48">
        <v>130</v>
      </c>
      <c r="D103" s="48">
        <v>39165</v>
      </c>
      <c r="E103" s="79">
        <v>124447</v>
      </c>
      <c r="F103" s="48">
        <v>5410</v>
      </c>
      <c r="G103" s="48">
        <v>115490</v>
      </c>
      <c r="H103" s="77">
        <v>303432</v>
      </c>
      <c r="J103" s="48"/>
      <c r="K103" s="48"/>
      <c r="L103" s="48"/>
      <c r="M103" s="48"/>
      <c r="N103" s="80"/>
      <c r="O103" s="80"/>
      <c r="P103" s="80"/>
      <c r="Q103" s="80"/>
      <c r="R103" s="80"/>
      <c r="S103" s="80"/>
      <c r="T103" s="80"/>
      <c r="U103" s="48"/>
      <c r="V103" s="22" t="s">
        <v>200</v>
      </c>
      <c r="W103" s="48">
        <v>-16995</v>
      </c>
      <c r="X103" s="48">
        <v>-85</v>
      </c>
      <c r="Y103" s="48">
        <v>-35820</v>
      </c>
      <c r="Z103" s="79">
        <v>-120495</v>
      </c>
      <c r="AA103" s="48">
        <v>-7735</v>
      </c>
      <c r="AB103" s="48">
        <v>0</v>
      </c>
      <c r="AC103" s="77">
        <v>-181130</v>
      </c>
      <c r="AE103" s="48"/>
      <c r="AF103" s="48"/>
      <c r="AG103" s="48"/>
      <c r="AH103" s="66"/>
      <c r="AI103" s="80"/>
      <c r="AJ103" s="80"/>
      <c r="AK103" s="80"/>
      <c r="AL103" s="80"/>
      <c r="AM103" s="80"/>
      <c r="AN103" s="80"/>
      <c r="AO103" s="80"/>
      <c r="AP103" s="80"/>
      <c r="AQ103" s="22" t="s">
        <v>200</v>
      </c>
      <c r="AR103" s="48">
        <v>1795</v>
      </c>
      <c r="AS103" s="48">
        <v>45</v>
      </c>
      <c r="AT103" s="48">
        <v>3345</v>
      </c>
      <c r="AU103" s="79">
        <v>3952</v>
      </c>
      <c r="AV103" s="48">
        <v>-2325</v>
      </c>
      <c r="AW103" s="48">
        <v>115490</v>
      </c>
      <c r="AX103" s="77">
        <v>122302</v>
      </c>
      <c r="AY103" s="48"/>
      <c r="AZ103" s="48"/>
      <c r="BA103" s="48"/>
      <c r="BB103" s="80"/>
      <c r="BC103" s="80"/>
      <c r="BD103" s="80"/>
      <c r="BE103" s="80"/>
      <c r="BF103" s="80"/>
      <c r="BG103" s="80"/>
      <c r="BH103" s="80"/>
      <c r="BI103" s="80"/>
      <c r="BJ103" s="80"/>
      <c r="BK103" s="80"/>
      <c r="BL103" s="30" t="s">
        <v>200</v>
      </c>
      <c r="BM103" s="81" t="s">
        <v>834</v>
      </c>
      <c r="BN103" s="81" t="s">
        <v>834</v>
      </c>
      <c r="BO103" s="81" t="s">
        <v>834</v>
      </c>
      <c r="BP103" s="81" t="s">
        <v>834</v>
      </c>
      <c r="BQ103" s="81" t="s">
        <v>834</v>
      </c>
      <c r="BR103" s="81" t="s">
        <v>834</v>
      </c>
      <c r="BS103" s="82" t="s">
        <v>834</v>
      </c>
      <c r="BT103" s="84"/>
      <c r="BU103" s="84"/>
      <c r="BV103" s="84"/>
      <c r="BW103" s="83"/>
      <c r="BX103" s="83"/>
      <c r="BY103" s="83"/>
      <c r="BZ103" s="83"/>
      <c r="CA103" s="83"/>
      <c r="CB103" s="83"/>
      <c r="CC103" s="83"/>
      <c r="CD103" s="83"/>
      <c r="CE103" s="83"/>
    </row>
    <row r="104" spans="1:83" s="78" customFormat="1" ht="13">
      <c r="A104" s="22" t="s">
        <v>201</v>
      </c>
      <c r="B104" s="48">
        <v>5437</v>
      </c>
      <c r="C104" s="48">
        <v>15</v>
      </c>
      <c r="D104" s="48">
        <v>44829</v>
      </c>
      <c r="E104" s="79">
        <v>246929</v>
      </c>
      <c r="F104" s="48">
        <v>8418</v>
      </c>
      <c r="G104" s="48">
        <v>185759</v>
      </c>
      <c r="H104" s="77">
        <v>491387</v>
      </c>
      <c r="J104" s="48"/>
      <c r="K104" s="48"/>
      <c r="L104" s="48"/>
      <c r="M104" s="48"/>
      <c r="N104" s="80"/>
      <c r="O104" s="80"/>
      <c r="P104" s="80"/>
      <c r="Q104" s="80"/>
      <c r="R104" s="80"/>
      <c r="S104" s="80"/>
      <c r="T104" s="80"/>
      <c r="U104" s="48"/>
      <c r="V104" s="22" t="s">
        <v>201</v>
      </c>
      <c r="W104" s="48">
        <v>-270</v>
      </c>
      <c r="X104" s="48">
        <v>-6</v>
      </c>
      <c r="Y104" s="48">
        <v>-1095</v>
      </c>
      <c r="Z104" s="79">
        <v>-246756</v>
      </c>
      <c r="AA104" s="48">
        <v>-8413</v>
      </c>
      <c r="AB104" s="48">
        <v>0</v>
      </c>
      <c r="AC104" s="77">
        <v>-256540</v>
      </c>
      <c r="AE104" s="48"/>
      <c r="AF104" s="48"/>
      <c r="AG104" s="48"/>
      <c r="AH104" s="66"/>
      <c r="AI104" s="80"/>
      <c r="AJ104" s="80"/>
      <c r="AK104" s="80"/>
      <c r="AL104" s="80"/>
      <c r="AM104" s="80"/>
      <c r="AN104" s="80"/>
      <c r="AO104" s="80"/>
      <c r="AP104" s="80"/>
      <c r="AQ104" s="22" t="s">
        <v>201</v>
      </c>
      <c r="AR104" s="48">
        <v>5167</v>
      </c>
      <c r="AS104" s="48">
        <v>9</v>
      </c>
      <c r="AT104" s="48">
        <v>43734</v>
      </c>
      <c r="AU104" s="79">
        <v>173</v>
      </c>
      <c r="AV104" s="48">
        <v>5</v>
      </c>
      <c r="AW104" s="48">
        <v>185759</v>
      </c>
      <c r="AX104" s="77">
        <v>234847</v>
      </c>
      <c r="AY104" s="48"/>
      <c r="AZ104" s="48"/>
      <c r="BA104" s="48"/>
      <c r="BB104" s="80"/>
      <c r="BC104" s="80"/>
      <c r="BD104" s="80"/>
      <c r="BE104" s="80"/>
      <c r="BF104" s="80"/>
      <c r="BG104" s="80"/>
      <c r="BH104" s="80"/>
      <c r="BI104" s="80"/>
      <c r="BJ104" s="80"/>
      <c r="BK104" s="80"/>
      <c r="BL104" s="30" t="s">
        <v>201</v>
      </c>
      <c r="BM104" s="81" t="s">
        <v>834</v>
      </c>
      <c r="BN104" s="81" t="s">
        <v>834</v>
      </c>
      <c r="BO104" s="81" t="s">
        <v>834</v>
      </c>
      <c r="BP104" s="81" t="s">
        <v>834</v>
      </c>
      <c r="BQ104" s="81" t="s">
        <v>834</v>
      </c>
      <c r="BR104" s="81" t="s">
        <v>834</v>
      </c>
      <c r="BS104" s="82" t="s">
        <v>834</v>
      </c>
      <c r="BT104" s="84"/>
      <c r="BU104" s="84"/>
      <c r="BV104" s="84"/>
      <c r="BW104" s="83"/>
      <c r="BX104" s="83"/>
      <c r="BY104" s="83"/>
      <c r="BZ104" s="83"/>
      <c r="CA104" s="83"/>
      <c r="CB104" s="83"/>
      <c r="CC104" s="83"/>
      <c r="CD104" s="83"/>
      <c r="CE104" s="83"/>
    </row>
    <row r="105" spans="1:83" s="78" customFormat="1" ht="13">
      <c r="A105" s="22" t="s">
        <v>202</v>
      </c>
      <c r="B105" s="48">
        <v>4544</v>
      </c>
      <c r="C105" s="48">
        <v>0</v>
      </c>
      <c r="D105" s="48">
        <v>5164</v>
      </c>
      <c r="E105" s="79">
        <v>25095</v>
      </c>
      <c r="F105" s="48">
        <v>395</v>
      </c>
      <c r="G105" s="48">
        <v>27086</v>
      </c>
      <c r="H105" s="77">
        <v>62284</v>
      </c>
      <c r="J105" s="48"/>
      <c r="K105" s="48"/>
      <c r="L105" s="48"/>
      <c r="M105" s="48"/>
      <c r="N105" s="80"/>
      <c r="O105" s="80"/>
      <c r="P105" s="80"/>
      <c r="Q105" s="80"/>
      <c r="R105" s="80"/>
      <c r="S105" s="80"/>
      <c r="T105" s="80"/>
      <c r="U105" s="48"/>
      <c r="V105" s="22" t="s">
        <v>202</v>
      </c>
      <c r="W105" s="48">
        <v>-3620</v>
      </c>
      <c r="X105" s="48">
        <v>0</v>
      </c>
      <c r="Y105" s="48">
        <v>-3744</v>
      </c>
      <c r="Z105" s="79">
        <v>-27223</v>
      </c>
      <c r="AA105" s="48">
        <v>-611</v>
      </c>
      <c r="AB105" s="48">
        <v>0</v>
      </c>
      <c r="AC105" s="77">
        <v>-35198</v>
      </c>
      <c r="AE105" s="48"/>
      <c r="AF105" s="48"/>
      <c r="AG105" s="48"/>
      <c r="AH105" s="66"/>
      <c r="AI105" s="80"/>
      <c r="AJ105" s="80"/>
      <c r="AK105" s="80"/>
      <c r="AL105" s="80"/>
      <c r="AM105" s="80"/>
      <c r="AN105" s="80"/>
      <c r="AO105" s="80"/>
      <c r="AP105" s="80"/>
      <c r="AQ105" s="22" t="s">
        <v>202</v>
      </c>
      <c r="AR105" s="48">
        <v>924</v>
      </c>
      <c r="AS105" s="48">
        <v>0</v>
      </c>
      <c r="AT105" s="48">
        <v>1420</v>
      </c>
      <c r="AU105" s="79">
        <v>-2128</v>
      </c>
      <c r="AV105" s="48">
        <v>-216</v>
      </c>
      <c r="AW105" s="48">
        <v>27086</v>
      </c>
      <c r="AX105" s="77">
        <v>27086</v>
      </c>
      <c r="AY105" s="48"/>
      <c r="AZ105" s="48"/>
      <c r="BA105" s="48"/>
      <c r="BB105" s="80"/>
      <c r="BC105" s="80"/>
      <c r="BD105" s="80"/>
      <c r="BE105" s="80"/>
      <c r="BF105" s="80"/>
      <c r="BG105" s="80"/>
      <c r="BH105" s="80"/>
      <c r="BI105" s="80"/>
      <c r="BJ105" s="80"/>
      <c r="BK105" s="80"/>
      <c r="BL105" s="30" t="s">
        <v>202</v>
      </c>
      <c r="BM105" s="81" t="s">
        <v>834</v>
      </c>
      <c r="BN105" s="81" t="s">
        <v>834</v>
      </c>
      <c r="BO105" s="81" t="s">
        <v>834</v>
      </c>
      <c r="BP105" s="81" t="s">
        <v>834</v>
      </c>
      <c r="BQ105" s="81" t="s">
        <v>834</v>
      </c>
      <c r="BR105" s="81" t="s">
        <v>834</v>
      </c>
      <c r="BS105" s="82" t="s">
        <v>834</v>
      </c>
      <c r="BT105" s="84"/>
      <c r="BU105" s="84"/>
      <c r="BV105" s="84"/>
      <c r="BW105" s="83"/>
      <c r="BX105" s="83"/>
      <c r="BY105" s="83"/>
      <c r="BZ105" s="83"/>
      <c r="CA105" s="83"/>
      <c r="CB105" s="83"/>
      <c r="CC105" s="83"/>
      <c r="CD105" s="83"/>
      <c r="CE105" s="83"/>
    </row>
    <row r="106" spans="1:83" s="78" customFormat="1" ht="13">
      <c r="A106" s="22" t="s">
        <v>203</v>
      </c>
      <c r="B106" s="48">
        <v>7840</v>
      </c>
      <c r="C106" s="48">
        <v>0</v>
      </c>
      <c r="D106" s="48">
        <v>24888</v>
      </c>
      <c r="E106" s="79">
        <v>107813</v>
      </c>
      <c r="F106" s="48">
        <v>4518</v>
      </c>
      <c r="G106" s="48">
        <v>79034</v>
      </c>
      <c r="H106" s="77">
        <v>224093</v>
      </c>
      <c r="J106" s="48"/>
      <c r="K106" s="48"/>
      <c r="L106" s="48"/>
      <c r="M106" s="48"/>
      <c r="N106" s="80"/>
      <c r="O106" s="80"/>
      <c r="P106" s="80"/>
      <c r="Q106" s="80"/>
      <c r="R106" s="80"/>
      <c r="S106" s="80"/>
      <c r="T106" s="80"/>
      <c r="U106" s="48"/>
      <c r="V106" s="22" t="s">
        <v>203</v>
      </c>
      <c r="W106" s="48">
        <v>-276</v>
      </c>
      <c r="X106" s="48">
        <v>0</v>
      </c>
      <c r="Y106" s="48">
        <v>-1498</v>
      </c>
      <c r="Z106" s="79">
        <v>-107065</v>
      </c>
      <c r="AA106" s="48">
        <v>-3787</v>
      </c>
      <c r="AB106" s="48">
        <v>0</v>
      </c>
      <c r="AC106" s="77">
        <v>-112626</v>
      </c>
      <c r="AE106" s="48"/>
      <c r="AF106" s="48"/>
      <c r="AG106" s="48"/>
      <c r="AH106" s="66"/>
      <c r="AI106" s="80"/>
      <c r="AJ106" s="80"/>
      <c r="AK106" s="80"/>
      <c r="AL106" s="80"/>
      <c r="AM106" s="80"/>
      <c r="AN106" s="80"/>
      <c r="AO106" s="80"/>
      <c r="AP106" s="80"/>
      <c r="AQ106" s="22" t="s">
        <v>203</v>
      </c>
      <c r="AR106" s="48">
        <v>7564</v>
      </c>
      <c r="AS106" s="48">
        <v>0</v>
      </c>
      <c r="AT106" s="48">
        <v>23390</v>
      </c>
      <c r="AU106" s="79">
        <v>748</v>
      </c>
      <c r="AV106" s="48">
        <v>731</v>
      </c>
      <c r="AW106" s="48">
        <v>79034</v>
      </c>
      <c r="AX106" s="77">
        <v>111467</v>
      </c>
      <c r="AY106" s="48"/>
      <c r="AZ106" s="48"/>
      <c r="BA106" s="48"/>
      <c r="BB106" s="80"/>
      <c r="BC106" s="80"/>
      <c r="BD106" s="80"/>
      <c r="BE106" s="80"/>
      <c r="BF106" s="80"/>
      <c r="BG106" s="80"/>
      <c r="BH106" s="80"/>
      <c r="BI106" s="80"/>
      <c r="BJ106" s="80"/>
      <c r="BK106" s="80"/>
      <c r="BL106" s="30" t="s">
        <v>203</v>
      </c>
      <c r="BM106" s="81" t="s">
        <v>834</v>
      </c>
      <c r="BN106" s="81" t="s">
        <v>834</v>
      </c>
      <c r="BO106" s="81" t="s">
        <v>834</v>
      </c>
      <c r="BP106" s="81" t="s">
        <v>834</v>
      </c>
      <c r="BQ106" s="81" t="s">
        <v>834</v>
      </c>
      <c r="BR106" s="81" t="s">
        <v>834</v>
      </c>
      <c r="BS106" s="82" t="s">
        <v>834</v>
      </c>
      <c r="BT106" s="84"/>
      <c r="BU106" s="84"/>
      <c r="BV106" s="84"/>
      <c r="BW106" s="83"/>
      <c r="BX106" s="83"/>
      <c r="BY106" s="83"/>
      <c r="BZ106" s="83"/>
      <c r="CA106" s="83"/>
      <c r="CB106" s="83"/>
      <c r="CC106" s="83"/>
      <c r="CD106" s="83"/>
      <c r="CE106" s="83"/>
    </row>
    <row r="107" spans="1:83" s="78" customFormat="1" ht="13">
      <c r="A107" s="22" t="s">
        <v>204</v>
      </c>
      <c r="B107" s="48">
        <v>151</v>
      </c>
      <c r="C107" s="48">
        <v>0</v>
      </c>
      <c r="D107" s="48">
        <v>43742</v>
      </c>
      <c r="E107" s="79">
        <v>142008</v>
      </c>
      <c r="F107" s="48">
        <v>4203</v>
      </c>
      <c r="G107" s="48">
        <v>116034</v>
      </c>
      <c r="H107" s="77">
        <v>306138</v>
      </c>
      <c r="J107" s="48"/>
      <c r="K107" s="48"/>
      <c r="L107" s="48"/>
      <c r="M107" s="48"/>
      <c r="N107" s="80"/>
      <c r="O107" s="80"/>
      <c r="P107" s="80"/>
      <c r="Q107" s="80"/>
      <c r="R107" s="80"/>
      <c r="S107" s="80"/>
      <c r="T107" s="80"/>
      <c r="U107" s="48"/>
      <c r="V107" s="22" t="s">
        <v>204</v>
      </c>
      <c r="W107" s="48">
        <v>-12254</v>
      </c>
      <c r="X107" s="48">
        <v>0</v>
      </c>
      <c r="Y107" s="48">
        <v>-2841</v>
      </c>
      <c r="Z107" s="79">
        <v>-157614</v>
      </c>
      <c r="AA107" s="48">
        <v>-3736</v>
      </c>
      <c r="AB107" s="48">
        <v>0</v>
      </c>
      <c r="AC107" s="77">
        <v>-176445</v>
      </c>
      <c r="AE107" s="48"/>
      <c r="AF107" s="48"/>
      <c r="AG107" s="48"/>
      <c r="AH107" s="66"/>
      <c r="AI107" s="80"/>
      <c r="AJ107" s="80"/>
      <c r="AK107" s="80"/>
      <c r="AL107" s="80"/>
      <c r="AM107" s="80"/>
      <c r="AN107" s="80"/>
      <c r="AO107" s="80"/>
      <c r="AP107" s="80"/>
      <c r="AQ107" s="22" t="s">
        <v>204</v>
      </c>
      <c r="AR107" s="48">
        <v>-12103</v>
      </c>
      <c r="AS107" s="48">
        <v>0</v>
      </c>
      <c r="AT107" s="48">
        <v>40901</v>
      </c>
      <c r="AU107" s="79">
        <v>-15606</v>
      </c>
      <c r="AV107" s="48">
        <v>467</v>
      </c>
      <c r="AW107" s="48">
        <v>116034</v>
      </c>
      <c r="AX107" s="77">
        <v>129693</v>
      </c>
      <c r="AY107" s="48"/>
      <c r="AZ107" s="48"/>
      <c r="BA107" s="48"/>
      <c r="BB107" s="80"/>
      <c r="BC107" s="80"/>
      <c r="BD107" s="80"/>
      <c r="BE107" s="80"/>
      <c r="BF107" s="80"/>
      <c r="BG107" s="80"/>
      <c r="BH107" s="80"/>
      <c r="BI107" s="80"/>
      <c r="BJ107" s="80"/>
      <c r="BK107" s="80"/>
      <c r="BL107" s="30" t="s">
        <v>204</v>
      </c>
      <c r="BM107" s="81" t="s">
        <v>834</v>
      </c>
      <c r="BN107" s="81" t="s">
        <v>834</v>
      </c>
      <c r="BO107" s="81" t="s">
        <v>834</v>
      </c>
      <c r="BP107" s="81" t="s">
        <v>834</v>
      </c>
      <c r="BQ107" s="81" t="s">
        <v>834</v>
      </c>
      <c r="BR107" s="81" t="s">
        <v>834</v>
      </c>
      <c r="BS107" s="82" t="s">
        <v>834</v>
      </c>
      <c r="BT107" s="84"/>
      <c r="BU107" s="84"/>
      <c r="BV107" s="84"/>
      <c r="BW107" s="83"/>
      <c r="BX107" s="83"/>
      <c r="BY107" s="83"/>
      <c r="BZ107" s="83"/>
      <c r="CA107" s="83"/>
      <c r="CB107" s="83"/>
      <c r="CC107" s="83"/>
      <c r="CD107" s="83"/>
      <c r="CE107" s="83"/>
    </row>
    <row r="108" spans="1:83" s="78" customFormat="1" ht="13">
      <c r="A108" s="22" t="s">
        <v>205</v>
      </c>
      <c r="B108" s="48">
        <v>642</v>
      </c>
      <c r="C108" s="48">
        <v>20</v>
      </c>
      <c r="D108" s="48">
        <v>23241</v>
      </c>
      <c r="E108" s="79">
        <v>97157</v>
      </c>
      <c r="F108" s="48">
        <v>1859</v>
      </c>
      <c r="G108" s="48">
        <v>60767</v>
      </c>
      <c r="H108" s="77">
        <v>183686</v>
      </c>
      <c r="J108" s="48"/>
      <c r="K108" s="48"/>
      <c r="L108" s="48"/>
      <c r="M108" s="48"/>
      <c r="N108" s="80"/>
      <c r="O108" s="80"/>
      <c r="P108" s="80"/>
      <c r="Q108" s="80"/>
      <c r="R108" s="80"/>
      <c r="S108" s="80"/>
      <c r="T108" s="80"/>
      <c r="U108" s="48"/>
      <c r="V108" s="22" t="s">
        <v>205</v>
      </c>
      <c r="W108" s="48">
        <v>-33</v>
      </c>
      <c r="X108" s="48">
        <v>0</v>
      </c>
      <c r="Y108" s="48">
        <v>-1196</v>
      </c>
      <c r="Z108" s="79">
        <v>-85931</v>
      </c>
      <c r="AA108" s="48">
        <v>-1845</v>
      </c>
      <c r="AB108" s="48">
        <v>0</v>
      </c>
      <c r="AC108" s="77">
        <v>-89005</v>
      </c>
      <c r="AE108" s="48"/>
      <c r="AF108" s="48"/>
      <c r="AG108" s="48"/>
      <c r="AH108" s="66"/>
      <c r="AI108" s="80"/>
      <c r="AJ108" s="80"/>
      <c r="AK108" s="80"/>
      <c r="AL108" s="80"/>
      <c r="AM108" s="80"/>
      <c r="AN108" s="80"/>
      <c r="AO108" s="80"/>
      <c r="AP108" s="80"/>
      <c r="AQ108" s="22" t="s">
        <v>205</v>
      </c>
      <c r="AR108" s="48">
        <v>609</v>
      </c>
      <c r="AS108" s="48">
        <v>20</v>
      </c>
      <c r="AT108" s="48">
        <v>22045</v>
      </c>
      <c r="AU108" s="79">
        <v>11226</v>
      </c>
      <c r="AV108" s="48">
        <v>14</v>
      </c>
      <c r="AW108" s="48">
        <v>60767</v>
      </c>
      <c r="AX108" s="77">
        <v>94681</v>
      </c>
      <c r="AY108" s="48"/>
      <c r="AZ108" s="48"/>
      <c r="BA108" s="48"/>
      <c r="BB108" s="80"/>
      <c r="BC108" s="80"/>
      <c r="BD108" s="80"/>
      <c r="BE108" s="80"/>
      <c r="BF108" s="80"/>
      <c r="BG108" s="80"/>
      <c r="BH108" s="80"/>
      <c r="BI108" s="80"/>
      <c r="BJ108" s="80"/>
      <c r="BK108" s="80"/>
      <c r="BL108" s="30" t="s">
        <v>205</v>
      </c>
      <c r="BM108" s="81" t="s">
        <v>834</v>
      </c>
      <c r="BN108" s="81" t="s">
        <v>834</v>
      </c>
      <c r="BO108" s="81" t="s">
        <v>834</v>
      </c>
      <c r="BP108" s="81" t="s">
        <v>834</v>
      </c>
      <c r="BQ108" s="81" t="s">
        <v>834</v>
      </c>
      <c r="BR108" s="81" t="s">
        <v>834</v>
      </c>
      <c r="BS108" s="82" t="s">
        <v>834</v>
      </c>
      <c r="BT108" s="84"/>
      <c r="BU108" s="84"/>
      <c r="BV108" s="84"/>
      <c r="BW108" s="83"/>
      <c r="BX108" s="83"/>
      <c r="BY108" s="83"/>
      <c r="BZ108" s="83"/>
      <c r="CA108" s="83"/>
      <c r="CB108" s="83"/>
      <c r="CC108" s="83"/>
      <c r="CD108" s="83"/>
      <c r="CE108" s="83"/>
    </row>
    <row r="109" spans="1:83" s="78" customFormat="1" ht="13">
      <c r="A109" s="22" t="s">
        <v>206</v>
      </c>
      <c r="B109" s="48">
        <v>279</v>
      </c>
      <c r="C109" s="48">
        <v>10</v>
      </c>
      <c r="D109" s="48">
        <v>8413</v>
      </c>
      <c r="E109" s="79">
        <v>40170</v>
      </c>
      <c r="F109" s="48">
        <v>485</v>
      </c>
      <c r="G109" s="48">
        <v>31370</v>
      </c>
      <c r="H109" s="77">
        <v>80727</v>
      </c>
      <c r="J109" s="48"/>
      <c r="K109" s="48"/>
      <c r="L109" s="48"/>
      <c r="M109" s="48"/>
      <c r="N109" s="80"/>
      <c r="O109" s="80"/>
      <c r="P109" s="80"/>
      <c r="Q109" s="80"/>
      <c r="R109" s="80"/>
      <c r="S109" s="80"/>
      <c r="T109" s="80"/>
      <c r="U109" s="48"/>
      <c r="V109" s="22" t="s">
        <v>206</v>
      </c>
      <c r="W109" s="48">
        <v>-134</v>
      </c>
      <c r="X109" s="48">
        <v>-7</v>
      </c>
      <c r="Y109" s="48">
        <v>-852</v>
      </c>
      <c r="Z109" s="79">
        <v>-40021</v>
      </c>
      <c r="AA109" s="48">
        <v>-485</v>
      </c>
      <c r="AB109" s="48">
        <v>0</v>
      </c>
      <c r="AC109" s="77">
        <v>-41499</v>
      </c>
      <c r="AE109" s="48"/>
      <c r="AF109" s="48"/>
      <c r="AG109" s="48"/>
      <c r="AH109" s="66"/>
      <c r="AI109" s="80"/>
      <c r="AJ109" s="80"/>
      <c r="AK109" s="80"/>
      <c r="AL109" s="80"/>
      <c r="AM109" s="80"/>
      <c r="AN109" s="80"/>
      <c r="AO109" s="80"/>
      <c r="AP109" s="80"/>
      <c r="AQ109" s="22" t="s">
        <v>206</v>
      </c>
      <c r="AR109" s="48">
        <v>145</v>
      </c>
      <c r="AS109" s="48">
        <v>3</v>
      </c>
      <c r="AT109" s="48">
        <v>7561</v>
      </c>
      <c r="AU109" s="79">
        <v>149</v>
      </c>
      <c r="AV109" s="48">
        <v>0</v>
      </c>
      <c r="AW109" s="48">
        <v>31370</v>
      </c>
      <c r="AX109" s="77">
        <v>39228</v>
      </c>
      <c r="AY109" s="48"/>
      <c r="AZ109" s="48"/>
      <c r="BA109" s="48"/>
      <c r="BB109" s="80"/>
      <c r="BC109" s="80"/>
      <c r="BD109" s="80"/>
      <c r="BE109" s="80"/>
      <c r="BF109" s="80"/>
      <c r="BG109" s="80"/>
      <c r="BH109" s="80"/>
      <c r="BI109" s="80"/>
      <c r="BJ109" s="80"/>
      <c r="BK109" s="80"/>
      <c r="BL109" s="30" t="s">
        <v>206</v>
      </c>
      <c r="BM109" s="81" t="s">
        <v>834</v>
      </c>
      <c r="BN109" s="81" t="s">
        <v>834</v>
      </c>
      <c r="BO109" s="81" t="s">
        <v>834</v>
      </c>
      <c r="BP109" s="81" t="s">
        <v>834</v>
      </c>
      <c r="BQ109" s="81" t="s">
        <v>834</v>
      </c>
      <c r="BR109" s="81" t="s">
        <v>834</v>
      </c>
      <c r="BS109" s="82" t="s">
        <v>834</v>
      </c>
      <c r="BT109" s="84"/>
      <c r="BU109" s="84"/>
      <c r="BV109" s="84"/>
      <c r="BW109" s="83"/>
      <c r="BX109" s="83"/>
      <c r="BY109" s="83"/>
      <c r="BZ109" s="83"/>
      <c r="CA109" s="83"/>
      <c r="CB109" s="83"/>
      <c r="CC109" s="83"/>
      <c r="CD109" s="83"/>
      <c r="CE109" s="83"/>
    </row>
    <row r="110" spans="1:83" s="78" customFormat="1" ht="13">
      <c r="A110" s="22" t="s">
        <v>207</v>
      </c>
      <c r="B110" s="48">
        <v>0</v>
      </c>
      <c r="C110" s="48">
        <v>40</v>
      </c>
      <c r="D110" s="48">
        <v>19078</v>
      </c>
      <c r="E110" s="79">
        <v>93976</v>
      </c>
      <c r="F110" s="48">
        <v>2656</v>
      </c>
      <c r="G110" s="48">
        <v>106305</v>
      </c>
      <c r="H110" s="77">
        <v>222055</v>
      </c>
      <c r="J110" s="48"/>
      <c r="K110" s="48"/>
      <c r="L110" s="48"/>
      <c r="M110" s="48"/>
      <c r="N110" s="80"/>
      <c r="O110" s="80"/>
      <c r="P110" s="80"/>
      <c r="Q110" s="80"/>
      <c r="R110" s="80"/>
      <c r="S110" s="80"/>
      <c r="T110" s="80"/>
      <c r="U110" s="48"/>
      <c r="V110" s="22" t="s">
        <v>207</v>
      </c>
      <c r="W110" s="48">
        <v>0</v>
      </c>
      <c r="X110" s="48">
        <v>0</v>
      </c>
      <c r="Y110" s="48">
        <v>-20720</v>
      </c>
      <c r="Z110" s="79">
        <v>-99247</v>
      </c>
      <c r="AA110" s="48">
        <v>-5106</v>
      </c>
      <c r="AB110" s="48">
        <v>0</v>
      </c>
      <c r="AC110" s="77">
        <v>-125073</v>
      </c>
      <c r="AE110" s="48"/>
      <c r="AF110" s="48"/>
      <c r="AG110" s="48"/>
      <c r="AH110" s="66"/>
      <c r="AI110" s="80"/>
      <c r="AJ110" s="80"/>
      <c r="AK110" s="80"/>
      <c r="AL110" s="80"/>
      <c r="AM110" s="80"/>
      <c r="AN110" s="80"/>
      <c r="AO110" s="80"/>
      <c r="AP110" s="80"/>
      <c r="AQ110" s="22" t="s">
        <v>207</v>
      </c>
      <c r="AR110" s="48">
        <v>0</v>
      </c>
      <c r="AS110" s="48">
        <v>40</v>
      </c>
      <c r="AT110" s="48">
        <v>-1642</v>
      </c>
      <c r="AU110" s="79">
        <v>-5271</v>
      </c>
      <c r="AV110" s="48">
        <v>-2450</v>
      </c>
      <c r="AW110" s="48">
        <v>106305</v>
      </c>
      <c r="AX110" s="77">
        <v>96982</v>
      </c>
      <c r="AY110" s="48"/>
      <c r="AZ110" s="48"/>
      <c r="BA110" s="48"/>
      <c r="BB110" s="80"/>
      <c r="BC110" s="80"/>
      <c r="BD110" s="80"/>
      <c r="BE110" s="80"/>
      <c r="BF110" s="80"/>
      <c r="BG110" s="80"/>
      <c r="BH110" s="80"/>
      <c r="BI110" s="80"/>
      <c r="BJ110" s="80"/>
      <c r="BK110" s="80"/>
      <c r="BL110" s="30" t="s">
        <v>207</v>
      </c>
      <c r="BM110" s="81" t="s">
        <v>834</v>
      </c>
      <c r="BN110" s="81" t="s">
        <v>834</v>
      </c>
      <c r="BO110" s="81" t="s">
        <v>834</v>
      </c>
      <c r="BP110" s="81" t="s">
        <v>834</v>
      </c>
      <c r="BQ110" s="81" t="s">
        <v>834</v>
      </c>
      <c r="BR110" s="81" t="s">
        <v>834</v>
      </c>
      <c r="BS110" s="82" t="s">
        <v>834</v>
      </c>
      <c r="BT110" s="84"/>
      <c r="BU110" s="84"/>
      <c r="BV110" s="84"/>
      <c r="BW110" s="83"/>
      <c r="BX110" s="83"/>
      <c r="BY110" s="83"/>
      <c r="BZ110" s="83"/>
      <c r="CA110" s="83"/>
      <c r="CB110" s="83"/>
      <c r="CC110" s="83"/>
      <c r="CD110" s="83"/>
      <c r="CE110" s="83"/>
    </row>
    <row r="111" spans="1:83" s="78" customFormat="1" ht="13">
      <c r="A111" s="22" t="s">
        <v>208</v>
      </c>
      <c r="B111" s="48">
        <v>910</v>
      </c>
      <c r="C111" s="48">
        <v>0</v>
      </c>
      <c r="D111" s="48">
        <v>50679</v>
      </c>
      <c r="E111" s="79">
        <v>258809</v>
      </c>
      <c r="F111" s="48">
        <v>7869</v>
      </c>
      <c r="G111" s="48">
        <v>173108</v>
      </c>
      <c r="H111" s="77">
        <v>491375</v>
      </c>
      <c r="J111" s="48"/>
      <c r="K111" s="48"/>
      <c r="L111" s="48"/>
      <c r="M111" s="48"/>
      <c r="N111" s="80"/>
      <c r="O111" s="80"/>
      <c r="P111" s="80"/>
      <c r="Q111" s="80"/>
      <c r="R111" s="80"/>
      <c r="S111" s="80"/>
      <c r="T111" s="80"/>
      <c r="U111" s="48"/>
      <c r="V111" s="22" t="s">
        <v>208</v>
      </c>
      <c r="W111" s="48">
        <v>0</v>
      </c>
      <c r="X111" s="48">
        <v>0</v>
      </c>
      <c r="Y111" s="48">
        <v>-2665</v>
      </c>
      <c r="Z111" s="79">
        <v>-247323</v>
      </c>
      <c r="AA111" s="48">
        <v>-7267</v>
      </c>
      <c r="AB111" s="48">
        <v>0</v>
      </c>
      <c r="AC111" s="77">
        <v>-257255</v>
      </c>
      <c r="AE111" s="48"/>
      <c r="AF111" s="48"/>
      <c r="AG111" s="48"/>
      <c r="AH111" s="66"/>
      <c r="AI111" s="80"/>
      <c r="AJ111" s="80"/>
      <c r="AK111" s="80"/>
      <c r="AL111" s="80"/>
      <c r="AM111" s="80"/>
      <c r="AN111" s="80"/>
      <c r="AO111" s="80"/>
      <c r="AP111" s="80"/>
      <c r="AQ111" s="22" t="s">
        <v>208</v>
      </c>
      <c r="AR111" s="48">
        <v>910</v>
      </c>
      <c r="AS111" s="48">
        <v>0</v>
      </c>
      <c r="AT111" s="48">
        <v>48014</v>
      </c>
      <c r="AU111" s="79">
        <v>11486</v>
      </c>
      <c r="AV111" s="48">
        <v>602</v>
      </c>
      <c r="AW111" s="48">
        <v>173108</v>
      </c>
      <c r="AX111" s="77">
        <v>234120</v>
      </c>
      <c r="AY111" s="48"/>
      <c r="AZ111" s="48"/>
      <c r="BA111" s="48"/>
      <c r="BB111" s="80"/>
      <c r="BC111" s="80"/>
      <c r="BD111" s="80"/>
      <c r="BE111" s="80"/>
      <c r="BF111" s="80"/>
      <c r="BG111" s="80"/>
      <c r="BH111" s="80"/>
      <c r="BI111" s="80"/>
      <c r="BJ111" s="80"/>
      <c r="BK111" s="80"/>
      <c r="BL111" s="30" t="s">
        <v>208</v>
      </c>
      <c r="BM111" s="81" t="s">
        <v>834</v>
      </c>
      <c r="BN111" s="81" t="s">
        <v>834</v>
      </c>
      <c r="BO111" s="81" t="s">
        <v>834</v>
      </c>
      <c r="BP111" s="81" t="s">
        <v>834</v>
      </c>
      <c r="BQ111" s="81" t="s">
        <v>834</v>
      </c>
      <c r="BR111" s="81" t="s">
        <v>834</v>
      </c>
      <c r="BS111" s="82" t="s">
        <v>834</v>
      </c>
      <c r="BT111" s="84"/>
      <c r="BU111" s="84"/>
      <c r="BV111" s="84"/>
      <c r="BW111" s="83"/>
      <c r="BX111" s="83"/>
      <c r="BY111" s="83"/>
      <c r="BZ111" s="83"/>
      <c r="CA111" s="83"/>
      <c r="CB111" s="83"/>
      <c r="CC111" s="83"/>
      <c r="CD111" s="83"/>
      <c r="CE111" s="83"/>
    </row>
    <row r="112" spans="1:83" s="78" customFormat="1" ht="13">
      <c r="A112" s="22" t="s">
        <v>209</v>
      </c>
      <c r="B112" s="48">
        <v>840</v>
      </c>
      <c r="C112" s="48">
        <v>23</v>
      </c>
      <c r="D112" s="48">
        <v>12902</v>
      </c>
      <c r="E112" s="79">
        <v>67449</v>
      </c>
      <c r="F112" s="48">
        <v>2031</v>
      </c>
      <c r="G112" s="48">
        <v>48852</v>
      </c>
      <c r="H112" s="77">
        <v>132097</v>
      </c>
      <c r="J112" s="48"/>
      <c r="K112" s="48"/>
      <c r="L112" s="48"/>
      <c r="M112" s="48"/>
      <c r="N112" s="80"/>
      <c r="O112" s="80"/>
      <c r="P112" s="80"/>
      <c r="Q112" s="80"/>
      <c r="R112" s="80"/>
      <c r="S112" s="80"/>
      <c r="T112" s="80"/>
      <c r="U112" s="48"/>
      <c r="V112" s="22" t="s">
        <v>209</v>
      </c>
      <c r="W112" s="48">
        <v>0</v>
      </c>
      <c r="X112" s="48">
        <v>0</v>
      </c>
      <c r="Y112" s="48">
        <v>-1507</v>
      </c>
      <c r="Z112" s="79">
        <v>-68154</v>
      </c>
      <c r="AA112" s="48">
        <v>-1875</v>
      </c>
      <c r="AB112" s="48">
        <v>0</v>
      </c>
      <c r="AC112" s="77">
        <v>-71536</v>
      </c>
      <c r="AE112" s="48"/>
      <c r="AF112" s="48"/>
      <c r="AG112" s="48"/>
      <c r="AH112" s="66"/>
      <c r="AI112" s="80"/>
      <c r="AJ112" s="80"/>
      <c r="AK112" s="80"/>
      <c r="AL112" s="80"/>
      <c r="AM112" s="80"/>
      <c r="AN112" s="80"/>
      <c r="AO112" s="80"/>
      <c r="AP112" s="80"/>
      <c r="AQ112" s="22" t="s">
        <v>209</v>
      </c>
      <c r="AR112" s="48">
        <v>840</v>
      </c>
      <c r="AS112" s="48">
        <v>23</v>
      </c>
      <c r="AT112" s="48">
        <v>11395</v>
      </c>
      <c r="AU112" s="79">
        <v>-705</v>
      </c>
      <c r="AV112" s="48">
        <v>156</v>
      </c>
      <c r="AW112" s="48">
        <v>48852</v>
      </c>
      <c r="AX112" s="77">
        <v>60561</v>
      </c>
      <c r="AY112" s="48"/>
      <c r="AZ112" s="48"/>
      <c r="BA112" s="48"/>
      <c r="BB112" s="80"/>
      <c r="BC112" s="80"/>
      <c r="BD112" s="80"/>
      <c r="BE112" s="80"/>
      <c r="BF112" s="80"/>
      <c r="BG112" s="80"/>
      <c r="BH112" s="80"/>
      <c r="BI112" s="80"/>
      <c r="BJ112" s="80"/>
      <c r="BK112" s="80"/>
      <c r="BL112" s="30" t="s">
        <v>209</v>
      </c>
      <c r="BM112" s="81" t="s">
        <v>834</v>
      </c>
      <c r="BN112" s="81" t="s">
        <v>834</v>
      </c>
      <c r="BO112" s="81" t="s">
        <v>834</v>
      </c>
      <c r="BP112" s="81" t="s">
        <v>834</v>
      </c>
      <c r="BQ112" s="81" t="s">
        <v>834</v>
      </c>
      <c r="BR112" s="81" t="s">
        <v>834</v>
      </c>
      <c r="BS112" s="82" t="s">
        <v>834</v>
      </c>
      <c r="BT112" s="84"/>
      <c r="BU112" s="84"/>
      <c r="BV112" s="84"/>
      <c r="BW112" s="83"/>
      <c r="BX112" s="83"/>
      <c r="BY112" s="83"/>
      <c r="BZ112" s="83"/>
      <c r="CA112" s="83"/>
      <c r="CB112" s="83"/>
      <c r="CC112" s="83"/>
      <c r="CD112" s="83"/>
      <c r="CE112" s="83"/>
    </row>
    <row r="113" spans="1:83" s="78" customFormat="1" ht="13">
      <c r="A113" s="22" t="s">
        <v>210</v>
      </c>
      <c r="B113" s="48">
        <v>1776</v>
      </c>
      <c r="C113" s="48">
        <v>0</v>
      </c>
      <c r="D113" s="48">
        <v>27454</v>
      </c>
      <c r="E113" s="79">
        <v>94098</v>
      </c>
      <c r="F113" s="48">
        <v>2696</v>
      </c>
      <c r="G113" s="48">
        <v>83178</v>
      </c>
      <c r="H113" s="77">
        <v>209202</v>
      </c>
      <c r="J113" s="48"/>
      <c r="K113" s="48"/>
      <c r="L113" s="48"/>
      <c r="M113" s="48"/>
      <c r="N113" s="80"/>
      <c r="O113" s="80"/>
      <c r="P113" s="80"/>
      <c r="Q113" s="80"/>
      <c r="R113" s="80"/>
      <c r="S113" s="80"/>
      <c r="T113" s="80"/>
      <c r="U113" s="48"/>
      <c r="V113" s="22" t="s">
        <v>210</v>
      </c>
      <c r="W113" s="48">
        <v>-8589</v>
      </c>
      <c r="X113" s="48">
        <v>0</v>
      </c>
      <c r="Y113" s="48">
        <v>-25590</v>
      </c>
      <c r="Z113" s="79">
        <v>-85469</v>
      </c>
      <c r="AA113" s="48">
        <v>-2640</v>
      </c>
      <c r="AB113" s="48">
        <v>0</v>
      </c>
      <c r="AC113" s="77">
        <v>-122288</v>
      </c>
      <c r="AE113" s="48"/>
      <c r="AF113" s="48"/>
      <c r="AG113" s="48"/>
      <c r="AH113" s="66"/>
      <c r="AI113" s="80"/>
      <c r="AJ113" s="80"/>
      <c r="AK113" s="80"/>
      <c r="AL113" s="80"/>
      <c r="AM113" s="80"/>
      <c r="AN113" s="80"/>
      <c r="AO113" s="80"/>
      <c r="AP113" s="80"/>
      <c r="AQ113" s="22" t="s">
        <v>210</v>
      </c>
      <c r="AR113" s="48">
        <v>-6813</v>
      </c>
      <c r="AS113" s="48">
        <v>0</v>
      </c>
      <c r="AT113" s="48">
        <v>1864</v>
      </c>
      <c r="AU113" s="79">
        <v>8629</v>
      </c>
      <c r="AV113" s="48">
        <v>56</v>
      </c>
      <c r="AW113" s="48">
        <v>83178</v>
      </c>
      <c r="AX113" s="77">
        <v>86914</v>
      </c>
      <c r="AY113" s="48"/>
      <c r="AZ113" s="48"/>
      <c r="BA113" s="48"/>
      <c r="BB113" s="80"/>
      <c r="BC113" s="80"/>
      <c r="BD113" s="80"/>
      <c r="BE113" s="80"/>
      <c r="BF113" s="80"/>
      <c r="BG113" s="80"/>
      <c r="BH113" s="80"/>
      <c r="BI113" s="80"/>
      <c r="BJ113" s="80"/>
      <c r="BK113" s="80"/>
      <c r="BL113" s="30" t="s">
        <v>210</v>
      </c>
      <c r="BM113" s="81" t="s">
        <v>834</v>
      </c>
      <c r="BN113" s="81" t="s">
        <v>834</v>
      </c>
      <c r="BO113" s="81" t="s">
        <v>834</v>
      </c>
      <c r="BP113" s="81" t="s">
        <v>834</v>
      </c>
      <c r="BQ113" s="81" t="s">
        <v>834</v>
      </c>
      <c r="BR113" s="81" t="s">
        <v>834</v>
      </c>
      <c r="BS113" s="82" t="s">
        <v>834</v>
      </c>
      <c r="BT113" s="84"/>
      <c r="BU113" s="84"/>
      <c r="BV113" s="84"/>
      <c r="BW113" s="83"/>
      <c r="BX113" s="83"/>
      <c r="BY113" s="83"/>
      <c r="BZ113" s="83"/>
      <c r="CA113" s="83"/>
      <c r="CB113" s="83"/>
      <c r="CC113" s="83"/>
      <c r="CD113" s="83"/>
      <c r="CE113" s="83"/>
    </row>
    <row r="114" spans="1:83" s="78" customFormat="1" ht="13">
      <c r="A114" s="22" t="s">
        <v>211</v>
      </c>
      <c r="B114" s="48">
        <v>1804</v>
      </c>
      <c r="C114" s="48">
        <v>87</v>
      </c>
      <c r="D114" s="48">
        <v>30583</v>
      </c>
      <c r="E114" s="79">
        <v>116647</v>
      </c>
      <c r="F114" s="48">
        <v>4688</v>
      </c>
      <c r="G114" s="48">
        <v>85147</v>
      </c>
      <c r="H114" s="77">
        <v>238956</v>
      </c>
      <c r="J114" s="48"/>
      <c r="K114" s="48"/>
      <c r="L114" s="48"/>
      <c r="M114" s="48"/>
      <c r="N114" s="80"/>
      <c r="O114" s="80"/>
      <c r="P114" s="80"/>
      <c r="Q114" s="80"/>
      <c r="R114" s="80"/>
      <c r="S114" s="80"/>
      <c r="T114" s="80"/>
      <c r="U114" s="48"/>
      <c r="V114" s="22" t="s">
        <v>211</v>
      </c>
      <c r="W114" s="48">
        <v>-47</v>
      </c>
      <c r="X114" s="48">
        <v>0</v>
      </c>
      <c r="Y114" s="48">
        <v>-2138</v>
      </c>
      <c r="Z114" s="79">
        <v>-117165</v>
      </c>
      <c r="AA114" s="48">
        <v>-3813</v>
      </c>
      <c r="AB114" s="48">
        <v>0</v>
      </c>
      <c r="AC114" s="77">
        <v>-123163</v>
      </c>
      <c r="AE114" s="48"/>
      <c r="AF114" s="48"/>
      <c r="AG114" s="48"/>
      <c r="AH114" s="66"/>
      <c r="AI114" s="80"/>
      <c r="AJ114" s="80"/>
      <c r="AK114" s="80"/>
      <c r="AL114" s="80"/>
      <c r="AM114" s="80"/>
      <c r="AN114" s="80"/>
      <c r="AO114" s="80"/>
      <c r="AP114" s="80"/>
      <c r="AQ114" s="22" t="s">
        <v>211</v>
      </c>
      <c r="AR114" s="48">
        <v>1757</v>
      </c>
      <c r="AS114" s="48">
        <v>87</v>
      </c>
      <c r="AT114" s="48">
        <v>28445</v>
      </c>
      <c r="AU114" s="79">
        <v>-518</v>
      </c>
      <c r="AV114" s="48">
        <v>875</v>
      </c>
      <c r="AW114" s="48">
        <v>85147</v>
      </c>
      <c r="AX114" s="77">
        <v>115793</v>
      </c>
      <c r="AY114" s="48"/>
      <c r="AZ114" s="48"/>
      <c r="BA114" s="48"/>
      <c r="BB114" s="80"/>
      <c r="BC114" s="80"/>
      <c r="BD114" s="80"/>
      <c r="BE114" s="80"/>
      <c r="BF114" s="80"/>
      <c r="BG114" s="80"/>
      <c r="BH114" s="80"/>
      <c r="BI114" s="80"/>
      <c r="BJ114" s="80"/>
      <c r="BK114" s="80"/>
      <c r="BL114" s="30" t="s">
        <v>211</v>
      </c>
      <c r="BM114" s="81" t="s">
        <v>834</v>
      </c>
      <c r="BN114" s="81" t="s">
        <v>834</v>
      </c>
      <c r="BO114" s="81" t="s">
        <v>834</v>
      </c>
      <c r="BP114" s="81" t="s">
        <v>834</v>
      </c>
      <c r="BQ114" s="81" t="s">
        <v>834</v>
      </c>
      <c r="BR114" s="81" t="s">
        <v>834</v>
      </c>
      <c r="BS114" s="82" t="s">
        <v>834</v>
      </c>
      <c r="BT114" s="84"/>
      <c r="BU114" s="84"/>
      <c r="BV114" s="84"/>
      <c r="BW114" s="83"/>
      <c r="BX114" s="83"/>
      <c r="BY114" s="83"/>
      <c r="BZ114" s="83"/>
      <c r="CA114" s="83"/>
      <c r="CB114" s="83"/>
      <c r="CC114" s="83"/>
      <c r="CD114" s="83"/>
      <c r="CE114" s="83"/>
    </row>
    <row r="115" spans="1:83" s="21" customFormat="1" ht="13">
      <c r="A115" s="20">
        <v>1</v>
      </c>
      <c r="B115" s="21">
        <v>2</v>
      </c>
      <c r="C115" s="21">
        <v>3</v>
      </c>
      <c r="D115" s="21">
        <v>4</v>
      </c>
      <c r="E115" s="21">
        <v>5</v>
      </c>
      <c r="F115" s="21">
        <v>6</v>
      </c>
      <c r="G115" s="21">
        <v>7</v>
      </c>
      <c r="H115" s="21">
        <v>8</v>
      </c>
      <c r="I115" s="21">
        <v>9</v>
      </c>
      <c r="J115" s="21">
        <v>10</v>
      </c>
      <c r="K115" s="21">
        <v>11</v>
      </c>
      <c r="L115" s="21">
        <v>12</v>
      </c>
      <c r="M115" s="21">
        <v>13</v>
      </c>
      <c r="N115" s="21">
        <v>14</v>
      </c>
      <c r="O115" s="21">
        <v>15</v>
      </c>
      <c r="P115" s="21">
        <v>16</v>
      </c>
      <c r="Q115" s="21">
        <v>17</v>
      </c>
      <c r="R115" s="21">
        <v>18</v>
      </c>
      <c r="S115" s="21">
        <v>19</v>
      </c>
      <c r="T115" s="21">
        <v>20</v>
      </c>
      <c r="U115" s="21">
        <v>21</v>
      </c>
      <c r="V115" s="20">
        <v>22</v>
      </c>
      <c r="W115" s="21">
        <v>23</v>
      </c>
      <c r="X115" s="21">
        <v>24</v>
      </c>
      <c r="Y115" s="21">
        <v>25</v>
      </c>
      <c r="Z115" s="21">
        <v>26</v>
      </c>
      <c r="AA115" s="21">
        <v>27</v>
      </c>
      <c r="AB115" s="21">
        <v>28</v>
      </c>
      <c r="AC115" s="21">
        <v>29</v>
      </c>
      <c r="AD115" s="21">
        <v>30</v>
      </c>
      <c r="AE115" s="21">
        <v>31</v>
      </c>
      <c r="AF115" s="21">
        <v>32</v>
      </c>
      <c r="AG115" s="21">
        <v>33</v>
      </c>
      <c r="AH115" s="21">
        <v>34</v>
      </c>
      <c r="AI115" s="21">
        <v>35</v>
      </c>
      <c r="AJ115" s="21">
        <v>36</v>
      </c>
      <c r="AK115" s="21">
        <v>37</v>
      </c>
      <c r="AL115" s="21">
        <v>38</v>
      </c>
      <c r="AM115" s="21">
        <v>39</v>
      </c>
      <c r="AN115" s="21">
        <v>40</v>
      </c>
      <c r="AO115" s="21">
        <v>41</v>
      </c>
      <c r="AP115" s="21">
        <v>42</v>
      </c>
      <c r="AQ115" s="20">
        <v>43</v>
      </c>
      <c r="AR115" s="21">
        <v>44</v>
      </c>
      <c r="AS115" s="21">
        <v>45</v>
      </c>
      <c r="AT115" s="21">
        <v>46</v>
      </c>
      <c r="AU115" s="21">
        <v>47</v>
      </c>
      <c r="AV115" s="21">
        <v>48</v>
      </c>
      <c r="AW115" s="21">
        <v>49</v>
      </c>
      <c r="AX115" s="21">
        <v>50</v>
      </c>
      <c r="AY115" s="21">
        <v>51</v>
      </c>
      <c r="AZ115" s="21">
        <v>52</v>
      </c>
      <c r="BA115" s="21">
        <v>53</v>
      </c>
      <c r="BB115" s="21">
        <v>54</v>
      </c>
      <c r="BC115" s="21">
        <v>55</v>
      </c>
      <c r="BD115" s="21">
        <v>56</v>
      </c>
      <c r="BE115" s="21">
        <v>57</v>
      </c>
      <c r="BF115" s="21">
        <v>58</v>
      </c>
      <c r="BG115" s="21">
        <v>59</v>
      </c>
      <c r="BH115" s="21">
        <v>60</v>
      </c>
      <c r="BI115" s="21">
        <v>61</v>
      </c>
      <c r="BJ115" s="21">
        <v>62</v>
      </c>
      <c r="BK115" s="21">
        <v>63</v>
      </c>
      <c r="BL115" s="47">
        <v>64</v>
      </c>
      <c r="BM115" s="47">
        <v>65</v>
      </c>
      <c r="BN115" s="47">
        <v>66</v>
      </c>
      <c r="BO115" s="47">
        <v>67</v>
      </c>
      <c r="BP115" s="47">
        <v>68</v>
      </c>
      <c r="BQ115" s="47">
        <v>69</v>
      </c>
      <c r="BR115" s="47">
        <v>70</v>
      </c>
      <c r="BS115" s="47">
        <v>71</v>
      </c>
      <c r="BT115" s="47"/>
      <c r="BU115" s="47"/>
      <c r="BV115" s="47"/>
      <c r="BW115" s="47"/>
      <c r="BX115" s="47"/>
      <c r="BY115" s="47"/>
      <c r="BZ115" s="47"/>
      <c r="CA115" s="33"/>
      <c r="CB115" s="33"/>
      <c r="CC115" s="33"/>
      <c r="CD115" s="33"/>
      <c r="CE115" s="33"/>
    </row>
    <row r="116" spans="1:83" s="24" customFormat="1" ht="20.149999999999999" customHeight="1">
      <c r="BL116" s="31"/>
      <c r="BM116" s="31"/>
      <c r="BN116" s="31"/>
      <c r="BO116" s="31"/>
      <c r="BP116" s="31"/>
      <c r="BQ116" s="31"/>
      <c r="BR116" s="31"/>
      <c r="BS116" s="31"/>
      <c r="BT116" s="31"/>
      <c r="BU116" s="31"/>
      <c r="BV116" s="31"/>
      <c r="BW116" s="31"/>
      <c r="BX116" s="31"/>
      <c r="BY116" s="31"/>
      <c r="BZ116" s="31"/>
      <c r="CA116" s="31"/>
      <c r="CB116" s="31"/>
      <c r="CC116" s="31"/>
      <c r="CD116" s="31"/>
      <c r="CE116" s="31"/>
    </row>
    <row r="117" spans="1:83" s="22" customFormat="1" ht="18" customHeight="1">
      <c r="A117" s="14" t="s">
        <v>16</v>
      </c>
      <c r="V117" s="14" t="s">
        <v>16</v>
      </c>
      <c r="AQ117" s="14" t="s">
        <v>16</v>
      </c>
      <c r="BL117" s="28" t="s">
        <v>16</v>
      </c>
      <c r="BM117" s="30"/>
      <c r="BN117" s="30"/>
      <c r="BO117" s="30"/>
      <c r="BP117" s="30"/>
      <c r="BQ117" s="30"/>
      <c r="BR117" s="30"/>
      <c r="BS117" s="30"/>
      <c r="BT117" s="30"/>
      <c r="BU117" s="30"/>
      <c r="BV117" s="30"/>
      <c r="BW117" s="30"/>
      <c r="BX117" s="30"/>
      <c r="BY117" s="30"/>
      <c r="BZ117" s="30"/>
      <c r="CA117" s="30"/>
      <c r="CB117" s="30"/>
      <c r="CC117" s="30"/>
      <c r="CD117" s="30"/>
      <c r="CE117" s="30"/>
    </row>
    <row r="118" spans="1:83" s="78" customFormat="1" ht="12.75" customHeight="1">
      <c r="A118" s="22"/>
      <c r="B118" s="683" t="s">
        <v>271</v>
      </c>
      <c r="C118" s="683"/>
      <c r="D118" s="683"/>
      <c r="E118" s="683"/>
      <c r="F118" s="683"/>
      <c r="G118" s="683"/>
      <c r="H118" s="687" t="s">
        <v>899</v>
      </c>
      <c r="I118" s="683"/>
      <c r="J118" s="683"/>
      <c r="K118" s="687" t="s">
        <v>273</v>
      </c>
      <c r="L118" s="687" t="s">
        <v>274</v>
      </c>
      <c r="M118" s="683"/>
      <c r="N118" s="683"/>
      <c r="O118" s="683"/>
      <c r="P118" s="689" t="s">
        <v>275</v>
      </c>
      <c r="Q118" s="692" t="s">
        <v>436</v>
      </c>
      <c r="R118" s="12"/>
      <c r="S118" s="688"/>
      <c r="T118" s="688"/>
      <c r="U118" s="22"/>
      <c r="V118" s="22"/>
      <c r="W118" s="683" t="s">
        <v>271</v>
      </c>
      <c r="X118" s="683"/>
      <c r="Y118" s="683"/>
      <c r="Z118" s="683"/>
      <c r="AA118" s="683"/>
      <c r="AB118" s="683"/>
      <c r="AC118" s="687" t="s">
        <v>899</v>
      </c>
      <c r="AD118" s="683"/>
      <c r="AE118" s="683"/>
      <c r="AF118" s="687" t="s">
        <v>273</v>
      </c>
      <c r="AG118" s="687" t="s">
        <v>274</v>
      </c>
      <c r="AH118" s="683"/>
      <c r="AI118" s="683"/>
      <c r="AJ118" s="683"/>
      <c r="AK118" s="689" t="s">
        <v>275</v>
      </c>
      <c r="AL118" s="692" t="s">
        <v>436</v>
      </c>
      <c r="AM118" s="12"/>
      <c r="AN118" s="688"/>
      <c r="AO118" s="688"/>
      <c r="AP118" s="22"/>
      <c r="AQ118" s="22"/>
      <c r="AR118" s="683" t="s">
        <v>271</v>
      </c>
      <c r="AS118" s="683"/>
      <c r="AT118" s="683"/>
      <c r="AU118" s="683"/>
      <c r="AV118" s="683"/>
      <c r="AW118" s="683"/>
      <c r="AX118" s="687" t="s">
        <v>899</v>
      </c>
      <c r="AY118" s="683"/>
      <c r="AZ118" s="683"/>
      <c r="BA118" s="687" t="s">
        <v>273</v>
      </c>
      <c r="BB118" s="687" t="s">
        <v>274</v>
      </c>
      <c r="BC118" s="683"/>
      <c r="BD118" s="683"/>
      <c r="BE118" s="683"/>
      <c r="BF118" s="689" t="s">
        <v>275</v>
      </c>
      <c r="BG118" s="692" t="s">
        <v>436</v>
      </c>
      <c r="BH118" s="12"/>
      <c r="BI118" s="688"/>
      <c r="BJ118" s="688"/>
      <c r="BK118" s="22"/>
      <c r="BL118" s="30"/>
      <c r="BM118" s="654" t="s">
        <v>271</v>
      </c>
      <c r="BN118" s="654"/>
      <c r="BO118" s="654"/>
      <c r="BP118" s="654"/>
      <c r="BQ118" s="654"/>
      <c r="BR118" s="654"/>
      <c r="BS118" s="653" t="s">
        <v>899</v>
      </c>
      <c r="BT118" s="654"/>
      <c r="BU118" s="654"/>
      <c r="BV118" s="653" t="s">
        <v>273</v>
      </c>
      <c r="BW118" s="653" t="s">
        <v>274</v>
      </c>
      <c r="BX118" s="654"/>
      <c r="BY118" s="654"/>
      <c r="BZ118" s="654"/>
      <c r="CA118" s="651" t="s">
        <v>275</v>
      </c>
      <c r="CB118" s="669" t="s">
        <v>436</v>
      </c>
      <c r="CC118" s="36"/>
      <c r="CD118" s="672"/>
      <c r="CE118" s="672"/>
    </row>
    <row r="119" spans="1:83" s="78" customFormat="1" ht="12.75" customHeight="1">
      <c r="A119" s="22"/>
      <c r="B119" s="683" t="s">
        <v>276</v>
      </c>
      <c r="C119" s="683" t="s">
        <v>277</v>
      </c>
      <c r="D119" s="683"/>
      <c r="E119" s="683"/>
      <c r="F119" s="683" t="s">
        <v>278</v>
      </c>
      <c r="G119" s="684" t="s">
        <v>279</v>
      </c>
      <c r="H119" s="687" t="s">
        <v>280</v>
      </c>
      <c r="I119" s="683" t="s">
        <v>281</v>
      </c>
      <c r="J119" s="699" t="s">
        <v>929</v>
      </c>
      <c r="K119" s="683"/>
      <c r="L119" s="683" t="s">
        <v>282</v>
      </c>
      <c r="M119" s="687" t="s">
        <v>349</v>
      </c>
      <c r="N119" s="683" t="s">
        <v>283</v>
      </c>
      <c r="O119" s="699" t="s">
        <v>284</v>
      </c>
      <c r="P119" s="690"/>
      <c r="Q119" s="693"/>
      <c r="R119" s="12"/>
      <c r="S119" s="688"/>
      <c r="T119" s="688"/>
      <c r="U119" s="22"/>
      <c r="V119" s="22"/>
      <c r="W119" s="683" t="s">
        <v>276</v>
      </c>
      <c r="X119" s="683" t="s">
        <v>277</v>
      </c>
      <c r="Y119" s="683"/>
      <c r="Z119" s="683"/>
      <c r="AA119" s="683" t="s">
        <v>278</v>
      </c>
      <c r="AB119" s="684" t="s">
        <v>279</v>
      </c>
      <c r="AC119" s="687" t="s">
        <v>280</v>
      </c>
      <c r="AD119" s="683" t="s">
        <v>281</v>
      </c>
      <c r="AE119" s="699" t="s">
        <v>929</v>
      </c>
      <c r="AF119" s="683"/>
      <c r="AG119" s="683" t="s">
        <v>282</v>
      </c>
      <c r="AH119" s="687" t="s">
        <v>349</v>
      </c>
      <c r="AI119" s="683" t="s">
        <v>283</v>
      </c>
      <c r="AJ119" s="699" t="s">
        <v>284</v>
      </c>
      <c r="AK119" s="690"/>
      <c r="AL119" s="693"/>
      <c r="AM119" s="12"/>
      <c r="AN119" s="688"/>
      <c r="AO119" s="688"/>
      <c r="AP119" s="22"/>
      <c r="AQ119" s="22"/>
      <c r="AR119" s="683" t="s">
        <v>276</v>
      </c>
      <c r="AS119" s="683" t="s">
        <v>277</v>
      </c>
      <c r="AT119" s="683"/>
      <c r="AU119" s="683"/>
      <c r="AV119" s="683" t="s">
        <v>278</v>
      </c>
      <c r="AW119" s="684" t="s">
        <v>279</v>
      </c>
      <c r="AX119" s="687" t="s">
        <v>280</v>
      </c>
      <c r="AY119" s="683" t="s">
        <v>281</v>
      </c>
      <c r="AZ119" s="699" t="s">
        <v>929</v>
      </c>
      <c r="BA119" s="683"/>
      <c r="BB119" s="683" t="s">
        <v>282</v>
      </c>
      <c r="BC119" s="687" t="s">
        <v>349</v>
      </c>
      <c r="BD119" s="683" t="s">
        <v>283</v>
      </c>
      <c r="BE119" s="699" t="s">
        <v>284</v>
      </c>
      <c r="BF119" s="690"/>
      <c r="BG119" s="693"/>
      <c r="BH119" s="12"/>
      <c r="BI119" s="688"/>
      <c r="BJ119" s="688"/>
      <c r="BK119" s="22"/>
      <c r="BL119" s="30"/>
      <c r="BM119" s="654" t="s">
        <v>276</v>
      </c>
      <c r="BN119" s="654" t="s">
        <v>277</v>
      </c>
      <c r="BO119" s="654"/>
      <c r="BP119" s="654"/>
      <c r="BQ119" s="654" t="s">
        <v>278</v>
      </c>
      <c r="BR119" s="655" t="s">
        <v>279</v>
      </c>
      <c r="BS119" s="653" t="s">
        <v>280</v>
      </c>
      <c r="BT119" s="654" t="s">
        <v>281</v>
      </c>
      <c r="BU119" s="673" t="s">
        <v>929</v>
      </c>
      <c r="BV119" s="654"/>
      <c r="BW119" s="654" t="s">
        <v>282</v>
      </c>
      <c r="BX119" s="653" t="s">
        <v>349</v>
      </c>
      <c r="BY119" s="654" t="s">
        <v>283</v>
      </c>
      <c r="BZ119" s="673" t="s">
        <v>284</v>
      </c>
      <c r="CA119" s="668"/>
      <c r="CB119" s="670"/>
      <c r="CC119" s="36"/>
      <c r="CD119" s="672"/>
      <c r="CE119" s="672"/>
    </row>
    <row r="120" spans="1:83" s="78" customFormat="1" ht="53.25" customHeight="1">
      <c r="A120" s="22"/>
      <c r="B120" s="683"/>
      <c r="C120" s="64" t="s">
        <v>285</v>
      </c>
      <c r="D120" s="65" t="s">
        <v>281</v>
      </c>
      <c r="E120" s="75" t="s">
        <v>286</v>
      </c>
      <c r="F120" s="683"/>
      <c r="G120" s="684"/>
      <c r="H120" s="683"/>
      <c r="I120" s="683"/>
      <c r="J120" s="684"/>
      <c r="K120" s="683"/>
      <c r="L120" s="683"/>
      <c r="M120" s="683"/>
      <c r="N120" s="683"/>
      <c r="O120" s="684"/>
      <c r="P120" s="691"/>
      <c r="Q120" s="694"/>
      <c r="R120" s="12"/>
      <c r="S120" s="688"/>
      <c r="T120" s="688"/>
      <c r="U120" s="22"/>
      <c r="V120" s="22"/>
      <c r="W120" s="683"/>
      <c r="X120" s="64" t="s">
        <v>285</v>
      </c>
      <c r="Y120" s="65" t="s">
        <v>281</v>
      </c>
      <c r="Z120" s="75" t="s">
        <v>286</v>
      </c>
      <c r="AA120" s="683"/>
      <c r="AB120" s="684"/>
      <c r="AC120" s="683"/>
      <c r="AD120" s="683"/>
      <c r="AE120" s="684"/>
      <c r="AF120" s="683"/>
      <c r="AG120" s="683"/>
      <c r="AH120" s="683"/>
      <c r="AI120" s="683"/>
      <c r="AJ120" s="684"/>
      <c r="AK120" s="691"/>
      <c r="AL120" s="694"/>
      <c r="AM120" s="12"/>
      <c r="AN120" s="688"/>
      <c r="AO120" s="688"/>
      <c r="AP120" s="22"/>
      <c r="AQ120" s="22"/>
      <c r="AR120" s="683"/>
      <c r="AS120" s="64" t="s">
        <v>285</v>
      </c>
      <c r="AT120" s="65" t="s">
        <v>281</v>
      </c>
      <c r="AU120" s="75" t="s">
        <v>286</v>
      </c>
      <c r="AV120" s="683"/>
      <c r="AW120" s="684"/>
      <c r="AX120" s="683"/>
      <c r="AY120" s="683"/>
      <c r="AZ120" s="684"/>
      <c r="BA120" s="683"/>
      <c r="BB120" s="683"/>
      <c r="BC120" s="683"/>
      <c r="BD120" s="683"/>
      <c r="BE120" s="684"/>
      <c r="BF120" s="691"/>
      <c r="BG120" s="694"/>
      <c r="BH120" s="12"/>
      <c r="BI120" s="688"/>
      <c r="BJ120" s="688"/>
      <c r="BK120" s="22"/>
      <c r="BL120" s="30"/>
      <c r="BM120" s="654"/>
      <c r="BN120" s="60" t="s">
        <v>285</v>
      </c>
      <c r="BO120" s="61" t="s">
        <v>281</v>
      </c>
      <c r="BP120" s="76" t="s">
        <v>286</v>
      </c>
      <c r="BQ120" s="654"/>
      <c r="BR120" s="655"/>
      <c r="BS120" s="654"/>
      <c r="BT120" s="654"/>
      <c r="BU120" s="655"/>
      <c r="BV120" s="654"/>
      <c r="BW120" s="654"/>
      <c r="BX120" s="654"/>
      <c r="BY120" s="654"/>
      <c r="BZ120" s="655"/>
      <c r="CA120" s="652"/>
      <c r="CB120" s="671"/>
      <c r="CC120" s="36"/>
      <c r="CD120" s="672"/>
      <c r="CE120" s="672"/>
    </row>
    <row r="121" spans="1:83" s="78" customFormat="1" ht="13">
      <c r="A121" s="22" t="s">
        <v>85</v>
      </c>
      <c r="B121" s="48">
        <v>1406</v>
      </c>
      <c r="C121" s="48">
        <v>86323</v>
      </c>
      <c r="D121" s="48">
        <v>255817</v>
      </c>
      <c r="E121" s="77">
        <v>342140</v>
      </c>
      <c r="F121" s="48">
        <v>62374</v>
      </c>
      <c r="G121" s="77">
        <v>405920</v>
      </c>
      <c r="H121" s="48">
        <v>13035</v>
      </c>
      <c r="I121" s="48">
        <v>60221</v>
      </c>
      <c r="J121" s="77">
        <v>73256</v>
      </c>
      <c r="K121" s="48">
        <v>51554</v>
      </c>
      <c r="L121" s="48">
        <v>6695</v>
      </c>
      <c r="M121" s="48">
        <v>120230</v>
      </c>
      <c r="N121" s="48">
        <v>102409</v>
      </c>
      <c r="O121" s="77">
        <v>229334</v>
      </c>
      <c r="P121" s="48">
        <v>42416</v>
      </c>
      <c r="Q121" s="77">
        <v>802480</v>
      </c>
      <c r="S121" s="80"/>
      <c r="T121" s="80"/>
      <c r="U121" s="48"/>
      <c r="V121" s="22" t="s">
        <v>85</v>
      </c>
      <c r="W121" s="48">
        <v>-91</v>
      </c>
      <c r="X121" s="48">
        <v>-4247</v>
      </c>
      <c r="Y121" s="48">
        <v>-94787</v>
      </c>
      <c r="Z121" s="77">
        <v>-99034</v>
      </c>
      <c r="AA121" s="48">
        <v>-4233</v>
      </c>
      <c r="AB121" s="77">
        <v>-103358</v>
      </c>
      <c r="AC121" s="48">
        <v>-14</v>
      </c>
      <c r="AD121" s="48">
        <v>-24018</v>
      </c>
      <c r="AE121" s="77">
        <v>-24032</v>
      </c>
      <c r="AF121" s="48">
        <v>-90634</v>
      </c>
      <c r="AG121" s="48">
        <v>-742</v>
      </c>
      <c r="AH121" s="48">
        <v>-19398</v>
      </c>
      <c r="AI121" s="48">
        <v>-88942</v>
      </c>
      <c r="AJ121" s="77">
        <v>-109082</v>
      </c>
      <c r="AK121" s="48">
        <v>-40480</v>
      </c>
      <c r="AL121" s="77">
        <v>-367586</v>
      </c>
      <c r="AN121" s="80"/>
      <c r="AO121" s="80"/>
      <c r="AP121" s="48"/>
      <c r="AQ121" s="22" t="s">
        <v>85</v>
      </c>
      <c r="AR121" s="48">
        <v>1315</v>
      </c>
      <c r="AS121" s="48">
        <v>82076</v>
      </c>
      <c r="AT121" s="48">
        <v>161030</v>
      </c>
      <c r="AU121" s="77">
        <v>243106</v>
      </c>
      <c r="AV121" s="48">
        <v>58141</v>
      </c>
      <c r="AW121" s="77">
        <v>302562</v>
      </c>
      <c r="AX121" s="48">
        <v>13021</v>
      </c>
      <c r="AY121" s="48">
        <v>36203</v>
      </c>
      <c r="AZ121" s="77">
        <v>49224</v>
      </c>
      <c r="BA121" s="48">
        <v>-39080</v>
      </c>
      <c r="BB121" s="48">
        <v>5953</v>
      </c>
      <c r="BC121" s="48">
        <v>100832</v>
      </c>
      <c r="BD121" s="48">
        <v>13467</v>
      </c>
      <c r="BE121" s="77">
        <v>120252</v>
      </c>
      <c r="BF121" s="48">
        <v>1936</v>
      </c>
      <c r="BG121" s="77">
        <v>434894</v>
      </c>
      <c r="BI121" s="80"/>
      <c r="BJ121" s="80"/>
      <c r="BK121" s="48"/>
      <c r="BL121" s="30" t="s">
        <v>85</v>
      </c>
      <c r="BM121" s="81" t="s">
        <v>834</v>
      </c>
      <c r="BN121" s="81" t="s">
        <v>834</v>
      </c>
      <c r="BO121" s="81" t="s">
        <v>834</v>
      </c>
      <c r="BP121" s="82" t="s">
        <v>834</v>
      </c>
      <c r="BQ121" s="81" t="s">
        <v>834</v>
      </c>
      <c r="BR121" s="82" t="s">
        <v>834</v>
      </c>
      <c r="BS121" s="81" t="s">
        <v>834</v>
      </c>
      <c r="BT121" s="81" t="s">
        <v>834</v>
      </c>
      <c r="BU121" s="82" t="s">
        <v>834</v>
      </c>
      <c r="BV121" s="81" t="s">
        <v>834</v>
      </c>
      <c r="BW121" s="81" t="s">
        <v>834</v>
      </c>
      <c r="BX121" s="81" t="s">
        <v>834</v>
      </c>
      <c r="BY121" s="81" t="s">
        <v>834</v>
      </c>
      <c r="BZ121" s="82" t="s">
        <v>834</v>
      </c>
      <c r="CA121" s="81" t="s">
        <v>834</v>
      </c>
      <c r="CB121" s="82" t="s">
        <v>834</v>
      </c>
      <c r="CC121" s="85"/>
      <c r="CD121" s="83"/>
      <c r="CE121" s="83"/>
    </row>
    <row r="122" spans="1:83" s="78" customFormat="1" ht="13">
      <c r="A122" s="22" t="s">
        <v>181</v>
      </c>
      <c r="B122" s="48">
        <v>0</v>
      </c>
      <c r="C122" s="48">
        <v>2146</v>
      </c>
      <c r="D122" s="48">
        <v>56329</v>
      </c>
      <c r="E122" s="77">
        <v>58475</v>
      </c>
      <c r="F122" s="48">
        <v>3346</v>
      </c>
      <c r="G122" s="77">
        <v>61821</v>
      </c>
      <c r="H122" s="48">
        <v>92</v>
      </c>
      <c r="I122" s="48">
        <v>1292</v>
      </c>
      <c r="J122" s="77">
        <v>1384</v>
      </c>
      <c r="K122" s="48">
        <v>0</v>
      </c>
      <c r="L122" s="48">
        <v>0</v>
      </c>
      <c r="M122" s="48">
        <v>204</v>
      </c>
      <c r="N122" s="48">
        <v>1539</v>
      </c>
      <c r="O122" s="77">
        <v>1743</v>
      </c>
      <c r="P122" s="48">
        <v>0</v>
      </c>
      <c r="Q122" s="77">
        <v>64948</v>
      </c>
      <c r="S122" s="80"/>
      <c r="T122" s="80"/>
      <c r="U122" s="48"/>
      <c r="V122" s="22" t="s">
        <v>181</v>
      </c>
      <c r="W122" s="48">
        <v>0</v>
      </c>
      <c r="X122" s="48">
        <v>-174</v>
      </c>
      <c r="Y122" s="48">
        <v>-49716</v>
      </c>
      <c r="Z122" s="77">
        <v>-49890</v>
      </c>
      <c r="AA122" s="48">
        <v>-26</v>
      </c>
      <c r="AB122" s="77">
        <v>-49916</v>
      </c>
      <c r="AC122" s="48">
        <v>-6</v>
      </c>
      <c r="AD122" s="48">
        <v>-209</v>
      </c>
      <c r="AE122" s="77">
        <v>-215</v>
      </c>
      <c r="AF122" s="48">
        <v>0</v>
      </c>
      <c r="AG122" s="48">
        <v>0</v>
      </c>
      <c r="AH122" s="48">
        <v>0</v>
      </c>
      <c r="AI122" s="48">
        <v>-1539</v>
      </c>
      <c r="AJ122" s="77">
        <v>-1539</v>
      </c>
      <c r="AK122" s="48">
        <v>0</v>
      </c>
      <c r="AL122" s="77">
        <v>-51670</v>
      </c>
      <c r="AN122" s="80"/>
      <c r="AO122" s="80"/>
      <c r="AP122" s="48"/>
      <c r="AQ122" s="22" t="s">
        <v>181</v>
      </c>
      <c r="AR122" s="48">
        <v>0</v>
      </c>
      <c r="AS122" s="48">
        <v>1972</v>
      </c>
      <c r="AT122" s="48">
        <v>6613</v>
      </c>
      <c r="AU122" s="77">
        <v>8585</v>
      </c>
      <c r="AV122" s="48">
        <v>3320</v>
      </c>
      <c r="AW122" s="77">
        <v>11905</v>
      </c>
      <c r="AX122" s="48">
        <v>86</v>
      </c>
      <c r="AY122" s="48">
        <v>1083</v>
      </c>
      <c r="AZ122" s="77">
        <v>1169</v>
      </c>
      <c r="BA122" s="48">
        <v>0</v>
      </c>
      <c r="BB122" s="48">
        <v>0</v>
      </c>
      <c r="BC122" s="48">
        <v>204</v>
      </c>
      <c r="BD122" s="48">
        <v>0</v>
      </c>
      <c r="BE122" s="77">
        <v>204</v>
      </c>
      <c r="BF122" s="48">
        <v>0</v>
      </c>
      <c r="BG122" s="77">
        <v>13278</v>
      </c>
      <c r="BI122" s="80"/>
      <c r="BJ122" s="80"/>
      <c r="BK122" s="48"/>
      <c r="BL122" s="30" t="s">
        <v>181</v>
      </c>
      <c r="BM122" s="81" t="s">
        <v>834</v>
      </c>
      <c r="BN122" s="81" t="s">
        <v>834</v>
      </c>
      <c r="BO122" s="81" t="s">
        <v>834</v>
      </c>
      <c r="BP122" s="82" t="s">
        <v>834</v>
      </c>
      <c r="BQ122" s="81" t="s">
        <v>834</v>
      </c>
      <c r="BR122" s="82" t="s">
        <v>834</v>
      </c>
      <c r="BS122" s="81" t="s">
        <v>834</v>
      </c>
      <c r="BT122" s="81" t="s">
        <v>834</v>
      </c>
      <c r="BU122" s="82" t="s">
        <v>834</v>
      </c>
      <c r="BV122" s="81" t="s">
        <v>834</v>
      </c>
      <c r="BW122" s="81" t="s">
        <v>834</v>
      </c>
      <c r="BX122" s="81" t="s">
        <v>834</v>
      </c>
      <c r="BY122" s="81" t="s">
        <v>834</v>
      </c>
      <c r="BZ122" s="82" t="s">
        <v>834</v>
      </c>
      <c r="CA122" s="81" t="s">
        <v>834</v>
      </c>
      <c r="CB122" s="82" t="s">
        <v>834</v>
      </c>
      <c r="CC122" s="85"/>
      <c r="CD122" s="83"/>
      <c r="CE122" s="83"/>
    </row>
    <row r="123" spans="1:83" s="78" customFormat="1" ht="13">
      <c r="A123" s="22" t="s">
        <v>184</v>
      </c>
      <c r="B123" s="48">
        <v>0</v>
      </c>
      <c r="C123" s="48">
        <v>7470</v>
      </c>
      <c r="D123" s="48">
        <v>9907</v>
      </c>
      <c r="E123" s="77">
        <v>17377</v>
      </c>
      <c r="F123" s="48">
        <v>1577</v>
      </c>
      <c r="G123" s="77">
        <v>18954</v>
      </c>
      <c r="H123" s="48">
        <v>411</v>
      </c>
      <c r="I123" s="48">
        <v>2300</v>
      </c>
      <c r="J123" s="77">
        <v>2711</v>
      </c>
      <c r="K123" s="48">
        <v>699</v>
      </c>
      <c r="L123" s="48">
        <v>96</v>
      </c>
      <c r="M123" s="48">
        <v>4862</v>
      </c>
      <c r="N123" s="48">
        <v>5925</v>
      </c>
      <c r="O123" s="77">
        <v>10883</v>
      </c>
      <c r="P123" s="48">
        <v>0</v>
      </c>
      <c r="Q123" s="77">
        <v>33247</v>
      </c>
      <c r="S123" s="80"/>
      <c r="T123" s="80"/>
      <c r="U123" s="48"/>
      <c r="V123" s="22" t="s">
        <v>184</v>
      </c>
      <c r="W123" s="48">
        <v>0</v>
      </c>
      <c r="X123" s="48">
        <v>0</v>
      </c>
      <c r="Y123" s="48">
        <v>-4724</v>
      </c>
      <c r="Z123" s="77">
        <v>-4724</v>
      </c>
      <c r="AA123" s="48">
        <v>0</v>
      </c>
      <c r="AB123" s="77">
        <v>-4724</v>
      </c>
      <c r="AC123" s="48">
        <v>0</v>
      </c>
      <c r="AD123" s="48">
        <v>-444</v>
      </c>
      <c r="AE123" s="77">
        <v>-444</v>
      </c>
      <c r="AF123" s="48">
        <v>-522</v>
      </c>
      <c r="AG123" s="48">
        <v>0</v>
      </c>
      <c r="AH123" s="48">
        <v>-610</v>
      </c>
      <c r="AI123" s="48">
        <v>-2180</v>
      </c>
      <c r="AJ123" s="77">
        <v>-2790</v>
      </c>
      <c r="AK123" s="48">
        <v>0</v>
      </c>
      <c r="AL123" s="77">
        <v>-8480</v>
      </c>
      <c r="AN123" s="80"/>
      <c r="AO123" s="80"/>
      <c r="AP123" s="48"/>
      <c r="AQ123" s="22" t="s">
        <v>184</v>
      </c>
      <c r="AR123" s="48">
        <v>0</v>
      </c>
      <c r="AS123" s="48">
        <v>7470</v>
      </c>
      <c r="AT123" s="48">
        <v>5183</v>
      </c>
      <c r="AU123" s="77">
        <v>12653</v>
      </c>
      <c r="AV123" s="48">
        <v>1577</v>
      </c>
      <c r="AW123" s="77">
        <v>14230</v>
      </c>
      <c r="AX123" s="48">
        <v>411</v>
      </c>
      <c r="AY123" s="48">
        <v>1856</v>
      </c>
      <c r="AZ123" s="77">
        <v>2267</v>
      </c>
      <c r="BA123" s="48">
        <v>177</v>
      </c>
      <c r="BB123" s="48">
        <v>96</v>
      </c>
      <c r="BC123" s="48">
        <v>4252</v>
      </c>
      <c r="BD123" s="48">
        <v>3745</v>
      </c>
      <c r="BE123" s="77">
        <v>8093</v>
      </c>
      <c r="BF123" s="48">
        <v>0</v>
      </c>
      <c r="BG123" s="77">
        <v>24767</v>
      </c>
      <c r="BI123" s="80"/>
      <c r="BJ123" s="80"/>
      <c r="BK123" s="48"/>
      <c r="BL123" s="30" t="s">
        <v>184</v>
      </c>
      <c r="BM123" s="81" t="s">
        <v>834</v>
      </c>
      <c r="BN123" s="81" t="s">
        <v>834</v>
      </c>
      <c r="BO123" s="81" t="s">
        <v>834</v>
      </c>
      <c r="BP123" s="82" t="s">
        <v>834</v>
      </c>
      <c r="BQ123" s="81" t="s">
        <v>834</v>
      </c>
      <c r="BR123" s="82" t="s">
        <v>834</v>
      </c>
      <c r="BS123" s="81" t="s">
        <v>834</v>
      </c>
      <c r="BT123" s="81" t="s">
        <v>834</v>
      </c>
      <c r="BU123" s="82" t="s">
        <v>834</v>
      </c>
      <c r="BV123" s="81" t="s">
        <v>834</v>
      </c>
      <c r="BW123" s="81" t="s">
        <v>834</v>
      </c>
      <c r="BX123" s="81" t="s">
        <v>834</v>
      </c>
      <c r="BY123" s="81" t="s">
        <v>834</v>
      </c>
      <c r="BZ123" s="82" t="s">
        <v>834</v>
      </c>
      <c r="CA123" s="81" t="s">
        <v>834</v>
      </c>
      <c r="CB123" s="82" t="s">
        <v>834</v>
      </c>
      <c r="CC123" s="85"/>
      <c r="CD123" s="83"/>
      <c r="CE123" s="83"/>
    </row>
    <row r="124" spans="1:83" s="78" customFormat="1" ht="13">
      <c r="A124" s="22" t="s">
        <v>86</v>
      </c>
      <c r="B124" s="48">
        <v>0</v>
      </c>
      <c r="C124" s="48">
        <v>3278</v>
      </c>
      <c r="D124" s="48">
        <v>6523</v>
      </c>
      <c r="E124" s="77">
        <v>9801</v>
      </c>
      <c r="F124" s="48">
        <v>829</v>
      </c>
      <c r="G124" s="77">
        <v>10630</v>
      </c>
      <c r="H124" s="48">
        <v>0</v>
      </c>
      <c r="I124" s="48">
        <v>0</v>
      </c>
      <c r="J124" s="77">
        <v>0</v>
      </c>
      <c r="K124" s="48">
        <v>205</v>
      </c>
      <c r="L124" s="48">
        <v>0</v>
      </c>
      <c r="M124" s="48">
        <v>2293</v>
      </c>
      <c r="N124" s="48">
        <v>379</v>
      </c>
      <c r="O124" s="77">
        <v>2672</v>
      </c>
      <c r="P124" s="48">
        <v>0</v>
      </c>
      <c r="Q124" s="77">
        <v>13507</v>
      </c>
      <c r="S124" s="80"/>
      <c r="T124" s="80"/>
      <c r="U124" s="48"/>
      <c r="V124" s="22" t="s">
        <v>86</v>
      </c>
      <c r="W124" s="48">
        <v>0</v>
      </c>
      <c r="X124" s="48">
        <v>-45</v>
      </c>
      <c r="Y124" s="48">
        <v>-1083</v>
      </c>
      <c r="Z124" s="77">
        <v>-1128</v>
      </c>
      <c r="AA124" s="48">
        <v>-20</v>
      </c>
      <c r="AB124" s="77">
        <v>-1148</v>
      </c>
      <c r="AC124" s="48">
        <v>0</v>
      </c>
      <c r="AD124" s="48">
        <v>0</v>
      </c>
      <c r="AE124" s="77">
        <v>0</v>
      </c>
      <c r="AF124" s="48">
        <v>-93</v>
      </c>
      <c r="AG124" s="48">
        <v>0</v>
      </c>
      <c r="AH124" s="48">
        <v>-166</v>
      </c>
      <c r="AI124" s="48">
        <v>0</v>
      </c>
      <c r="AJ124" s="77">
        <v>-166</v>
      </c>
      <c r="AK124" s="48">
        <v>0</v>
      </c>
      <c r="AL124" s="77">
        <v>-1407</v>
      </c>
      <c r="AN124" s="80"/>
      <c r="AO124" s="80"/>
      <c r="AP124" s="48"/>
      <c r="AQ124" s="22" t="s">
        <v>86</v>
      </c>
      <c r="AR124" s="48">
        <v>0</v>
      </c>
      <c r="AS124" s="48">
        <v>3233</v>
      </c>
      <c r="AT124" s="48">
        <v>5440</v>
      </c>
      <c r="AU124" s="77">
        <v>8673</v>
      </c>
      <c r="AV124" s="48">
        <v>809</v>
      </c>
      <c r="AW124" s="77">
        <v>9482</v>
      </c>
      <c r="AX124" s="48">
        <v>0</v>
      </c>
      <c r="AY124" s="48">
        <v>0</v>
      </c>
      <c r="AZ124" s="77">
        <v>0</v>
      </c>
      <c r="BA124" s="48">
        <v>112</v>
      </c>
      <c r="BB124" s="48">
        <v>0</v>
      </c>
      <c r="BC124" s="48">
        <v>2127</v>
      </c>
      <c r="BD124" s="48">
        <v>379</v>
      </c>
      <c r="BE124" s="77">
        <v>2506</v>
      </c>
      <c r="BF124" s="48">
        <v>0</v>
      </c>
      <c r="BG124" s="77">
        <v>12100</v>
      </c>
      <c r="BI124" s="80"/>
      <c r="BJ124" s="80"/>
      <c r="BK124" s="48"/>
      <c r="BL124" s="30" t="s">
        <v>86</v>
      </c>
      <c r="BM124" s="81" t="s">
        <v>834</v>
      </c>
      <c r="BN124" s="81" t="s">
        <v>834</v>
      </c>
      <c r="BO124" s="81" t="s">
        <v>834</v>
      </c>
      <c r="BP124" s="82" t="s">
        <v>834</v>
      </c>
      <c r="BQ124" s="81" t="s">
        <v>834</v>
      </c>
      <c r="BR124" s="82" t="s">
        <v>834</v>
      </c>
      <c r="BS124" s="81" t="s">
        <v>834</v>
      </c>
      <c r="BT124" s="81" t="s">
        <v>834</v>
      </c>
      <c r="BU124" s="82" t="s">
        <v>834</v>
      </c>
      <c r="BV124" s="81" t="s">
        <v>834</v>
      </c>
      <c r="BW124" s="81" t="s">
        <v>834</v>
      </c>
      <c r="BX124" s="81" t="s">
        <v>834</v>
      </c>
      <c r="BY124" s="81" t="s">
        <v>834</v>
      </c>
      <c r="BZ124" s="82" t="s">
        <v>834</v>
      </c>
      <c r="CA124" s="81" t="s">
        <v>834</v>
      </c>
      <c r="CB124" s="82" t="s">
        <v>834</v>
      </c>
      <c r="CC124" s="85"/>
      <c r="CD124" s="83"/>
      <c r="CE124" s="83"/>
    </row>
    <row r="125" spans="1:83" s="78" customFormat="1" ht="13">
      <c r="A125" s="22" t="s">
        <v>185</v>
      </c>
      <c r="B125" s="48">
        <v>37</v>
      </c>
      <c r="C125" s="48">
        <v>2746</v>
      </c>
      <c r="D125" s="48">
        <v>7247</v>
      </c>
      <c r="E125" s="77">
        <v>9993</v>
      </c>
      <c r="F125" s="48">
        <v>1415</v>
      </c>
      <c r="G125" s="77">
        <v>11445</v>
      </c>
      <c r="H125" s="48">
        <v>158</v>
      </c>
      <c r="I125" s="48">
        <v>1682</v>
      </c>
      <c r="J125" s="77">
        <v>1840</v>
      </c>
      <c r="K125" s="48">
        <v>1019</v>
      </c>
      <c r="L125" s="48">
        <v>209</v>
      </c>
      <c r="M125" s="48">
        <v>2245</v>
      </c>
      <c r="N125" s="48">
        <v>182</v>
      </c>
      <c r="O125" s="77">
        <v>2636</v>
      </c>
      <c r="P125" s="48">
        <v>2170</v>
      </c>
      <c r="Q125" s="77">
        <v>19110</v>
      </c>
      <c r="S125" s="80"/>
      <c r="T125" s="80"/>
      <c r="U125" s="48"/>
      <c r="V125" s="22" t="s">
        <v>185</v>
      </c>
      <c r="W125" s="48">
        <v>0</v>
      </c>
      <c r="X125" s="48">
        <v>0</v>
      </c>
      <c r="Y125" s="48">
        <v>-907</v>
      </c>
      <c r="Z125" s="77">
        <v>-907</v>
      </c>
      <c r="AA125" s="48">
        <v>0</v>
      </c>
      <c r="AB125" s="77">
        <v>-907</v>
      </c>
      <c r="AC125" s="48">
        <v>0</v>
      </c>
      <c r="AD125" s="48">
        <v>-1135</v>
      </c>
      <c r="AE125" s="77">
        <v>-1135</v>
      </c>
      <c r="AF125" s="48">
        <v>-1212</v>
      </c>
      <c r="AG125" s="48">
        <v>0</v>
      </c>
      <c r="AH125" s="48">
        <v>0</v>
      </c>
      <c r="AI125" s="48">
        <v>-57</v>
      </c>
      <c r="AJ125" s="77">
        <v>-57</v>
      </c>
      <c r="AK125" s="48">
        <v>-2039</v>
      </c>
      <c r="AL125" s="77">
        <v>-5350</v>
      </c>
      <c r="AN125" s="80"/>
      <c r="AO125" s="80"/>
      <c r="AP125" s="48"/>
      <c r="AQ125" s="22" t="s">
        <v>185</v>
      </c>
      <c r="AR125" s="48">
        <v>37</v>
      </c>
      <c r="AS125" s="48">
        <v>2746</v>
      </c>
      <c r="AT125" s="48">
        <v>6340</v>
      </c>
      <c r="AU125" s="77">
        <v>9086</v>
      </c>
      <c r="AV125" s="48">
        <v>1415</v>
      </c>
      <c r="AW125" s="77">
        <v>10538</v>
      </c>
      <c r="AX125" s="48">
        <v>158</v>
      </c>
      <c r="AY125" s="48">
        <v>547</v>
      </c>
      <c r="AZ125" s="77">
        <v>705</v>
      </c>
      <c r="BA125" s="48">
        <v>-193</v>
      </c>
      <c r="BB125" s="48">
        <v>209</v>
      </c>
      <c r="BC125" s="48">
        <v>2245</v>
      </c>
      <c r="BD125" s="48">
        <v>125</v>
      </c>
      <c r="BE125" s="77">
        <v>2579</v>
      </c>
      <c r="BF125" s="48">
        <v>131</v>
      </c>
      <c r="BG125" s="77">
        <v>13760</v>
      </c>
      <c r="BI125" s="80"/>
      <c r="BJ125" s="80"/>
      <c r="BK125" s="48"/>
      <c r="BL125" s="30" t="s">
        <v>185</v>
      </c>
      <c r="BM125" s="81" t="s">
        <v>834</v>
      </c>
      <c r="BN125" s="81" t="s">
        <v>834</v>
      </c>
      <c r="BO125" s="81" t="s">
        <v>834</v>
      </c>
      <c r="BP125" s="82" t="s">
        <v>834</v>
      </c>
      <c r="BQ125" s="81" t="s">
        <v>834</v>
      </c>
      <c r="BR125" s="82" t="s">
        <v>834</v>
      </c>
      <c r="BS125" s="81" t="s">
        <v>834</v>
      </c>
      <c r="BT125" s="81" t="s">
        <v>834</v>
      </c>
      <c r="BU125" s="82" t="s">
        <v>834</v>
      </c>
      <c r="BV125" s="81" t="s">
        <v>834</v>
      </c>
      <c r="BW125" s="81" t="s">
        <v>834</v>
      </c>
      <c r="BX125" s="81" t="s">
        <v>834</v>
      </c>
      <c r="BY125" s="81" t="s">
        <v>834</v>
      </c>
      <c r="BZ125" s="82" t="s">
        <v>834</v>
      </c>
      <c r="CA125" s="81" t="s">
        <v>834</v>
      </c>
      <c r="CB125" s="82" t="s">
        <v>834</v>
      </c>
      <c r="CC125" s="85"/>
      <c r="CD125" s="83"/>
      <c r="CE125" s="83"/>
    </row>
    <row r="126" spans="1:83" s="78" customFormat="1" ht="13">
      <c r="A126" s="22" t="s">
        <v>636</v>
      </c>
      <c r="B126" s="48">
        <v>0</v>
      </c>
      <c r="C126" s="48">
        <v>2130</v>
      </c>
      <c r="D126" s="48">
        <v>15627</v>
      </c>
      <c r="E126" s="77">
        <v>17757</v>
      </c>
      <c r="F126" s="48">
        <v>4501</v>
      </c>
      <c r="G126" s="77">
        <v>22258</v>
      </c>
      <c r="H126" s="48">
        <v>1421</v>
      </c>
      <c r="I126" s="48">
        <v>3851</v>
      </c>
      <c r="J126" s="77">
        <v>5272</v>
      </c>
      <c r="K126" s="48">
        <v>9845</v>
      </c>
      <c r="L126" s="48">
        <v>1181</v>
      </c>
      <c r="M126" s="48">
        <v>14684</v>
      </c>
      <c r="N126" s="48">
        <v>5686</v>
      </c>
      <c r="O126" s="77">
        <v>21551</v>
      </c>
      <c r="P126" s="48">
        <v>0</v>
      </c>
      <c r="Q126" s="77">
        <v>58926</v>
      </c>
      <c r="S126" s="80"/>
      <c r="T126" s="80"/>
      <c r="U126" s="48"/>
      <c r="V126" s="22" t="s">
        <v>636</v>
      </c>
      <c r="W126" s="48">
        <v>0</v>
      </c>
      <c r="X126" s="48">
        <v>0</v>
      </c>
      <c r="Y126" s="48">
        <v>-3485</v>
      </c>
      <c r="Z126" s="77">
        <v>-3485</v>
      </c>
      <c r="AA126" s="48">
        <v>-640</v>
      </c>
      <c r="AB126" s="77">
        <v>-4125</v>
      </c>
      <c r="AC126" s="48">
        <v>-5</v>
      </c>
      <c r="AD126" s="48">
        <v>-3711</v>
      </c>
      <c r="AE126" s="77">
        <v>-3716</v>
      </c>
      <c r="AF126" s="48">
        <v>-32693</v>
      </c>
      <c r="AG126" s="48">
        <v>-146</v>
      </c>
      <c r="AH126" s="48">
        <v>-416</v>
      </c>
      <c r="AI126" s="48">
        <v>-10366</v>
      </c>
      <c r="AJ126" s="77">
        <v>-10928</v>
      </c>
      <c r="AK126" s="48">
        <v>0</v>
      </c>
      <c r="AL126" s="77">
        <v>-51462</v>
      </c>
      <c r="AN126" s="80"/>
      <c r="AO126" s="80"/>
      <c r="AP126" s="48"/>
      <c r="AQ126" s="22" t="s">
        <v>636</v>
      </c>
      <c r="AR126" s="48">
        <v>0</v>
      </c>
      <c r="AS126" s="48">
        <v>2130</v>
      </c>
      <c r="AT126" s="48">
        <v>12142</v>
      </c>
      <c r="AU126" s="77">
        <v>14272</v>
      </c>
      <c r="AV126" s="48">
        <v>3861</v>
      </c>
      <c r="AW126" s="77">
        <v>18133</v>
      </c>
      <c r="AX126" s="48">
        <v>1416</v>
      </c>
      <c r="AY126" s="48">
        <v>140</v>
      </c>
      <c r="AZ126" s="77">
        <v>1556</v>
      </c>
      <c r="BA126" s="48">
        <v>-22848</v>
      </c>
      <c r="BB126" s="48">
        <v>1035</v>
      </c>
      <c r="BC126" s="48">
        <v>14268</v>
      </c>
      <c r="BD126" s="48">
        <v>-4680</v>
      </c>
      <c r="BE126" s="77">
        <v>10623</v>
      </c>
      <c r="BF126" s="48">
        <v>0</v>
      </c>
      <c r="BG126" s="77">
        <v>7464</v>
      </c>
      <c r="BI126" s="80"/>
      <c r="BJ126" s="80"/>
      <c r="BK126" s="48"/>
      <c r="BL126" s="30" t="s">
        <v>636</v>
      </c>
      <c r="BM126" s="81" t="s">
        <v>834</v>
      </c>
      <c r="BN126" s="81" t="s">
        <v>834</v>
      </c>
      <c r="BO126" s="81" t="s">
        <v>834</v>
      </c>
      <c r="BP126" s="82" t="s">
        <v>834</v>
      </c>
      <c r="BQ126" s="81" t="s">
        <v>834</v>
      </c>
      <c r="BR126" s="82" t="s">
        <v>834</v>
      </c>
      <c r="BS126" s="81" t="s">
        <v>834</v>
      </c>
      <c r="BT126" s="81" t="s">
        <v>834</v>
      </c>
      <c r="BU126" s="82" t="s">
        <v>834</v>
      </c>
      <c r="BV126" s="81" t="s">
        <v>834</v>
      </c>
      <c r="BW126" s="81" t="s">
        <v>834</v>
      </c>
      <c r="BX126" s="81" t="s">
        <v>834</v>
      </c>
      <c r="BY126" s="81" t="s">
        <v>834</v>
      </c>
      <c r="BZ126" s="82" t="s">
        <v>834</v>
      </c>
      <c r="CA126" s="81" t="s">
        <v>834</v>
      </c>
      <c r="CB126" s="82" t="s">
        <v>834</v>
      </c>
      <c r="CC126" s="85"/>
      <c r="CD126" s="83"/>
      <c r="CE126" s="83"/>
    </row>
    <row r="127" spans="1:83" s="78" customFormat="1" ht="13">
      <c r="A127" s="22" t="s">
        <v>186</v>
      </c>
      <c r="B127" s="48">
        <v>987</v>
      </c>
      <c r="C127" s="48">
        <v>542</v>
      </c>
      <c r="D127" s="48">
        <v>709</v>
      </c>
      <c r="E127" s="77">
        <v>1251</v>
      </c>
      <c r="F127" s="48">
        <v>754</v>
      </c>
      <c r="G127" s="77">
        <v>2992</v>
      </c>
      <c r="H127" s="48">
        <v>32</v>
      </c>
      <c r="I127" s="48">
        <v>94</v>
      </c>
      <c r="J127" s="77">
        <v>126</v>
      </c>
      <c r="K127" s="48">
        <v>45</v>
      </c>
      <c r="L127" s="48">
        <v>83</v>
      </c>
      <c r="M127" s="48">
        <v>334</v>
      </c>
      <c r="N127" s="48">
        <v>96</v>
      </c>
      <c r="O127" s="77">
        <v>513</v>
      </c>
      <c r="P127" s="48">
        <v>0</v>
      </c>
      <c r="Q127" s="77">
        <v>3676</v>
      </c>
      <c r="S127" s="80"/>
      <c r="T127" s="80"/>
      <c r="U127" s="48"/>
      <c r="V127" s="22" t="s">
        <v>186</v>
      </c>
      <c r="W127" s="48">
        <v>-86</v>
      </c>
      <c r="X127" s="48">
        <v>-1</v>
      </c>
      <c r="Y127" s="48">
        <v>-21</v>
      </c>
      <c r="Z127" s="77">
        <v>-22</v>
      </c>
      <c r="AA127" s="48">
        <v>-66</v>
      </c>
      <c r="AB127" s="77">
        <v>-174</v>
      </c>
      <c r="AC127" s="48">
        <v>0</v>
      </c>
      <c r="AD127" s="48">
        <v>-67</v>
      </c>
      <c r="AE127" s="77">
        <v>-67</v>
      </c>
      <c r="AF127" s="48">
        <v>-19</v>
      </c>
      <c r="AG127" s="48">
        <v>-6</v>
      </c>
      <c r="AH127" s="48">
        <v>-6</v>
      </c>
      <c r="AI127" s="48">
        <v>-24</v>
      </c>
      <c r="AJ127" s="77">
        <v>-36</v>
      </c>
      <c r="AK127" s="48">
        <v>0</v>
      </c>
      <c r="AL127" s="77">
        <v>-296</v>
      </c>
      <c r="AN127" s="80"/>
      <c r="AO127" s="80"/>
      <c r="AP127" s="48"/>
      <c r="AQ127" s="22" t="s">
        <v>186</v>
      </c>
      <c r="AR127" s="48">
        <v>901</v>
      </c>
      <c r="AS127" s="48">
        <v>541</v>
      </c>
      <c r="AT127" s="48">
        <v>688</v>
      </c>
      <c r="AU127" s="77">
        <v>1229</v>
      </c>
      <c r="AV127" s="48">
        <v>688</v>
      </c>
      <c r="AW127" s="77">
        <v>2818</v>
      </c>
      <c r="AX127" s="48">
        <v>32</v>
      </c>
      <c r="AY127" s="48">
        <v>27</v>
      </c>
      <c r="AZ127" s="77">
        <v>59</v>
      </c>
      <c r="BA127" s="48">
        <v>26</v>
      </c>
      <c r="BB127" s="48">
        <v>77</v>
      </c>
      <c r="BC127" s="48">
        <v>328</v>
      </c>
      <c r="BD127" s="48">
        <v>72</v>
      </c>
      <c r="BE127" s="77">
        <v>477</v>
      </c>
      <c r="BF127" s="48">
        <v>0</v>
      </c>
      <c r="BG127" s="77">
        <v>3380</v>
      </c>
      <c r="BI127" s="80"/>
      <c r="BJ127" s="80"/>
      <c r="BK127" s="48"/>
      <c r="BL127" s="30" t="s">
        <v>186</v>
      </c>
      <c r="BM127" s="81" t="s">
        <v>834</v>
      </c>
      <c r="BN127" s="81" t="s">
        <v>834</v>
      </c>
      <c r="BO127" s="81" t="s">
        <v>834</v>
      </c>
      <c r="BP127" s="82" t="s">
        <v>834</v>
      </c>
      <c r="BQ127" s="81" t="s">
        <v>834</v>
      </c>
      <c r="BR127" s="82" t="s">
        <v>834</v>
      </c>
      <c r="BS127" s="81" t="s">
        <v>834</v>
      </c>
      <c r="BT127" s="81" t="s">
        <v>834</v>
      </c>
      <c r="BU127" s="82" t="s">
        <v>834</v>
      </c>
      <c r="BV127" s="81" t="s">
        <v>834</v>
      </c>
      <c r="BW127" s="81" t="s">
        <v>834</v>
      </c>
      <c r="BX127" s="81" t="s">
        <v>834</v>
      </c>
      <c r="BY127" s="81" t="s">
        <v>834</v>
      </c>
      <c r="BZ127" s="82" t="s">
        <v>834</v>
      </c>
      <c r="CA127" s="81" t="s">
        <v>834</v>
      </c>
      <c r="CB127" s="82" t="s">
        <v>834</v>
      </c>
      <c r="CC127" s="85"/>
      <c r="CD127" s="83"/>
      <c r="CE127" s="83"/>
    </row>
    <row r="128" spans="1:83" s="78" customFormat="1" ht="13">
      <c r="A128" s="22" t="s">
        <v>187</v>
      </c>
      <c r="B128" s="48">
        <v>0</v>
      </c>
      <c r="C128" s="48">
        <v>1806</v>
      </c>
      <c r="D128" s="48">
        <v>5574</v>
      </c>
      <c r="E128" s="77">
        <v>7380</v>
      </c>
      <c r="F128" s="48">
        <v>863</v>
      </c>
      <c r="G128" s="77">
        <v>8243</v>
      </c>
      <c r="H128" s="48">
        <v>312</v>
      </c>
      <c r="I128" s="48">
        <v>3312</v>
      </c>
      <c r="J128" s="77">
        <v>3624</v>
      </c>
      <c r="K128" s="48">
        <v>220</v>
      </c>
      <c r="L128" s="48">
        <v>132</v>
      </c>
      <c r="M128" s="48">
        <v>4050</v>
      </c>
      <c r="N128" s="48">
        <v>1478</v>
      </c>
      <c r="O128" s="77">
        <v>5660</v>
      </c>
      <c r="P128" s="48">
        <v>0</v>
      </c>
      <c r="Q128" s="77">
        <v>17747</v>
      </c>
      <c r="S128" s="80"/>
      <c r="T128" s="80"/>
      <c r="U128" s="48"/>
      <c r="V128" s="22" t="s">
        <v>187</v>
      </c>
      <c r="W128" s="48">
        <v>0</v>
      </c>
      <c r="X128" s="48">
        <v>0</v>
      </c>
      <c r="Y128" s="48">
        <v>-11</v>
      </c>
      <c r="Z128" s="77">
        <v>-11</v>
      </c>
      <c r="AA128" s="48">
        <v>0</v>
      </c>
      <c r="AB128" s="77">
        <v>-11</v>
      </c>
      <c r="AC128" s="48">
        <v>0</v>
      </c>
      <c r="AD128" s="48">
        <v>-1005</v>
      </c>
      <c r="AE128" s="77">
        <v>-1005</v>
      </c>
      <c r="AF128" s="48">
        <v>-7</v>
      </c>
      <c r="AG128" s="48">
        <v>0</v>
      </c>
      <c r="AH128" s="48">
        <v>-552</v>
      </c>
      <c r="AI128" s="48">
        <v>-299</v>
      </c>
      <c r="AJ128" s="77">
        <v>-851</v>
      </c>
      <c r="AK128" s="48">
        <v>0</v>
      </c>
      <c r="AL128" s="77">
        <v>-1874</v>
      </c>
      <c r="AN128" s="80"/>
      <c r="AO128" s="80"/>
      <c r="AP128" s="48"/>
      <c r="AQ128" s="22" t="s">
        <v>187</v>
      </c>
      <c r="AR128" s="48">
        <v>0</v>
      </c>
      <c r="AS128" s="48">
        <v>1806</v>
      </c>
      <c r="AT128" s="48">
        <v>5563</v>
      </c>
      <c r="AU128" s="77">
        <v>7369</v>
      </c>
      <c r="AV128" s="48">
        <v>863</v>
      </c>
      <c r="AW128" s="77">
        <v>8232</v>
      </c>
      <c r="AX128" s="48">
        <v>312</v>
      </c>
      <c r="AY128" s="48">
        <v>2307</v>
      </c>
      <c r="AZ128" s="77">
        <v>2619</v>
      </c>
      <c r="BA128" s="48">
        <v>213</v>
      </c>
      <c r="BB128" s="48">
        <v>132</v>
      </c>
      <c r="BC128" s="48">
        <v>3498</v>
      </c>
      <c r="BD128" s="48">
        <v>1179</v>
      </c>
      <c r="BE128" s="77">
        <v>4809</v>
      </c>
      <c r="BF128" s="48">
        <v>0</v>
      </c>
      <c r="BG128" s="77">
        <v>15873</v>
      </c>
      <c r="BI128" s="80"/>
      <c r="BJ128" s="80"/>
      <c r="BK128" s="48"/>
      <c r="BL128" s="30" t="s">
        <v>187</v>
      </c>
      <c r="BM128" s="81" t="s">
        <v>834</v>
      </c>
      <c r="BN128" s="81" t="s">
        <v>834</v>
      </c>
      <c r="BO128" s="81" t="s">
        <v>834</v>
      </c>
      <c r="BP128" s="82" t="s">
        <v>834</v>
      </c>
      <c r="BQ128" s="81" t="s">
        <v>834</v>
      </c>
      <c r="BR128" s="82" t="s">
        <v>834</v>
      </c>
      <c r="BS128" s="81" t="s">
        <v>834</v>
      </c>
      <c r="BT128" s="81" t="s">
        <v>834</v>
      </c>
      <c r="BU128" s="82" t="s">
        <v>834</v>
      </c>
      <c r="BV128" s="81" t="s">
        <v>834</v>
      </c>
      <c r="BW128" s="81" t="s">
        <v>834</v>
      </c>
      <c r="BX128" s="81" t="s">
        <v>834</v>
      </c>
      <c r="BY128" s="81" t="s">
        <v>834</v>
      </c>
      <c r="BZ128" s="82" t="s">
        <v>834</v>
      </c>
      <c r="CA128" s="81" t="s">
        <v>834</v>
      </c>
      <c r="CB128" s="82" t="s">
        <v>834</v>
      </c>
      <c r="CC128" s="85"/>
      <c r="CD128" s="83"/>
      <c r="CE128" s="83"/>
    </row>
    <row r="129" spans="1:83" s="78" customFormat="1" ht="13">
      <c r="A129" s="22" t="s">
        <v>188</v>
      </c>
      <c r="B129" s="48">
        <v>0</v>
      </c>
      <c r="C129" s="48">
        <v>1904</v>
      </c>
      <c r="D129" s="48">
        <v>1924</v>
      </c>
      <c r="E129" s="77">
        <v>3828</v>
      </c>
      <c r="F129" s="48">
        <v>851</v>
      </c>
      <c r="G129" s="77">
        <v>4679</v>
      </c>
      <c r="H129" s="48">
        <v>0</v>
      </c>
      <c r="I129" s="48">
        <v>1647</v>
      </c>
      <c r="J129" s="77">
        <v>1647</v>
      </c>
      <c r="K129" s="48">
        <v>3290</v>
      </c>
      <c r="L129" s="48">
        <v>116</v>
      </c>
      <c r="M129" s="48">
        <v>3378</v>
      </c>
      <c r="N129" s="48">
        <v>616</v>
      </c>
      <c r="O129" s="77">
        <v>4110</v>
      </c>
      <c r="P129" s="48">
        <v>0</v>
      </c>
      <c r="Q129" s="77">
        <v>13726</v>
      </c>
      <c r="S129" s="80"/>
      <c r="T129" s="80"/>
      <c r="U129" s="48"/>
      <c r="V129" s="22" t="s">
        <v>188</v>
      </c>
      <c r="W129" s="48">
        <v>0</v>
      </c>
      <c r="X129" s="48">
        <v>0</v>
      </c>
      <c r="Y129" s="48">
        <v>-316</v>
      </c>
      <c r="Z129" s="77">
        <v>-316</v>
      </c>
      <c r="AA129" s="48">
        <v>-48</v>
      </c>
      <c r="AB129" s="77">
        <v>-364</v>
      </c>
      <c r="AC129" s="48">
        <v>0</v>
      </c>
      <c r="AD129" s="48">
        <v>-605</v>
      </c>
      <c r="AE129" s="77">
        <v>-605</v>
      </c>
      <c r="AF129" s="48">
        <v>-4505</v>
      </c>
      <c r="AG129" s="48">
        <v>-54</v>
      </c>
      <c r="AH129" s="48">
        <v>-1465</v>
      </c>
      <c r="AI129" s="48">
        <v>-475</v>
      </c>
      <c r="AJ129" s="77">
        <v>-1994</v>
      </c>
      <c r="AK129" s="48">
        <v>0</v>
      </c>
      <c r="AL129" s="77">
        <v>-7468</v>
      </c>
      <c r="AN129" s="80"/>
      <c r="AO129" s="80"/>
      <c r="AP129" s="48"/>
      <c r="AQ129" s="22" t="s">
        <v>188</v>
      </c>
      <c r="AR129" s="48">
        <v>0</v>
      </c>
      <c r="AS129" s="48">
        <v>1904</v>
      </c>
      <c r="AT129" s="48">
        <v>1608</v>
      </c>
      <c r="AU129" s="77">
        <v>3512</v>
      </c>
      <c r="AV129" s="48">
        <v>803</v>
      </c>
      <c r="AW129" s="77">
        <v>4315</v>
      </c>
      <c r="AX129" s="48">
        <v>0</v>
      </c>
      <c r="AY129" s="48">
        <v>1042</v>
      </c>
      <c r="AZ129" s="77">
        <v>1042</v>
      </c>
      <c r="BA129" s="48">
        <v>-1215</v>
      </c>
      <c r="BB129" s="48">
        <v>62</v>
      </c>
      <c r="BC129" s="48">
        <v>1913</v>
      </c>
      <c r="BD129" s="48">
        <v>141</v>
      </c>
      <c r="BE129" s="77">
        <v>2116</v>
      </c>
      <c r="BF129" s="48">
        <v>0</v>
      </c>
      <c r="BG129" s="77">
        <v>6258</v>
      </c>
      <c r="BI129" s="80"/>
      <c r="BJ129" s="80"/>
      <c r="BK129" s="48"/>
      <c r="BL129" s="30" t="s">
        <v>188</v>
      </c>
      <c r="BM129" s="81" t="s">
        <v>834</v>
      </c>
      <c r="BN129" s="81" t="s">
        <v>834</v>
      </c>
      <c r="BO129" s="81" t="s">
        <v>834</v>
      </c>
      <c r="BP129" s="82" t="s">
        <v>834</v>
      </c>
      <c r="BQ129" s="81" t="s">
        <v>834</v>
      </c>
      <c r="BR129" s="82" t="s">
        <v>834</v>
      </c>
      <c r="BS129" s="81" t="s">
        <v>834</v>
      </c>
      <c r="BT129" s="81" t="s">
        <v>834</v>
      </c>
      <c r="BU129" s="82" t="s">
        <v>834</v>
      </c>
      <c r="BV129" s="81" t="s">
        <v>834</v>
      </c>
      <c r="BW129" s="81" t="s">
        <v>834</v>
      </c>
      <c r="BX129" s="81" t="s">
        <v>834</v>
      </c>
      <c r="BY129" s="81" t="s">
        <v>834</v>
      </c>
      <c r="BZ129" s="82" t="s">
        <v>834</v>
      </c>
      <c r="CA129" s="81" t="s">
        <v>834</v>
      </c>
      <c r="CB129" s="82" t="s">
        <v>834</v>
      </c>
      <c r="CC129" s="85"/>
      <c r="CD129" s="83"/>
      <c r="CE129" s="83"/>
    </row>
    <row r="130" spans="1:83" s="78" customFormat="1" ht="13">
      <c r="A130" s="22" t="s">
        <v>189</v>
      </c>
      <c r="B130" s="48">
        <v>0</v>
      </c>
      <c r="C130" s="48">
        <v>1769</v>
      </c>
      <c r="D130" s="48">
        <v>9173</v>
      </c>
      <c r="E130" s="77">
        <v>10942</v>
      </c>
      <c r="F130" s="48">
        <v>3057</v>
      </c>
      <c r="G130" s="77">
        <v>13999</v>
      </c>
      <c r="H130" s="48">
        <v>221</v>
      </c>
      <c r="I130" s="48">
        <v>2178</v>
      </c>
      <c r="J130" s="77">
        <v>2399</v>
      </c>
      <c r="K130" s="48">
        <v>1897</v>
      </c>
      <c r="L130" s="48">
        <v>236</v>
      </c>
      <c r="M130" s="48">
        <v>1760</v>
      </c>
      <c r="N130" s="48">
        <v>363</v>
      </c>
      <c r="O130" s="77">
        <v>2359</v>
      </c>
      <c r="P130" s="48">
        <v>0</v>
      </c>
      <c r="Q130" s="77">
        <v>20654</v>
      </c>
      <c r="S130" s="80"/>
      <c r="T130" s="80"/>
      <c r="U130" s="48"/>
      <c r="V130" s="22" t="s">
        <v>189</v>
      </c>
      <c r="W130" s="48">
        <v>0</v>
      </c>
      <c r="X130" s="48">
        <v>-465</v>
      </c>
      <c r="Y130" s="48">
        <v>-5456</v>
      </c>
      <c r="Z130" s="77">
        <v>-5921</v>
      </c>
      <c r="AA130" s="48">
        <v>-1121</v>
      </c>
      <c r="AB130" s="77">
        <v>-7042</v>
      </c>
      <c r="AC130" s="48">
        <v>0</v>
      </c>
      <c r="AD130" s="48">
        <v>-1535</v>
      </c>
      <c r="AE130" s="77">
        <v>-1535</v>
      </c>
      <c r="AF130" s="48">
        <v>-2529</v>
      </c>
      <c r="AG130" s="48">
        <v>0</v>
      </c>
      <c r="AH130" s="48">
        <v>0</v>
      </c>
      <c r="AI130" s="48">
        <v>-20</v>
      </c>
      <c r="AJ130" s="77">
        <v>-20</v>
      </c>
      <c r="AK130" s="48">
        <v>0</v>
      </c>
      <c r="AL130" s="77">
        <v>-11126</v>
      </c>
      <c r="AN130" s="80"/>
      <c r="AO130" s="80"/>
      <c r="AP130" s="48"/>
      <c r="AQ130" s="22" t="s">
        <v>189</v>
      </c>
      <c r="AR130" s="48">
        <v>0</v>
      </c>
      <c r="AS130" s="48">
        <v>1304</v>
      </c>
      <c r="AT130" s="48">
        <v>3717</v>
      </c>
      <c r="AU130" s="77">
        <v>5021</v>
      </c>
      <c r="AV130" s="48">
        <v>1936</v>
      </c>
      <c r="AW130" s="77">
        <v>6957</v>
      </c>
      <c r="AX130" s="48">
        <v>221</v>
      </c>
      <c r="AY130" s="48">
        <v>643</v>
      </c>
      <c r="AZ130" s="77">
        <v>864</v>
      </c>
      <c r="BA130" s="48">
        <v>-632</v>
      </c>
      <c r="BB130" s="48">
        <v>236</v>
      </c>
      <c r="BC130" s="48">
        <v>1760</v>
      </c>
      <c r="BD130" s="48">
        <v>343</v>
      </c>
      <c r="BE130" s="77">
        <v>2339</v>
      </c>
      <c r="BF130" s="48">
        <v>0</v>
      </c>
      <c r="BG130" s="77">
        <v>9528</v>
      </c>
      <c r="BI130" s="80"/>
      <c r="BJ130" s="80"/>
      <c r="BK130" s="48"/>
      <c r="BL130" s="30" t="s">
        <v>189</v>
      </c>
      <c r="BM130" s="81" t="s">
        <v>834</v>
      </c>
      <c r="BN130" s="81" t="s">
        <v>834</v>
      </c>
      <c r="BO130" s="81" t="s">
        <v>834</v>
      </c>
      <c r="BP130" s="82" t="s">
        <v>834</v>
      </c>
      <c r="BQ130" s="81" t="s">
        <v>834</v>
      </c>
      <c r="BR130" s="82" t="s">
        <v>834</v>
      </c>
      <c r="BS130" s="81" t="s">
        <v>834</v>
      </c>
      <c r="BT130" s="81" t="s">
        <v>834</v>
      </c>
      <c r="BU130" s="82" t="s">
        <v>834</v>
      </c>
      <c r="BV130" s="81" t="s">
        <v>834</v>
      </c>
      <c r="BW130" s="81" t="s">
        <v>834</v>
      </c>
      <c r="BX130" s="81" t="s">
        <v>834</v>
      </c>
      <c r="BY130" s="81" t="s">
        <v>834</v>
      </c>
      <c r="BZ130" s="82" t="s">
        <v>834</v>
      </c>
      <c r="CA130" s="81" t="s">
        <v>834</v>
      </c>
      <c r="CB130" s="82" t="s">
        <v>834</v>
      </c>
      <c r="CC130" s="85"/>
      <c r="CD130" s="83"/>
      <c r="CE130" s="83"/>
    </row>
    <row r="131" spans="1:83" s="78" customFormat="1" ht="13">
      <c r="A131" s="22" t="s">
        <v>190</v>
      </c>
      <c r="B131" s="48">
        <v>0</v>
      </c>
      <c r="C131" s="48">
        <v>894</v>
      </c>
      <c r="D131" s="48">
        <v>2807</v>
      </c>
      <c r="E131" s="77">
        <v>3701</v>
      </c>
      <c r="F131" s="48">
        <v>857</v>
      </c>
      <c r="G131" s="77">
        <v>4558</v>
      </c>
      <c r="H131" s="48">
        <v>439</v>
      </c>
      <c r="I131" s="48">
        <v>1191</v>
      </c>
      <c r="J131" s="77">
        <v>1630</v>
      </c>
      <c r="K131" s="48">
        <v>842</v>
      </c>
      <c r="L131" s="48">
        <v>228</v>
      </c>
      <c r="M131" s="48">
        <v>1729</v>
      </c>
      <c r="N131" s="48">
        <v>0</v>
      </c>
      <c r="O131" s="77">
        <v>1957</v>
      </c>
      <c r="P131" s="48">
        <v>0</v>
      </c>
      <c r="Q131" s="77">
        <v>8987</v>
      </c>
      <c r="S131" s="80"/>
      <c r="T131" s="80"/>
      <c r="U131" s="48"/>
      <c r="V131" s="22" t="s">
        <v>190</v>
      </c>
      <c r="W131" s="48">
        <v>0</v>
      </c>
      <c r="X131" s="48">
        <v>0</v>
      </c>
      <c r="Y131" s="48">
        <v>0</v>
      </c>
      <c r="Z131" s="77">
        <v>0</v>
      </c>
      <c r="AA131" s="48">
        <v>-5</v>
      </c>
      <c r="AB131" s="77">
        <v>-5</v>
      </c>
      <c r="AC131" s="48">
        <v>0</v>
      </c>
      <c r="AD131" s="48">
        <v>-200</v>
      </c>
      <c r="AE131" s="77">
        <v>-200</v>
      </c>
      <c r="AF131" s="48">
        <v>-652</v>
      </c>
      <c r="AG131" s="48">
        <v>0</v>
      </c>
      <c r="AH131" s="48">
        <v>0</v>
      </c>
      <c r="AI131" s="48">
        <v>0</v>
      </c>
      <c r="AJ131" s="77">
        <v>0</v>
      </c>
      <c r="AK131" s="48">
        <v>0</v>
      </c>
      <c r="AL131" s="77">
        <v>-857</v>
      </c>
      <c r="AN131" s="80"/>
      <c r="AO131" s="80"/>
      <c r="AP131" s="48"/>
      <c r="AQ131" s="22" t="s">
        <v>190</v>
      </c>
      <c r="AR131" s="48">
        <v>0</v>
      </c>
      <c r="AS131" s="48">
        <v>894</v>
      </c>
      <c r="AT131" s="48">
        <v>2807</v>
      </c>
      <c r="AU131" s="77">
        <v>3701</v>
      </c>
      <c r="AV131" s="48">
        <v>852</v>
      </c>
      <c r="AW131" s="77">
        <v>4553</v>
      </c>
      <c r="AX131" s="48">
        <v>439</v>
      </c>
      <c r="AY131" s="48">
        <v>991</v>
      </c>
      <c r="AZ131" s="77">
        <v>1430</v>
      </c>
      <c r="BA131" s="48">
        <v>190</v>
      </c>
      <c r="BB131" s="48">
        <v>228</v>
      </c>
      <c r="BC131" s="48">
        <v>1729</v>
      </c>
      <c r="BD131" s="48">
        <v>0</v>
      </c>
      <c r="BE131" s="77">
        <v>1957</v>
      </c>
      <c r="BF131" s="48">
        <v>0</v>
      </c>
      <c r="BG131" s="77">
        <v>8130</v>
      </c>
      <c r="BI131" s="80"/>
      <c r="BJ131" s="80"/>
      <c r="BK131" s="48"/>
      <c r="BL131" s="30" t="s">
        <v>190</v>
      </c>
      <c r="BM131" s="81" t="s">
        <v>834</v>
      </c>
      <c r="BN131" s="81" t="s">
        <v>834</v>
      </c>
      <c r="BO131" s="81" t="s">
        <v>834</v>
      </c>
      <c r="BP131" s="82" t="s">
        <v>834</v>
      </c>
      <c r="BQ131" s="81" t="s">
        <v>834</v>
      </c>
      <c r="BR131" s="82" t="s">
        <v>834</v>
      </c>
      <c r="BS131" s="81" t="s">
        <v>834</v>
      </c>
      <c r="BT131" s="81" t="s">
        <v>834</v>
      </c>
      <c r="BU131" s="82" t="s">
        <v>834</v>
      </c>
      <c r="BV131" s="81" t="s">
        <v>834</v>
      </c>
      <c r="BW131" s="81" t="s">
        <v>834</v>
      </c>
      <c r="BX131" s="81" t="s">
        <v>834</v>
      </c>
      <c r="BY131" s="81" t="s">
        <v>834</v>
      </c>
      <c r="BZ131" s="82" t="s">
        <v>834</v>
      </c>
      <c r="CA131" s="81" t="s">
        <v>834</v>
      </c>
      <c r="CB131" s="82" t="s">
        <v>834</v>
      </c>
      <c r="CC131" s="85"/>
      <c r="CD131" s="83"/>
      <c r="CE131" s="83"/>
    </row>
    <row r="132" spans="1:83" s="78" customFormat="1" ht="13">
      <c r="A132" s="22" t="s">
        <v>191</v>
      </c>
      <c r="B132" s="48">
        <v>0</v>
      </c>
      <c r="C132" s="48">
        <v>1449</v>
      </c>
      <c r="D132" s="48">
        <v>2356</v>
      </c>
      <c r="E132" s="77">
        <v>3805</v>
      </c>
      <c r="F132" s="48">
        <v>1233</v>
      </c>
      <c r="G132" s="77">
        <v>5038</v>
      </c>
      <c r="H132" s="48">
        <v>307</v>
      </c>
      <c r="I132" s="48">
        <v>1275</v>
      </c>
      <c r="J132" s="77">
        <v>1582</v>
      </c>
      <c r="K132" s="48">
        <v>587</v>
      </c>
      <c r="L132" s="48">
        <v>7</v>
      </c>
      <c r="M132" s="48">
        <v>1046</v>
      </c>
      <c r="N132" s="48">
        <v>259</v>
      </c>
      <c r="O132" s="77">
        <v>1312</v>
      </c>
      <c r="P132" s="48">
        <v>0</v>
      </c>
      <c r="Q132" s="77">
        <v>8519</v>
      </c>
      <c r="S132" s="80"/>
      <c r="T132" s="80"/>
      <c r="U132" s="48"/>
      <c r="V132" s="22" t="s">
        <v>191</v>
      </c>
      <c r="W132" s="48">
        <v>0</v>
      </c>
      <c r="X132" s="48">
        <v>0</v>
      </c>
      <c r="Y132" s="48">
        <v>-626</v>
      </c>
      <c r="Z132" s="77">
        <v>-626</v>
      </c>
      <c r="AA132" s="48">
        <v>0</v>
      </c>
      <c r="AB132" s="77">
        <v>-626</v>
      </c>
      <c r="AC132" s="48">
        <v>0</v>
      </c>
      <c r="AD132" s="48">
        <v>-551</v>
      </c>
      <c r="AE132" s="77">
        <v>-551</v>
      </c>
      <c r="AF132" s="48">
        <v>-730</v>
      </c>
      <c r="AG132" s="48">
        <v>0</v>
      </c>
      <c r="AH132" s="48">
        <v>0</v>
      </c>
      <c r="AI132" s="48">
        <v>-26</v>
      </c>
      <c r="AJ132" s="77">
        <v>-26</v>
      </c>
      <c r="AK132" s="48">
        <v>0</v>
      </c>
      <c r="AL132" s="77">
        <v>-1933</v>
      </c>
      <c r="AN132" s="80"/>
      <c r="AO132" s="80"/>
      <c r="AP132" s="48"/>
      <c r="AQ132" s="22" t="s">
        <v>191</v>
      </c>
      <c r="AR132" s="48">
        <v>0</v>
      </c>
      <c r="AS132" s="48">
        <v>1449</v>
      </c>
      <c r="AT132" s="48">
        <v>1730</v>
      </c>
      <c r="AU132" s="77">
        <v>3179</v>
      </c>
      <c r="AV132" s="48">
        <v>1233</v>
      </c>
      <c r="AW132" s="77">
        <v>4412</v>
      </c>
      <c r="AX132" s="48">
        <v>307</v>
      </c>
      <c r="AY132" s="48">
        <v>724</v>
      </c>
      <c r="AZ132" s="77">
        <v>1031</v>
      </c>
      <c r="BA132" s="48">
        <v>-143</v>
      </c>
      <c r="BB132" s="48">
        <v>7</v>
      </c>
      <c r="BC132" s="48">
        <v>1046</v>
      </c>
      <c r="BD132" s="48">
        <v>233</v>
      </c>
      <c r="BE132" s="77">
        <v>1286</v>
      </c>
      <c r="BF132" s="48">
        <v>0</v>
      </c>
      <c r="BG132" s="77">
        <v>6586</v>
      </c>
      <c r="BI132" s="80"/>
      <c r="BJ132" s="80"/>
      <c r="BK132" s="48"/>
      <c r="BL132" s="30" t="s">
        <v>191</v>
      </c>
      <c r="BM132" s="81" t="s">
        <v>834</v>
      </c>
      <c r="BN132" s="81" t="s">
        <v>834</v>
      </c>
      <c r="BO132" s="81" t="s">
        <v>834</v>
      </c>
      <c r="BP132" s="82" t="s">
        <v>834</v>
      </c>
      <c r="BQ132" s="81" t="s">
        <v>834</v>
      </c>
      <c r="BR132" s="82" t="s">
        <v>834</v>
      </c>
      <c r="BS132" s="81" t="s">
        <v>834</v>
      </c>
      <c r="BT132" s="81" t="s">
        <v>834</v>
      </c>
      <c r="BU132" s="82" t="s">
        <v>834</v>
      </c>
      <c r="BV132" s="81" t="s">
        <v>834</v>
      </c>
      <c r="BW132" s="81" t="s">
        <v>834</v>
      </c>
      <c r="BX132" s="81" t="s">
        <v>834</v>
      </c>
      <c r="BY132" s="81" t="s">
        <v>834</v>
      </c>
      <c r="BZ132" s="82" t="s">
        <v>834</v>
      </c>
      <c r="CA132" s="81" t="s">
        <v>834</v>
      </c>
      <c r="CB132" s="82" t="s">
        <v>834</v>
      </c>
      <c r="CC132" s="85"/>
      <c r="CD132" s="83"/>
      <c r="CE132" s="83"/>
    </row>
    <row r="133" spans="1:83" s="78" customFormat="1" ht="13">
      <c r="A133" s="22" t="s">
        <v>192</v>
      </c>
      <c r="B133" s="48">
        <v>0</v>
      </c>
      <c r="C133" s="48">
        <v>791</v>
      </c>
      <c r="D133" s="48">
        <v>7305</v>
      </c>
      <c r="E133" s="77">
        <v>8096</v>
      </c>
      <c r="F133" s="48">
        <v>990</v>
      </c>
      <c r="G133" s="77">
        <v>9086</v>
      </c>
      <c r="H133" s="48">
        <v>280</v>
      </c>
      <c r="I133" s="48">
        <v>254</v>
      </c>
      <c r="J133" s="77">
        <v>534</v>
      </c>
      <c r="K133" s="48">
        <v>185</v>
      </c>
      <c r="L133" s="48">
        <v>182</v>
      </c>
      <c r="M133" s="48">
        <v>1395</v>
      </c>
      <c r="N133" s="48">
        <v>182</v>
      </c>
      <c r="O133" s="77">
        <v>1759</v>
      </c>
      <c r="P133" s="48">
        <v>0</v>
      </c>
      <c r="Q133" s="77">
        <v>11564</v>
      </c>
      <c r="S133" s="80"/>
      <c r="T133" s="80"/>
      <c r="U133" s="48"/>
      <c r="V133" s="22" t="s">
        <v>192</v>
      </c>
      <c r="W133" s="48">
        <v>0</v>
      </c>
      <c r="X133" s="48">
        <v>0</v>
      </c>
      <c r="Y133" s="48">
        <v>-1089</v>
      </c>
      <c r="Z133" s="77">
        <v>-1089</v>
      </c>
      <c r="AA133" s="48">
        <v>-1</v>
      </c>
      <c r="AB133" s="77">
        <v>-1090</v>
      </c>
      <c r="AC133" s="48">
        <v>0</v>
      </c>
      <c r="AD133" s="48">
        <v>-106</v>
      </c>
      <c r="AE133" s="77">
        <v>-106</v>
      </c>
      <c r="AF133" s="48">
        <v>-120</v>
      </c>
      <c r="AG133" s="48">
        <v>0</v>
      </c>
      <c r="AH133" s="48">
        <v>0</v>
      </c>
      <c r="AI133" s="48">
        <v>0</v>
      </c>
      <c r="AJ133" s="77">
        <v>0</v>
      </c>
      <c r="AK133" s="48">
        <v>0</v>
      </c>
      <c r="AL133" s="77">
        <v>-1316</v>
      </c>
      <c r="AN133" s="80"/>
      <c r="AO133" s="80"/>
      <c r="AP133" s="48"/>
      <c r="AQ133" s="22" t="s">
        <v>192</v>
      </c>
      <c r="AR133" s="48">
        <v>0</v>
      </c>
      <c r="AS133" s="48">
        <v>791</v>
      </c>
      <c r="AT133" s="48">
        <v>6216</v>
      </c>
      <c r="AU133" s="77">
        <v>7007</v>
      </c>
      <c r="AV133" s="48">
        <v>989</v>
      </c>
      <c r="AW133" s="77">
        <v>7996</v>
      </c>
      <c r="AX133" s="48">
        <v>280</v>
      </c>
      <c r="AY133" s="48">
        <v>148</v>
      </c>
      <c r="AZ133" s="77">
        <v>428</v>
      </c>
      <c r="BA133" s="48">
        <v>65</v>
      </c>
      <c r="BB133" s="48">
        <v>182</v>
      </c>
      <c r="BC133" s="48">
        <v>1395</v>
      </c>
      <c r="BD133" s="48">
        <v>182</v>
      </c>
      <c r="BE133" s="77">
        <v>1759</v>
      </c>
      <c r="BF133" s="48">
        <v>0</v>
      </c>
      <c r="BG133" s="77">
        <v>10248</v>
      </c>
      <c r="BI133" s="80"/>
      <c r="BJ133" s="80"/>
      <c r="BK133" s="48"/>
      <c r="BL133" s="30" t="s">
        <v>192</v>
      </c>
      <c r="BM133" s="81" t="s">
        <v>834</v>
      </c>
      <c r="BN133" s="81" t="s">
        <v>834</v>
      </c>
      <c r="BO133" s="81" t="s">
        <v>834</v>
      </c>
      <c r="BP133" s="82" t="s">
        <v>834</v>
      </c>
      <c r="BQ133" s="81" t="s">
        <v>834</v>
      </c>
      <c r="BR133" s="82" t="s">
        <v>834</v>
      </c>
      <c r="BS133" s="81" t="s">
        <v>834</v>
      </c>
      <c r="BT133" s="81" t="s">
        <v>834</v>
      </c>
      <c r="BU133" s="82" t="s">
        <v>834</v>
      </c>
      <c r="BV133" s="81" t="s">
        <v>834</v>
      </c>
      <c r="BW133" s="81" t="s">
        <v>834</v>
      </c>
      <c r="BX133" s="81" t="s">
        <v>834</v>
      </c>
      <c r="BY133" s="81" t="s">
        <v>834</v>
      </c>
      <c r="BZ133" s="82" t="s">
        <v>834</v>
      </c>
      <c r="CA133" s="81" t="s">
        <v>834</v>
      </c>
      <c r="CB133" s="82" t="s">
        <v>834</v>
      </c>
      <c r="CC133" s="85"/>
      <c r="CD133" s="83"/>
      <c r="CE133" s="83"/>
    </row>
    <row r="134" spans="1:83" s="78" customFormat="1" ht="13">
      <c r="A134" s="22" t="s">
        <v>193</v>
      </c>
      <c r="B134" s="48">
        <v>-8</v>
      </c>
      <c r="C134" s="48">
        <v>1175</v>
      </c>
      <c r="D134" s="48">
        <v>1486</v>
      </c>
      <c r="E134" s="77">
        <v>2661</v>
      </c>
      <c r="F134" s="48">
        <v>1251</v>
      </c>
      <c r="G134" s="77">
        <v>3904</v>
      </c>
      <c r="H134" s="48">
        <v>449</v>
      </c>
      <c r="I134" s="48">
        <v>2433</v>
      </c>
      <c r="J134" s="77">
        <v>2882</v>
      </c>
      <c r="K134" s="48">
        <v>384</v>
      </c>
      <c r="L134" s="48">
        <v>160</v>
      </c>
      <c r="M134" s="48">
        <v>2224</v>
      </c>
      <c r="N134" s="48">
        <v>473</v>
      </c>
      <c r="O134" s="77">
        <v>2857</v>
      </c>
      <c r="P134" s="48">
        <v>0</v>
      </c>
      <c r="Q134" s="77">
        <v>10027</v>
      </c>
      <c r="S134" s="80"/>
      <c r="T134" s="80"/>
      <c r="U134" s="48"/>
      <c r="V134" s="22" t="s">
        <v>193</v>
      </c>
      <c r="W134" s="48">
        <v>0</v>
      </c>
      <c r="X134" s="48">
        <v>0</v>
      </c>
      <c r="Y134" s="48">
        <v>-209</v>
      </c>
      <c r="Z134" s="77">
        <v>-209</v>
      </c>
      <c r="AA134" s="48">
        <v>-72</v>
      </c>
      <c r="AB134" s="77">
        <v>-281</v>
      </c>
      <c r="AC134" s="48">
        <v>0</v>
      </c>
      <c r="AD134" s="48">
        <v>-390</v>
      </c>
      <c r="AE134" s="77">
        <v>-390</v>
      </c>
      <c r="AF134" s="48">
        <v>-649</v>
      </c>
      <c r="AG134" s="48">
        <v>-89</v>
      </c>
      <c r="AH134" s="48">
        <v>-57</v>
      </c>
      <c r="AI134" s="48">
        <v>-386</v>
      </c>
      <c r="AJ134" s="77">
        <v>-532</v>
      </c>
      <c r="AK134" s="48">
        <v>0</v>
      </c>
      <c r="AL134" s="77">
        <v>-1852</v>
      </c>
      <c r="AN134" s="80"/>
      <c r="AO134" s="80"/>
      <c r="AP134" s="48"/>
      <c r="AQ134" s="22" t="s">
        <v>193</v>
      </c>
      <c r="AR134" s="48">
        <v>-8</v>
      </c>
      <c r="AS134" s="48">
        <v>1175</v>
      </c>
      <c r="AT134" s="48">
        <v>1277</v>
      </c>
      <c r="AU134" s="77">
        <v>2452</v>
      </c>
      <c r="AV134" s="48">
        <v>1179</v>
      </c>
      <c r="AW134" s="77">
        <v>3623</v>
      </c>
      <c r="AX134" s="48">
        <v>449</v>
      </c>
      <c r="AY134" s="48">
        <v>2043</v>
      </c>
      <c r="AZ134" s="77">
        <v>2492</v>
      </c>
      <c r="BA134" s="48">
        <v>-265</v>
      </c>
      <c r="BB134" s="48">
        <v>71</v>
      </c>
      <c r="BC134" s="48">
        <v>2167</v>
      </c>
      <c r="BD134" s="48">
        <v>87</v>
      </c>
      <c r="BE134" s="77">
        <v>2325</v>
      </c>
      <c r="BF134" s="48">
        <v>0</v>
      </c>
      <c r="BG134" s="77">
        <v>8175</v>
      </c>
      <c r="BI134" s="80"/>
      <c r="BJ134" s="80"/>
      <c r="BK134" s="48"/>
      <c r="BL134" s="30" t="s">
        <v>193</v>
      </c>
      <c r="BM134" s="81" t="s">
        <v>834</v>
      </c>
      <c r="BN134" s="81" t="s">
        <v>834</v>
      </c>
      <c r="BO134" s="81" t="s">
        <v>834</v>
      </c>
      <c r="BP134" s="82" t="s">
        <v>834</v>
      </c>
      <c r="BQ134" s="81" t="s">
        <v>834</v>
      </c>
      <c r="BR134" s="82" t="s">
        <v>834</v>
      </c>
      <c r="BS134" s="81" t="s">
        <v>834</v>
      </c>
      <c r="BT134" s="81" t="s">
        <v>834</v>
      </c>
      <c r="BU134" s="82" t="s">
        <v>834</v>
      </c>
      <c r="BV134" s="81" t="s">
        <v>834</v>
      </c>
      <c r="BW134" s="81" t="s">
        <v>834</v>
      </c>
      <c r="BX134" s="81" t="s">
        <v>834</v>
      </c>
      <c r="BY134" s="81" t="s">
        <v>834</v>
      </c>
      <c r="BZ134" s="82" t="s">
        <v>834</v>
      </c>
      <c r="CA134" s="81" t="s">
        <v>834</v>
      </c>
      <c r="CB134" s="82" t="s">
        <v>834</v>
      </c>
      <c r="CC134" s="85"/>
      <c r="CD134" s="83"/>
      <c r="CE134" s="83"/>
    </row>
    <row r="135" spans="1:83" s="78" customFormat="1" ht="13">
      <c r="A135" s="22" t="s">
        <v>194</v>
      </c>
      <c r="B135" s="48">
        <v>-4</v>
      </c>
      <c r="C135" s="48">
        <v>4204</v>
      </c>
      <c r="D135" s="48">
        <v>15514</v>
      </c>
      <c r="E135" s="77">
        <v>19718</v>
      </c>
      <c r="F135" s="48">
        <v>3545</v>
      </c>
      <c r="G135" s="77">
        <v>23259</v>
      </c>
      <c r="H135" s="48">
        <v>308</v>
      </c>
      <c r="I135" s="48">
        <v>1873</v>
      </c>
      <c r="J135" s="77">
        <v>2181</v>
      </c>
      <c r="K135" s="48">
        <v>2869</v>
      </c>
      <c r="L135" s="48">
        <v>593</v>
      </c>
      <c r="M135" s="48">
        <v>9766</v>
      </c>
      <c r="N135" s="48">
        <v>5043</v>
      </c>
      <c r="O135" s="77">
        <v>15402</v>
      </c>
      <c r="P135" s="48">
        <v>0</v>
      </c>
      <c r="Q135" s="77">
        <v>43711</v>
      </c>
      <c r="S135" s="80"/>
      <c r="T135" s="80"/>
      <c r="U135" s="48"/>
      <c r="V135" s="22" t="s">
        <v>194</v>
      </c>
      <c r="W135" s="48">
        <v>0</v>
      </c>
      <c r="X135" s="48">
        <v>0</v>
      </c>
      <c r="Y135" s="48">
        <v>-117</v>
      </c>
      <c r="Z135" s="77">
        <v>-117</v>
      </c>
      <c r="AA135" s="48">
        <v>-3</v>
      </c>
      <c r="AB135" s="77">
        <v>-120</v>
      </c>
      <c r="AC135" s="48">
        <v>0</v>
      </c>
      <c r="AD135" s="48">
        <v>-466</v>
      </c>
      <c r="AE135" s="77">
        <v>-466</v>
      </c>
      <c r="AF135" s="48">
        <v>-3384</v>
      </c>
      <c r="AG135" s="48">
        <v>0</v>
      </c>
      <c r="AH135" s="48">
        <v>-284</v>
      </c>
      <c r="AI135" s="48">
        <v>-2241</v>
      </c>
      <c r="AJ135" s="77">
        <v>-2525</v>
      </c>
      <c r="AK135" s="48">
        <v>0</v>
      </c>
      <c r="AL135" s="77">
        <v>-6495</v>
      </c>
      <c r="AN135" s="80"/>
      <c r="AO135" s="80"/>
      <c r="AP135" s="48"/>
      <c r="AQ135" s="22" t="s">
        <v>194</v>
      </c>
      <c r="AR135" s="48">
        <v>-4</v>
      </c>
      <c r="AS135" s="48">
        <v>4204</v>
      </c>
      <c r="AT135" s="48">
        <v>15397</v>
      </c>
      <c r="AU135" s="77">
        <v>19601</v>
      </c>
      <c r="AV135" s="48">
        <v>3542</v>
      </c>
      <c r="AW135" s="77">
        <v>23139</v>
      </c>
      <c r="AX135" s="48">
        <v>308</v>
      </c>
      <c r="AY135" s="48">
        <v>1407</v>
      </c>
      <c r="AZ135" s="77">
        <v>1715</v>
      </c>
      <c r="BA135" s="48">
        <v>-515</v>
      </c>
      <c r="BB135" s="48">
        <v>593</v>
      </c>
      <c r="BC135" s="48">
        <v>9482</v>
      </c>
      <c r="BD135" s="48">
        <v>2802</v>
      </c>
      <c r="BE135" s="77">
        <v>12877</v>
      </c>
      <c r="BF135" s="48">
        <v>0</v>
      </c>
      <c r="BG135" s="77">
        <v>37216</v>
      </c>
      <c r="BI135" s="80"/>
      <c r="BJ135" s="80"/>
      <c r="BK135" s="48"/>
      <c r="BL135" s="30" t="s">
        <v>194</v>
      </c>
      <c r="BM135" s="81" t="s">
        <v>834</v>
      </c>
      <c r="BN135" s="81" t="s">
        <v>834</v>
      </c>
      <c r="BO135" s="81" t="s">
        <v>834</v>
      </c>
      <c r="BP135" s="82" t="s">
        <v>834</v>
      </c>
      <c r="BQ135" s="81" t="s">
        <v>834</v>
      </c>
      <c r="BR135" s="82" t="s">
        <v>834</v>
      </c>
      <c r="BS135" s="81" t="s">
        <v>834</v>
      </c>
      <c r="BT135" s="81" t="s">
        <v>834</v>
      </c>
      <c r="BU135" s="82" t="s">
        <v>834</v>
      </c>
      <c r="BV135" s="81" t="s">
        <v>834</v>
      </c>
      <c r="BW135" s="81" t="s">
        <v>834</v>
      </c>
      <c r="BX135" s="81" t="s">
        <v>834</v>
      </c>
      <c r="BY135" s="81" t="s">
        <v>834</v>
      </c>
      <c r="BZ135" s="82" t="s">
        <v>834</v>
      </c>
      <c r="CA135" s="81" t="s">
        <v>834</v>
      </c>
      <c r="CB135" s="82" t="s">
        <v>834</v>
      </c>
      <c r="CC135" s="85"/>
      <c r="CD135" s="83"/>
      <c r="CE135" s="83"/>
    </row>
    <row r="136" spans="1:83" s="78" customFormat="1" ht="13">
      <c r="A136" s="22" t="s">
        <v>195</v>
      </c>
      <c r="B136" s="48">
        <v>0</v>
      </c>
      <c r="C136" s="48">
        <v>1525</v>
      </c>
      <c r="D136" s="48">
        <v>15714</v>
      </c>
      <c r="E136" s="77">
        <v>17239</v>
      </c>
      <c r="F136" s="48">
        <v>8527</v>
      </c>
      <c r="G136" s="77">
        <v>25766</v>
      </c>
      <c r="H136" s="48">
        <v>3159</v>
      </c>
      <c r="I136" s="48">
        <v>6285</v>
      </c>
      <c r="J136" s="77">
        <v>9444</v>
      </c>
      <c r="K136" s="48">
        <v>14424</v>
      </c>
      <c r="L136" s="48">
        <v>840</v>
      </c>
      <c r="M136" s="48">
        <v>10108</v>
      </c>
      <c r="N136" s="48">
        <v>308</v>
      </c>
      <c r="O136" s="77">
        <v>11256</v>
      </c>
      <c r="P136" s="48">
        <v>0</v>
      </c>
      <c r="Q136" s="77">
        <v>60890</v>
      </c>
      <c r="S136" s="80"/>
      <c r="T136" s="80"/>
      <c r="U136" s="48"/>
      <c r="V136" s="22" t="s">
        <v>195</v>
      </c>
      <c r="W136" s="48">
        <v>0</v>
      </c>
      <c r="X136" s="48">
        <v>0</v>
      </c>
      <c r="Y136" s="48">
        <v>-2853</v>
      </c>
      <c r="Z136" s="77">
        <v>-2853</v>
      </c>
      <c r="AA136" s="48">
        <v>-98</v>
      </c>
      <c r="AB136" s="77">
        <v>-2951</v>
      </c>
      <c r="AC136" s="48">
        <v>0</v>
      </c>
      <c r="AD136" s="48">
        <v>-4299</v>
      </c>
      <c r="AE136" s="77">
        <v>-4299</v>
      </c>
      <c r="AF136" s="48">
        <v>-29514</v>
      </c>
      <c r="AG136" s="48">
        <v>0</v>
      </c>
      <c r="AH136" s="48">
        <v>0</v>
      </c>
      <c r="AI136" s="48">
        <v>-3016</v>
      </c>
      <c r="AJ136" s="77">
        <v>-3016</v>
      </c>
      <c r="AK136" s="48">
        <v>0</v>
      </c>
      <c r="AL136" s="77">
        <v>-39780</v>
      </c>
      <c r="AN136" s="80"/>
      <c r="AO136" s="80"/>
      <c r="AP136" s="48"/>
      <c r="AQ136" s="22" t="s">
        <v>195</v>
      </c>
      <c r="AR136" s="48">
        <v>0</v>
      </c>
      <c r="AS136" s="48">
        <v>1525</v>
      </c>
      <c r="AT136" s="48">
        <v>12861</v>
      </c>
      <c r="AU136" s="77">
        <v>14386</v>
      </c>
      <c r="AV136" s="48">
        <v>8429</v>
      </c>
      <c r="AW136" s="77">
        <v>22815</v>
      </c>
      <c r="AX136" s="48">
        <v>3159</v>
      </c>
      <c r="AY136" s="48">
        <v>1986</v>
      </c>
      <c r="AZ136" s="77">
        <v>5145</v>
      </c>
      <c r="BA136" s="48">
        <v>-15090</v>
      </c>
      <c r="BB136" s="48">
        <v>840</v>
      </c>
      <c r="BC136" s="48">
        <v>10108</v>
      </c>
      <c r="BD136" s="48">
        <v>-2708</v>
      </c>
      <c r="BE136" s="77">
        <v>8240</v>
      </c>
      <c r="BF136" s="48">
        <v>0</v>
      </c>
      <c r="BG136" s="77">
        <v>21110</v>
      </c>
      <c r="BI136" s="80"/>
      <c r="BJ136" s="80"/>
      <c r="BK136" s="48"/>
      <c r="BL136" s="30" t="s">
        <v>195</v>
      </c>
      <c r="BM136" s="81" t="s">
        <v>834</v>
      </c>
      <c r="BN136" s="81" t="s">
        <v>834</v>
      </c>
      <c r="BO136" s="81" t="s">
        <v>834</v>
      </c>
      <c r="BP136" s="82" t="s">
        <v>834</v>
      </c>
      <c r="BQ136" s="81" t="s">
        <v>834</v>
      </c>
      <c r="BR136" s="82" t="s">
        <v>834</v>
      </c>
      <c r="BS136" s="81" t="s">
        <v>834</v>
      </c>
      <c r="BT136" s="81" t="s">
        <v>834</v>
      </c>
      <c r="BU136" s="82" t="s">
        <v>834</v>
      </c>
      <c r="BV136" s="81" t="s">
        <v>834</v>
      </c>
      <c r="BW136" s="81" t="s">
        <v>834</v>
      </c>
      <c r="BX136" s="81" t="s">
        <v>834</v>
      </c>
      <c r="BY136" s="81" t="s">
        <v>834</v>
      </c>
      <c r="BZ136" s="82" t="s">
        <v>834</v>
      </c>
      <c r="CA136" s="81" t="s">
        <v>834</v>
      </c>
      <c r="CB136" s="82" t="s">
        <v>834</v>
      </c>
      <c r="CC136" s="85"/>
      <c r="CD136" s="83"/>
      <c r="CE136" s="83"/>
    </row>
    <row r="137" spans="1:83" s="78" customFormat="1" ht="13">
      <c r="A137" s="22" t="s">
        <v>196</v>
      </c>
      <c r="B137" s="48">
        <v>0</v>
      </c>
      <c r="C137" s="48">
        <v>10649</v>
      </c>
      <c r="D137" s="48">
        <v>14596</v>
      </c>
      <c r="E137" s="77">
        <v>25245</v>
      </c>
      <c r="F137" s="48">
        <v>5397</v>
      </c>
      <c r="G137" s="77">
        <v>30642</v>
      </c>
      <c r="H137" s="48">
        <v>388</v>
      </c>
      <c r="I137" s="48">
        <v>4397</v>
      </c>
      <c r="J137" s="77">
        <v>4785</v>
      </c>
      <c r="K137" s="48">
        <v>2437</v>
      </c>
      <c r="L137" s="48">
        <v>89</v>
      </c>
      <c r="M137" s="48">
        <v>5914</v>
      </c>
      <c r="N137" s="48">
        <v>877</v>
      </c>
      <c r="O137" s="77">
        <v>6880</v>
      </c>
      <c r="P137" s="48">
        <v>3210</v>
      </c>
      <c r="Q137" s="77">
        <v>47954</v>
      </c>
      <c r="S137" s="80"/>
      <c r="T137" s="80"/>
      <c r="U137" s="48"/>
      <c r="V137" s="22" t="s">
        <v>196</v>
      </c>
      <c r="W137" s="48">
        <v>0</v>
      </c>
      <c r="X137" s="48">
        <v>-182</v>
      </c>
      <c r="Y137" s="48">
        <v>-1790</v>
      </c>
      <c r="Z137" s="77">
        <v>-1972</v>
      </c>
      <c r="AA137" s="48">
        <v>-1666</v>
      </c>
      <c r="AB137" s="77">
        <v>-3638</v>
      </c>
      <c r="AC137" s="48">
        <v>-3</v>
      </c>
      <c r="AD137" s="48">
        <v>-946</v>
      </c>
      <c r="AE137" s="77">
        <v>-949</v>
      </c>
      <c r="AF137" s="48">
        <v>-3212</v>
      </c>
      <c r="AG137" s="48">
        <v>0</v>
      </c>
      <c r="AH137" s="48">
        <v>-505</v>
      </c>
      <c r="AI137" s="48">
        <v>-28</v>
      </c>
      <c r="AJ137" s="77">
        <v>-533</v>
      </c>
      <c r="AK137" s="48">
        <v>-2255</v>
      </c>
      <c r="AL137" s="77">
        <v>-10587</v>
      </c>
      <c r="AN137" s="80"/>
      <c r="AO137" s="80"/>
      <c r="AP137" s="48"/>
      <c r="AQ137" s="22" t="s">
        <v>196</v>
      </c>
      <c r="AR137" s="48">
        <v>0</v>
      </c>
      <c r="AS137" s="48">
        <v>10467</v>
      </c>
      <c r="AT137" s="48">
        <v>12806</v>
      </c>
      <c r="AU137" s="77">
        <v>23273</v>
      </c>
      <c r="AV137" s="48">
        <v>3731</v>
      </c>
      <c r="AW137" s="77">
        <v>27004</v>
      </c>
      <c r="AX137" s="48">
        <v>385</v>
      </c>
      <c r="AY137" s="48">
        <v>3451</v>
      </c>
      <c r="AZ137" s="77">
        <v>3836</v>
      </c>
      <c r="BA137" s="48">
        <v>-775</v>
      </c>
      <c r="BB137" s="48">
        <v>89</v>
      </c>
      <c r="BC137" s="48">
        <v>5409</v>
      </c>
      <c r="BD137" s="48">
        <v>849</v>
      </c>
      <c r="BE137" s="77">
        <v>6347</v>
      </c>
      <c r="BF137" s="48">
        <v>955</v>
      </c>
      <c r="BG137" s="77">
        <v>37367</v>
      </c>
      <c r="BI137" s="80"/>
      <c r="BJ137" s="80"/>
      <c r="BK137" s="48"/>
      <c r="BL137" s="30" t="s">
        <v>196</v>
      </c>
      <c r="BM137" s="81" t="s">
        <v>834</v>
      </c>
      <c r="BN137" s="81" t="s">
        <v>834</v>
      </c>
      <c r="BO137" s="81" t="s">
        <v>834</v>
      </c>
      <c r="BP137" s="82" t="s">
        <v>834</v>
      </c>
      <c r="BQ137" s="81" t="s">
        <v>834</v>
      </c>
      <c r="BR137" s="82" t="s">
        <v>834</v>
      </c>
      <c r="BS137" s="81" t="s">
        <v>834</v>
      </c>
      <c r="BT137" s="81" t="s">
        <v>834</v>
      </c>
      <c r="BU137" s="82" t="s">
        <v>834</v>
      </c>
      <c r="BV137" s="81" t="s">
        <v>834</v>
      </c>
      <c r="BW137" s="81" t="s">
        <v>834</v>
      </c>
      <c r="BX137" s="81" t="s">
        <v>834</v>
      </c>
      <c r="BY137" s="81" t="s">
        <v>834</v>
      </c>
      <c r="BZ137" s="82" t="s">
        <v>834</v>
      </c>
      <c r="CA137" s="81" t="s">
        <v>834</v>
      </c>
      <c r="CB137" s="82" t="s">
        <v>834</v>
      </c>
      <c r="CC137" s="85"/>
      <c r="CD137" s="83"/>
      <c r="CE137" s="83"/>
    </row>
    <row r="138" spans="1:83" s="78" customFormat="1" ht="13">
      <c r="A138" s="22" t="s">
        <v>197</v>
      </c>
      <c r="B138" s="48">
        <v>0</v>
      </c>
      <c r="C138" s="48">
        <v>357</v>
      </c>
      <c r="D138" s="48">
        <v>4920</v>
      </c>
      <c r="E138" s="77">
        <v>5277</v>
      </c>
      <c r="F138" s="48">
        <v>962</v>
      </c>
      <c r="G138" s="77">
        <v>6239</v>
      </c>
      <c r="H138" s="48">
        <v>160</v>
      </c>
      <c r="I138" s="48">
        <v>231</v>
      </c>
      <c r="J138" s="77">
        <v>391</v>
      </c>
      <c r="K138" s="48">
        <v>434</v>
      </c>
      <c r="L138" s="48">
        <v>156</v>
      </c>
      <c r="M138" s="48">
        <v>1226</v>
      </c>
      <c r="N138" s="48">
        <v>29</v>
      </c>
      <c r="O138" s="77">
        <v>1411</v>
      </c>
      <c r="P138" s="48">
        <v>0</v>
      </c>
      <c r="Q138" s="77">
        <v>8475</v>
      </c>
      <c r="S138" s="80"/>
      <c r="T138" s="80"/>
      <c r="U138" s="48"/>
      <c r="V138" s="22" t="s">
        <v>197</v>
      </c>
      <c r="W138" s="48">
        <v>0</v>
      </c>
      <c r="X138" s="48">
        <v>0</v>
      </c>
      <c r="Y138" s="48">
        <v>-3710</v>
      </c>
      <c r="Z138" s="77">
        <v>-3710</v>
      </c>
      <c r="AA138" s="48">
        <v>-54</v>
      </c>
      <c r="AB138" s="77">
        <v>-3764</v>
      </c>
      <c r="AC138" s="48">
        <v>0</v>
      </c>
      <c r="AD138" s="48">
        <v>-1</v>
      </c>
      <c r="AE138" s="77">
        <v>-1</v>
      </c>
      <c r="AF138" s="48">
        <v>-290</v>
      </c>
      <c r="AG138" s="48">
        <v>0</v>
      </c>
      <c r="AH138" s="48">
        <v>0</v>
      </c>
      <c r="AI138" s="48">
        <v>0</v>
      </c>
      <c r="AJ138" s="77">
        <v>0</v>
      </c>
      <c r="AK138" s="48">
        <v>0</v>
      </c>
      <c r="AL138" s="77">
        <v>-4055</v>
      </c>
      <c r="AN138" s="80"/>
      <c r="AO138" s="80"/>
      <c r="AP138" s="48"/>
      <c r="AQ138" s="22" t="s">
        <v>197</v>
      </c>
      <c r="AR138" s="48">
        <v>0</v>
      </c>
      <c r="AS138" s="48">
        <v>357</v>
      </c>
      <c r="AT138" s="48">
        <v>1210</v>
      </c>
      <c r="AU138" s="77">
        <v>1567</v>
      </c>
      <c r="AV138" s="48">
        <v>908</v>
      </c>
      <c r="AW138" s="77">
        <v>2475</v>
      </c>
      <c r="AX138" s="48">
        <v>160</v>
      </c>
      <c r="AY138" s="48">
        <v>230</v>
      </c>
      <c r="AZ138" s="77">
        <v>390</v>
      </c>
      <c r="BA138" s="48">
        <v>144</v>
      </c>
      <c r="BB138" s="48">
        <v>156</v>
      </c>
      <c r="BC138" s="48">
        <v>1226</v>
      </c>
      <c r="BD138" s="48">
        <v>29</v>
      </c>
      <c r="BE138" s="77">
        <v>1411</v>
      </c>
      <c r="BF138" s="48">
        <v>0</v>
      </c>
      <c r="BG138" s="77">
        <v>4420</v>
      </c>
      <c r="BI138" s="80"/>
      <c r="BJ138" s="80"/>
      <c r="BK138" s="48"/>
      <c r="BL138" s="30" t="s">
        <v>197</v>
      </c>
      <c r="BM138" s="81" t="s">
        <v>834</v>
      </c>
      <c r="BN138" s="81" t="s">
        <v>834</v>
      </c>
      <c r="BO138" s="81" t="s">
        <v>834</v>
      </c>
      <c r="BP138" s="82" t="s">
        <v>834</v>
      </c>
      <c r="BQ138" s="81" t="s">
        <v>834</v>
      </c>
      <c r="BR138" s="82" t="s">
        <v>834</v>
      </c>
      <c r="BS138" s="81" t="s">
        <v>834</v>
      </c>
      <c r="BT138" s="81" t="s">
        <v>834</v>
      </c>
      <c r="BU138" s="82" t="s">
        <v>834</v>
      </c>
      <c r="BV138" s="81" t="s">
        <v>834</v>
      </c>
      <c r="BW138" s="81" t="s">
        <v>834</v>
      </c>
      <c r="BX138" s="81" t="s">
        <v>834</v>
      </c>
      <c r="BY138" s="81" t="s">
        <v>834</v>
      </c>
      <c r="BZ138" s="82" t="s">
        <v>834</v>
      </c>
      <c r="CA138" s="81" t="s">
        <v>834</v>
      </c>
      <c r="CB138" s="82" t="s">
        <v>834</v>
      </c>
      <c r="CC138" s="85"/>
      <c r="CD138" s="83"/>
      <c r="CE138" s="83"/>
    </row>
    <row r="139" spans="1:83" s="78" customFormat="1" ht="13">
      <c r="A139" s="22" t="s">
        <v>198</v>
      </c>
      <c r="B139" s="48">
        <v>0</v>
      </c>
      <c r="C139" s="48">
        <v>1160</v>
      </c>
      <c r="D139" s="48">
        <v>1593</v>
      </c>
      <c r="E139" s="77">
        <v>2753</v>
      </c>
      <c r="F139" s="48">
        <v>1183</v>
      </c>
      <c r="G139" s="77">
        <v>3936</v>
      </c>
      <c r="H139" s="48">
        <v>368</v>
      </c>
      <c r="I139" s="48">
        <v>1634</v>
      </c>
      <c r="J139" s="77">
        <v>2002</v>
      </c>
      <c r="K139" s="48">
        <v>381</v>
      </c>
      <c r="L139" s="48">
        <v>24</v>
      </c>
      <c r="M139" s="48">
        <v>495</v>
      </c>
      <c r="N139" s="48">
        <v>204</v>
      </c>
      <c r="O139" s="77">
        <v>723</v>
      </c>
      <c r="P139" s="48">
        <v>0</v>
      </c>
      <c r="Q139" s="77">
        <v>7042</v>
      </c>
      <c r="S139" s="80"/>
      <c r="T139" s="80"/>
      <c r="U139" s="48"/>
      <c r="V139" s="22" t="s">
        <v>198</v>
      </c>
      <c r="W139" s="48">
        <v>0</v>
      </c>
      <c r="X139" s="48">
        <v>0</v>
      </c>
      <c r="Y139" s="48">
        <v>-88</v>
      </c>
      <c r="Z139" s="77">
        <v>-88</v>
      </c>
      <c r="AA139" s="48">
        <v>-13</v>
      </c>
      <c r="AB139" s="77">
        <v>-101</v>
      </c>
      <c r="AC139" s="48">
        <v>0</v>
      </c>
      <c r="AD139" s="48">
        <v>-740</v>
      </c>
      <c r="AE139" s="77">
        <v>-740</v>
      </c>
      <c r="AF139" s="48">
        <v>-233</v>
      </c>
      <c r="AG139" s="48">
        <v>-48</v>
      </c>
      <c r="AH139" s="48">
        <v>0</v>
      </c>
      <c r="AI139" s="48">
        <v>0</v>
      </c>
      <c r="AJ139" s="77">
        <v>-48</v>
      </c>
      <c r="AK139" s="48">
        <v>0</v>
      </c>
      <c r="AL139" s="77">
        <v>-1122</v>
      </c>
      <c r="AN139" s="80"/>
      <c r="AO139" s="80"/>
      <c r="AP139" s="48"/>
      <c r="AQ139" s="22" t="s">
        <v>198</v>
      </c>
      <c r="AR139" s="48">
        <v>0</v>
      </c>
      <c r="AS139" s="48">
        <v>1160</v>
      </c>
      <c r="AT139" s="48">
        <v>1505</v>
      </c>
      <c r="AU139" s="77">
        <v>2665</v>
      </c>
      <c r="AV139" s="48">
        <v>1170</v>
      </c>
      <c r="AW139" s="77">
        <v>3835</v>
      </c>
      <c r="AX139" s="48">
        <v>368</v>
      </c>
      <c r="AY139" s="48">
        <v>894</v>
      </c>
      <c r="AZ139" s="77">
        <v>1262</v>
      </c>
      <c r="BA139" s="48">
        <v>148</v>
      </c>
      <c r="BB139" s="48">
        <v>-24</v>
      </c>
      <c r="BC139" s="48">
        <v>495</v>
      </c>
      <c r="BD139" s="48">
        <v>204</v>
      </c>
      <c r="BE139" s="77">
        <v>675</v>
      </c>
      <c r="BF139" s="48">
        <v>0</v>
      </c>
      <c r="BG139" s="77">
        <v>5920</v>
      </c>
      <c r="BI139" s="80"/>
      <c r="BJ139" s="80"/>
      <c r="BK139" s="48"/>
      <c r="BL139" s="30" t="s">
        <v>198</v>
      </c>
      <c r="BM139" s="81" t="s">
        <v>834</v>
      </c>
      <c r="BN139" s="81" t="s">
        <v>834</v>
      </c>
      <c r="BO139" s="81" t="s">
        <v>834</v>
      </c>
      <c r="BP139" s="82" t="s">
        <v>834</v>
      </c>
      <c r="BQ139" s="81" t="s">
        <v>834</v>
      </c>
      <c r="BR139" s="82" t="s">
        <v>834</v>
      </c>
      <c r="BS139" s="81" t="s">
        <v>834</v>
      </c>
      <c r="BT139" s="81" t="s">
        <v>834</v>
      </c>
      <c r="BU139" s="82" t="s">
        <v>834</v>
      </c>
      <c r="BV139" s="81" t="s">
        <v>834</v>
      </c>
      <c r="BW139" s="81" t="s">
        <v>834</v>
      </c>
      <c r="BX139" s="81" t="s">
        <v>834</v>
      </c>
      <c r="BY139" s="81" t="s">
        <v>834</v>
      </c>
      <c r="BZ139" s="82" t="s">
        <v>834</v>
      </c>
      <c r="CA139" s="81" t="s">
        <v>834</v>
      </c>
      <c r="CB139" s="82" t="s">
        <v>834</v>
      </c>
      <c r="CC139" s="85"/>
      <c r="CD139" s="83"/>
      <c r="CE139" s="83"/>
    </row>
    <row r="140" spans="1:83" s="78" customFormat="1" ht="13">
      <c r="A140" s="22" t="s">
        <v>199</v>
      </c>
      <c r="B140" s="48">
        <v>0</v>
      </c>
      <c r="C140" s="48">
        <v>2620</v>
      </c>
      <c r="D140" s="48">
        <v>2448</v>
      </c>
      <c r="E140" s="77">
        <v>5068</v>
      </c>
      <c r="F140" s="48">
        <v>533</v>
      </c>
      <c r="G140" s="77">
        <v>5601</v>
      </c>
      <c r="H140" s="48">
        <v>0</v>
      </c>
      <c r="I140" s="48">
        <v>1634</v>
      </c>
      <c r="J140" s="77">
        <v>1634</v>
      </c>
      <c r="K140" s="48">
        <v>577</v>
      </c>
      <c r="L140" s="48">
        <v>0</v>
      </c>
      <c r="M140" s="48">
        <v>147</v>
      </c>
      <c r="N140" s="48">
        <v>384</v>
      </c>
      <c r="O140" s="77">
        <v>531</v>
      </c>
      <c r="P140" s="48">
        <v>333</v>
      </c>
      <c r="Q140" s="77">
        <v>8676</v>
      </c>
      <c r="S140" s="80"/>
      <c r="T140" s="80"/>
      <c r="U140" s="48"/>
      <c r="V140" s="22" t="s">
        <v>199</v>
      </c>
      <c r="W140" s="48">
        <v>0</v>
      </c>
      <c r="X140" s="48">
        <v>0</v>
      </c>
      <c r="Y140" s="48">
        <v>-49</v>
      </c>
      <c r="Z140" s="77">
        <v>-49</v>
      </c>
      <c r="AA140" s="48">
        <v>-1</v>
      </c>
      <c r="AB140" s="77">
        <v>-50</v>
      </c>
      <c r="AC140" s="48">
        <v>0</v>
      </c>
      <c r="AD140" s="48">
        <v>-641</v>
      </c>
      <c r="AE140" s="77">
        <v>-641</v>
      </c>
      <c r="AF140" s="48">
        <v>-737</v>
      </c>
      <c r="AG140" s="48">
        <v>0</v>
      </c>
      <c r="AH140" s="48">
        <v>0</v>
      </c>
      <c r="AI140" s="48">
        <v>0</v>
      </c>
      <c r="AJ140" s="77">
        <v>0</v>
      </c>
      <c r="AK140" s="48">
        <v>-106</v>
      </c>
      <c r="AL140" s="77">
        <v>-1534</v>
      </c>
      <c r="AN140" s="80"/>
      <c r="AO140" s="80"/>
      <c r="AP140" s="48"/>
      <c r="AQ140" s="22" t="s">
        <v>199</v>
      </c>
      <c r="AR140" s="48">
        <v>0</v>
      </c>
      <c r="AS140" s="48">
        <v>2620</v>
      </c>
      <c r="AT140" s="48">
        <v>2399</v>
      </c>
      <c r="AU140" s="77">
        <v>5019</v>
      </c>
      <c r="AV140" s="48">
        <v>532</v>
      </c>
      <c r="AW140" s="77">
        <v>5551</v>
      </c>
      <c r="AX140" s="48">
        <v>0</v>
      </c>
      <c r="AY140" s="48">
        <v>993</v>
      </c>
      <c r="AZ140" s="77">
        <v>993</v>
      </c>
      <c r="BA140" s="48">
        <v>-160</v>
      </c>
      <c r="BB140" s="48">
        <v>0</v>
      </c>
      <c r="BC140" s="48">
        <v>147</v>
      </c>
      <c r="BD140" s="48">
        <v>384</v>
      </c>
      <c r="BE140" s="77">
        <v>531</v>
      </c>
      <c r="BF140" s="48">
        <v>227</v>
      </c>
      <c r="BG140" s="77">
        <v>7142</v>
      </c>
      <c r="BI140" s="80"/>
      <c r="BJ140" s="80"/>
      <c r="BK140" s="48"/>
      <c r="BL140" s="30" t="s">
        <v>199</v>
      </c>
      <c r="BM140" s="81" t="s">
        <v>834</v>
      </c>
      <c r="BN140" s="81" t="s">
        <v>834</v>
      </c>
      <c r="BO140" s="81" t="s">
        <v>834</v>
      </c>
      <c r="BP140" s="82" t="s">
        <v>834</v>
      </c>
      <c r="BQ140" s="81" t="s">
        <v>834</v>
      </c>
      <c r="BR140" s="82" t="s">
        <v>834</v>
      </c>
      <c r="BS140" s="81" t="s">
        <v>834</v>
      </c>
      <c r="BT140" s="81" t="s">
        <v>834</v>
      </c>
      <c r="BU140" s="82" t="s">
        <v>834</v>
      </c>
      <c r="BV140" s="81" t="s">
        <v>834</v>
      </c>
      <c r="BW140" s="81" t="s">
        <v>834</v>
      </c>
      <c r="BX140" s="81" t="s">
        <v>834</v>
      </c>
      <c r="BY140" s="81" t="s">
        <v>834</v>
      </c>
      <c r="BZ140" s="82" t="s">
        <v>834</v>
      </c>
      <c r="CA140" s="81" t="s">
        <v>834</v>
      </c>
      <c r="CB140" s="82" t="s">
        <v>834</v>
      </c>
      <c r="CC140" s="85"/>
      <c r="CD140" s="83"/>
      <c r="CE140" s="83"/>
    </row>
    <row r="141" spans="1:83" s="78" customFormat="1" ht="13">
      <c r="A141" s="22" t="s">
        <v>637</v>
      </c>
      <c r="B141" s="48">
        <v>0</v>
      </c>
      <c r="C141" s="48">
        <v>2199</v>
      </c>
      <c r="D141" s="48">
        <v>2036</v>
      </c>
      <c r="E141" s="77">
        <v>4235</v>
      </c>
      <c r="F141" s="48">
        <v>368</v>
      </c>
      <c r="G141" s="77">
        <v>4603</v>
      </c>
      <c r="H141" s="48">
        <v>14</v>
      </c>
      <c r="I141" s="48">
        <v>77</v>
      </c>
      <c r="J141" s="77">
        <v>91</v>
      </c>
      <c r="K141" s="48">
        <v>95</v>
      </c>
      <c r="L141" s="48">
        <v>0</v>
      </c>
      <c r="M141" s="48">
        <v>2601</v>
      </c>
      <c r="N141" s="48">
        <v>522</v>
      </c>
      <c r="O141" s="77">
        <v>3123</v>
      </c>
      <c r="P141" s="48">
        <v>978</v>
      </c>
      <c r="Q141" s="77">
        <v>8890</v>
      </c>
      <c r="S141" s="80"/>
      <c r="T141" s="80"/>
      <c r="U141" s="48"/>
      <c r="V141" s="22" t="s">
        <v>637</v>
      </c>
      <c r="W141" s="48">
        <v>0</v>
      </c>
      <c r="X141" s="48">
        <v>-56</v>
      </c>
      <c r="Y141" s="48">
        <v>-453</v>
      </c>
      <c r="Z141" s="77">
        <v>-509</v>
      </c>
      <c r="AA141" s="48">
        <v>-3</v>
      </c>
      <c r="AB141" s="77">
        <v>-512</v>
      </c>
      <c r="AC141" s="48">
        <v>0</v>
      </c>
      <c r="AD141" s="48">
        <v>-76</v>
      </c>
      <c r="AE141" s="77">
        <v>-76</v>
      </c>
      <c r="AF141" s="48">
        <v>-20</v>
      </c>
      <c r="AG141" s="48">
        <v>0</v>
      </c>
      <c r="AH141" s="48">
        <v>0</v>
      </c>
      <c r="AI141" s="48">
        <v>-5</v>
      </c>
      <c r="AJ141" s="77">
        <v>-5</v>
      </c>
      <c r="AK141" s="48">
        <v>-411</v>
      </c>
      <c r="AL141" s="77">
        <v>-1024</v>
      </c>
      <c r="AN141" s="80"/>
      <c r="AO141" s="80"/>
      <c r="AP141" s="48"/>
      <c r="AQ141" s="53" t="s">
        <v>637</v>
      </c>
      <c r="AR141" s="86">
        <v>0</v>
      </c>
      <c r="AS141" s="86">
        <v>2143</v>
      </c>
      <c r="AT141" s="86">
        <v>1583</v>
      </c>
      <c r="AU141" s="87">
        <v>3726</v>
      </c>
      <c r="AV141" s="86">
        <v>365</v>
      </c>
      <c r="AW141" s="87">
        <v>4091</v>
      </c>
      <c r="AX141" s="86">
        <v>14</v>
      </c>
      <c r="AY141" s="86">
        <v>1</v>
      </c>
      <c r="AZ141" s="87">
        <v>15</v>
      </c>
      <c r="BA141" s="86">
        <v>75</v>
      </c>
      <c r="BB141" s="86">
        <v>0</v>
      </c>
      <c r="BC141" s="86">
        <v>2601</v>
      </c>
      <c r="BD141" s="86">
        <v>517</v>
      </c>
      <c r="BE141" s="87">
        <v>3118</v>
      </c>
      <c r="BF141" s="86">
        <v>567</v>
      </c>
      <c r="BG141" s="87">
        <v>7866</v>
      </c>
      <c r="BI141" s="80"/>
      <c r="BJ141" s="80"/>
      <c r="BK141" s="48"/>
      <c r="BL141" s="30" t="s">
        <v>637</v>
      </c>
      <c r="BM141" s="81" t="s">
        <v>834</v>
      </c>
      <c r="BN141" s="81" t="s">
        <v>834</v>
      </c>
      <c r="BO141" s="81" t="s">
        <v>834</v>
      </c>
      <c r="BP141" s="82" t="s">
        <v>834</v>
      </c>
      <c r="BQ141" s="81" t="s">
        <v>834</v>
      </c>
      <c r="BR141" s="82" t="s">
        <v>834</v>
      </c>
      <c r="BS141" s="81" t="s">
        <v>834</v>
      </c>
      <c r="BT141" s="81" t="s">
        <v>834</v>
      </c>
      <c r="BU141" s="82" t="s">
        <v>834</v>
      </c>
      <c r="BV141" s="81" t="s">
        <v>834</v>
      </c>
      <c r="BW141" s="81" t="s">
        <v>834</v>
      </c>
      <c r="BX141" s="81" t="s">
        <v>834</v>
      </c>
      <c r="BY141" s="81" t="s">
        <v>834</v>
      </c>
      <c r="BZ141" s="82" t="s">
        <v>834</v>
      </c>
      <c r="CA141" s="81" t="s">
        <v>834</v>
      </c>
      <c r="CB141" s="82" t="s">
        <v>834</v>
      </c>
      <c r="CC141" s="85"/>
      <c r="CD141" s="83"/>
      <c r="CE141" s="83"/>
    </row>
    <row r="142" spans="1:83" s="78" customFormat="1" ht="13">
      <c r="A142" s="22" t="s">
        <v>200</v>
      </c>
      <c r="B142" s="48">
        <v>0</v>
      </c>
      <c r="C142" s="48">
        <v>880</v>
      </c>
      <c r="D142" s="48">
        <v>6664</v>
      </c>
      <c r="E142" s="77">
        <v>7544</v>
      </c>
      <c r="F142" s="48">
        <v>1837</v>
      </c>
      <c r="G142" s="77">
        <v>9381</v>
      </c>
      <c r="H142" s="48">
        <v>402</v>
      </c>
      <c r="I142" s="48">
        <v>279</v>
      </c>
      <c r="J142" s="77">
        <v>681</v>
      </c>
      <c r="K142" s="48">
        <v>430</v>
      </c>
      <c r="L142" s="48">
        <v>286</v>
      </c>
      <c r="M142" s="48">
        <v>1990</v>
      </c>
      <c r="N142" s="48">
        <v>197</v>
      </c>
      <c r="O142" s="77">
        <v>2473</v>
      </c>
      <c r="P142" s="48">
        <v>0</v>
      </c>
      <c r="Q142" s="77">
        <v>12965</v>
      </c>
      <c r="S142" s="80"/>
      <c r="T142" s="80"/>
      <c r="U142" s="48"/>
      <c r="V142" s="22" t="s">
        <v>200</v>
      </c>
      <c r="W142" s="48">
        <v>0</v>
      </c>
      <c r="X142" s="48">
        <v>-11</v>
      </c>
      <c r="Y142" s="48">
        <v>-655</v>
      </c>
      <c r="Z142" s="77">
        <v>-666</v>
      </c>
      <c r="AA142" s="48">
        <v>-131</v>
      </c>
      <c r="AB142" s="77">
        <v>-797</v>
      </c>
      <c r="AC142" s="48">
        <v>0</v>
      </c>
      <c r="AD142" s="48">
        <v>-16</v>
      </c>
      <c r="AE142" s="77">
        <v>-16</v>
      </c>
      <c r="AF142" s="48">
        <v>-244</v>
      </c>
      <c r="AG142" s="48">
        <v>0</v>
      </c>
      <c r="AH142" s="48">
        <v>0</v>
      </c>
      <c r="AI142" s="48">
        <v>0</v>
      </c>
      <c r="AJ142" s="77">
        <v>0</v>
      </c>
      <c r="AK142" s="48">
        <v>0</v>
      </c>
      <c r="AL142" s="77">
        <v>-1057</v>
      </c>
      <c r="AN142" s="80"/>
      <c r="AO142" s="80"/>
      <c r="AP142" s="48"/>
      <c r="AQ142" s="22" t="s">
        <v>200</v>
      </c>
      <c r="AR142" s="48">
        <v>0</v>
      </c>
      <c r="AS142" s="48">
        <v>869</v>
      </c>
      <c r="AT142" s="48">
        <v>6009</v>
      </c>
      <c r="AU142" s="77">
        <v>6878</v>
      </c>
      <c r="AV142" s="48">
        <v>1706</v>
      </c>
      <c r="AW142" s="77">
        <v>8584</v>
      </c>
      <c r="AX142" s="48">
        <v>402</v>
      </c>
      <c r="AY142" s="48">
        <v>263</v>
      </c>
      <c r="AZ142" s="77">
        <v>665</v>
      </c>
      <c r="BA142" s="48">
        <v>186</v>
      </c>
      <c r="BB142" s="48">
        <v>286</v>
      </c>
      <c r="BC142" s="48">
        <v>1990</v>
      </c>
      <c r="BD142" s="48">
        <v>197</v>
      </c>
      <c r="BE142" s="77">
        <v>2473</v>
      </c>
      <c r="BF142" s="48">
        <v>0</v>
      </c>
      <c r="BG142" s="77">
        <v>11908</v>
      </c>
      <c r="BI142" s="80"/>
      <c r="BJ142" s="80"/>
      <c r="BK142" s="48"/>
      <c r="BL142" s="30" t="s">
        <v>200</v>
      </c>
      <c r="BM142" s="81" t="s">
        <v>834</v>
      </c>
      <c r="BN142" s="81" t="s">
        <v>834</v>
      </c>
      <c r="BO142" s="81" t="s">
        <v>834</v>
      </c>
      <c r="BP142" s="82" t="s">
        <v>834</v>
      </c>
      <c r="BQ142" s="81" t="s">
        <v>834</v>
      </c>
      <c r="BR142" s="82" t="s">
        <v>834</v>
      </c>
      <c r="BS142" s="81" t="s">
        <v>834</v>
      </c>
      <c r="BT142" s="81" t="s">
        <v>834</v>
      </c>
      <c r="BU142" s="82" t="s">
        <v>834</v>
      </c>
      <c r="BV142" s="81" t="s">
        <v>834</v>
      </c>
      <c r="BW142" s="81" t="s">
        <v>834</v>
      </c>
      <c r="BX142" s="81" t="s">
        <v>834</v>
      </c>
      <c r="BY142" s="81" t="s">
        <v>834</v>
      </c>
      <c r="BZ142" s="82" t="s">
        <v>834</v>
      </c>
      <c r="CA142" s="81" t="s">
        <v>834</v>
      </c>
      <c r="CB142" s="82" t="s">
        <v>834</v>
      </c>
      <c r="CC142" s="85"/>
      <c r="CD142" s="83"/>
      <c r="CE142" s="83"/>
    </row>
    <row r="143" spans="1:83" s="78" customFormat="1" ht="13">
      <c r="A143" s="22" t="s">
        <v>201</v>
      </c>
      <c r="B143" s="48">
        <v>0</v>
      </c>
      <c r="C143" s="48">
        <v>4695</v>
      </c>
      <c r="D143" s="48">
        <v>8786</v>
      </c>
      <c r="E143" s="77">
        <v>13481</v>
      </c>
      <c r="F143" s="48">
        <v>4799</v>
      </c>
      <c r="G143" s="77">
        <v>18280</v>
      </c>
      <c r="H143" s="48">
        <v>1085</v>
      </c>
      <c r="I143" s="48">
        <v>3120</v>
      </c>
      <c r="J143" s="77">
        <v>4205</v>
      </c>
      <c r="K143" s="48">
        <v>0</v>
      </c>
      <c r="L143" s="48">
        <v>595</v>
      </c>
      <c r="M143" s="48">
        <v>5642</v>
      </c>
      <c r="N143" s="48">
        <v>0</v>
      </c>
      <c r="O143" s="77">
        <v>6237</v>
      </c>
      <c r="P143" s="48">
        <v>0</v>
      </c>
      <c r="Q143" s="77">
        <v>28722</v>
      </c>
      <c r="S143" s="80"/>
      <c r="T143" s="80"/>
      <c r="U143" s="48"/>
      <c r="V143" s="22" t="s">
        <v>201</v>
      </c>
      <c r="W143" s="48">
        <v>0</v>
      </c>
      <c r="X143" s="48">
        <v>0</v>
      </c>
      <c r="Y143" s="48">
        <v>-1033</v>
      </c>
      <c r="Z143" s="77">
        <v>-1033</v>
      </c>
      <c r="AA143" s="48">
        <v>-79</v>
      </c>
      <c r="AB143" s="77">
        <v>-1112</v>
      </c>
      <c r="AC143" s="48">
        <v>0</v>
      </c>
      <c r="AD143" s="48">
        <v>-1460</v>
      </c>
      <c r="AE143" s="77">
        <v>-1460</v>
      </c>
      <c r="AF143" s="48">
        <v>0</v>
      </c>
      <c r="AG143" s="48">
        <v>0</v>
      </c>
      <c r="AH143" s="48">
        <v>0</v>
      </c>
      <c r="AI143" s="48">
        <v>0</v>
      </c>
      <c r="AJ143" s="77">
        <v>0</v>
      </c>
      <c r="AK143" s="48">
        <v>0</v>
      </c>
      <c r="AL143" s="77">
        <v>-2572</v>
      </c>
      <c r="AN143" s="80"/>
      <c r="AO143" s="80"/>
      <c r="AP143" s="48"/>
      <c r="AQ143" s="22" t="s">
        <v>201</v>
      </c>
      <c r="AR143" s="48">
        <v>0</v>
      </c>
      <c r="AS143" s="48">
        <v>4695</v>
      </c>
      <c r="AT143" s="48">
        <v>7753</v>
      </c>
      <c r="AU143" s="77">
        <v>12448</v>
      </c>
      <c r="AV143" s="48">
        <v>4720</v>
      </c>
      <c r="AW143" s="77">
        <v>17168</v>
      </c>
      <c r="AX143" s="48">
        <v>1085</v>
      </c>
      <c r="AY143" s="48">
        <v>1660</v>
      </c>
      <c r="AZ143" s="77">
        <v>2745</v>
      </c>
      <c r="BA143" s="48">
        <v>0</v>
      </c>
      <c r="BB143" s="48">
        <v>595</v>
      </c>
      <c r="BC143" s="48">
        <v>5642</v>
      </c>
      <c r="BD143" s="48">
        <v>0</v>
      </c>
      <c r="BE143" s="77">
        <v>6237</v>
      </c>
      <c r="BF143" s="48">
        <v>0</v>
      </c>
      <c r="BG143" s="77">
        <v>26150</v>
      </c>
      <c r="BI143" s="80"/>
      <c r="BJ143" s="80"/>
      <c r="BK143" s="48"/>
      <c r="BL143" s="30" t="s">
        <v>201</v>
      </c>
      <c r="BM143" s="81" t="s">
        <v>834</v>
      </c>
      <c r="BN143" s="81" t="s">
        <v>834</v>
      </c>
      <c r="BO143" s="81" t="s">
        <v>834</v>
      </c>
      <c r="BP143" s="82" t="s">
        <v>834</v>
      </c>
      <c r="BQ143" s="81" t="s">
        <v>834</v>
      </c>
      <c r="BR143" s="82" t="s">
        <v>834</v>
      </c>
      <c r="BS143" s="81" t="s">
        <v>834</v>
      </c>
      <c r="BT143" s="81" t="s">
        <v>834</v>
      </c>
      <c r="BU143" s="82" t="s">
        <v>834</v>
      </c>
      <c r="BV143" s="81" t="s">
        <v>834</v>
      </c>
      <c r="BW143" s="81" t="s">
        <v>834</v>
      </c>
      <c r="BX143" s="81" t="s">
        <v>834</v>
      </c>
      <c r="BY143" s="81" t="s">
        <v>834</v>
      </c>
      <c r="BZ143" s="82" t="s">
        <v>834</v>
      </c>
      <c r="CA143" s="81" t="s">
        <v>834</v>
      </c>
      <c r="CB143" s="82" t="s">
        <v>834</v>
      </c>
      <c r="CC143" s="85"/>
      <c r="CD143" s="83"/>
      <c r="CE143" s="83"/>
    </row>
    <row r="144" spans="1:83" s="78" customFormat="1" ht="13">
      <c r="A144" s="22" t="s">
        <v>202</v>
      </c>
      <c r="B144" s="48">
        <v>0</v>
      </c>
      <c r="C144" s="48">
        <v>1717</v>
      </c>
      <c r="D144" s="48">
        <v>2583</v>
      </c>
      <c r="E144" s="77">
        <v>4300</v>
      </c>
      <c r="F144" s="48">
        <v>265</v>
      </c>
      <c r="G144" s="77">
        <v>4565</v>
      </c>
      <c r="H144" s="48">
        <v>35</v>
      </c>
      <c r="I144" s="48">
        <v>535</v>
      </c>
      <c r="J144" s="77">
        <v>570</v>
      </c>
      <c r="K144" s="48">
        <v>235</v>
      </c>
      <c r="L144" s="48">
        <v>139</v>
      </c>
      <c r="M144" s="48">
        <v>3289</v>
      </c>
      <c r="N144" s="48">
        <v>507</v>
      </c>
      <c r="O144" s="77">
        <v>3935</v>
      </c>
      <c r="P144" s="48">
        <v>16242</v>
      </c>
      <c r="Q144" s="77">
        <v>25547</v>
      </c>
      <c r="S144" s="80"/>
      <c r="T144" s="80"/>
      <c r="U144" s="48"/>
      <c r="V144" s="22" t="s">
        <v>202</v>
      </c>
      <c r="W144" s="48">
        <v>0</v>
      </c>
      <c r="X144" s="48">
        <v>0</v>
      </c>
      <c r="Y144" s="48">
        <v>0</v>
      </c>
      <c r="Z144" s="77">
        <v>0</v>
      </c>
      <c r="AA144" s="48">
        <v>0</v>
      </c>
      <c r="AB144" s="77">
        <v>0</v>
      </c>
      <c r="AC144" s="48">
        <v>0</v>
      </c>
      <c r="AD144" s="48">
        <v>-87</v>
      </c>
      <c r="AE144" s="77">
        <v>-87</v>
      </c>
      <c r="AF144" s="48">
        <v>-176</v>
      </c>
      <c r="AG144" s="48">
        <v>0</v>
      </c>
      <c r="AH144" s="48">
        <v>-159</v>
      </c>
      <c r="AI144" s="48">
        <v>-85</v>
      </c>
      <c r="AJ144" s="77">
        <v>-244</v>
      </c>
      <c r="AK144" s="48">
        <v>-16238</v>
      </c>
      <c r="AL144" s="77">
        <v>-16745</v>
      </c>
      <c r="AN144" s="80"/>
      <c r="AO144" s="80"/>
      <c r="AP144" s="48"/>
      <c r="AQ144" s="22" t="s">
        <v>202</v>
      </c>
      <c r="AR144" s="48">
        <v>0</v>
      </c>
      <c r="AS144" s="48">
        <v>1717</v>
      </c>
      <c r="AT144" s="48">
        <v>2583</v>
      </c>
      <c r="AU144" s="77">
        <v>4300</v>
      </c>
      <c r="AV144" s="48">
        <v>265</v>
      </c>
      <c r="AW144" s="77">
        <v>4565</v>
      </c>
      <c r="AX144" s="48">
        <v>35</v>
      </c>
      <c r="AY144" s="48">
        <v>448</v>
      </c>
      <c r="AZ144" s="77">
        <v>483</v>
      </c>
      <c r="BA144" s="48">
        <v>59</v>
      </c>
      <c r="BB144" s="48">
        <v>139</v>
      </c>
      <c r="BC144" s="48">
        <v>3130</v>
      </c>
      <c r="BD144" s="48">
        <v>422</v>
      </c>
      <c r="BE144" s="77">
        <v>3691</v>
      </c>
      <c r="BF144" s="48">
        <v>4</v>
      </c>
      <c r="BG144" s="77">
        <v>8802</v>
      </c>
      <c r="BI144" s="80"/>
      <c r="BJ144" s="80"/>
      <c r="BK144" s="48"/>
      <c r="BL144" s="30" t="s">
        <v>202</v>
      </c>
      <c r="BM144" s="81" t="s">
        <v>834</v>
      </c>
      <c r="BN144" s="81" t="s">
        <v>834</v>
      </c>
      <c r="BO144" s="81" t="s">
        <v>834</v>
      </c>
      <c r="BP144" s="82" t="s">
        <v>834</v>
      </c>
      <c r="BQ144" s="81" t="s">
        <v>834</v>
      </c>
      <c r="BR144" s="82" t="s">
        <v>834</v>
      </c>
      <c r="BS144" s="81" t="s">
        <v>834</v>
      </c>
      <c r="BT144" s="81" t="s">
        <v>834</v>
      </c>
      <c r="BU144" s="82" t="s">
        <v>834</v>
      </c>
      <c r="BV144" s="81" t="s">
        <v>834</v>
      </c>
      <c r="BW144" s="81" t="s">
        <v>834</v>
      </c>
      <c r="BX144" s="81" t="s">
        <v>834</v>
      </c>
      <c r="BY144" s="81" t="s">
        <v>834</v>
      </c>
      <c r="BZ144" s="82" t="s">
        <v>834</v>
      </c>
      <c r="CA144" s="81" t="s">
        <v>834</v>
      </c>
      <c r="CB144" s="82" t="s">
        <v>834</v>
      </c>
      <c r="CC144" s="85"/>
      <c r="CD144" s="83"/>
      <c r="CE144" s="83"/>
    </row>
    <row r="145" spans="1:83" s="78" customFormat="1" ht="13">
      <c r="A145" s="22" t="s">
        <v>203</v>
      </c>
      <c r="B145" s="48">
        <v>0</v>
      </c>
      <c r="C145" s="48">
        <v>4706</v>
      </c>
      <c r="D145" s="48">
        <v>3874</v>
      </c>
      <c r="E145" s="77">
        <v>8580</v>
      </c>
      <c r="F145" s="48">
        <v>1332</v>
      </c>
      <c r="G145" s="77">
        <v>9912</v>
      </c>
      <c r="H145" s="48">
        <v>180</v>
      </c>
      <c r="I145" s="48">
        <v>1780</v>
      </c>
      <c r="J145" s="77">
        <v>1960</v>
      </c>
      <c r="K145" s="48">
        <v>3424</v>
      </c>
      <c r="L145" s="48">
        <v>76</v>
      </c>
      <c r="M145" s="48">
        <v>3217</v>
      </c>
      <c r="N145" s="48">
        <v>501</v>
      </c>
      <c r="O145" s="77">
        <v>3794</v>
      </c>
      <c r="P145" s="48">
        <v>0</v>
      </c>
      <c r="Q145" s="77">
        <v>19090</v>
      </c>
      <c r="S145" s="80"/>
      <c r="T145" s="80"/>
      <c r="U145" s="48"/>
      <c r="V145" s="22" t="s">
        <v>203</v>
      </c>
      <c r="W145" s="48">
        <v>0</v>
      </c>
      <c r="X145" s="48">
        <v>-22</v>
      </c>
      <c r="Y145" s="48">
        <v>-191</v>
      </c>
      <c r="Z145" s="77">
        <v>-213</v>
      </c>
      <c r="AA145" s="48">
        <v>0</v>
      </c>
      <c r="AB145" s="77">
        <v>-213</v>
      </c>
      <c r="AC145" s="48">
        <v>0</v>
      </c>
      <c r="AD145" s="48">
        <v>-887</v>
      </c>
      <c r="AE145" s="77">
        <v>-887</v>
      </c>
      <c r="AF145" s="48">
        <v>-3827</v>
      </c>
      <c r="AG145" s="48">
        <v>-2</v>
      </c>
      <c r="AH145" s="48">
        <v>-264</v>
      </c>
      <c r="AI145" s="48">
        <v>-140</v>
      </c>
      <c r="AJ145" s="77">
        <v>-406</v>
      </c>
      <c r="AK145" s="48">
        <v>0</v>
      </c>
      <c r="AL145" s="77">
        <v>-5333</v>
      </c>
      <c r="AN145" s="80"/>
      <c r="AO145" s="80"/>
      <c r="AP145" s="48"/>
      <c r="AQ145" s="22" t="s">
        <v>203</v>
      </c>
      <c r="AR145" s="48">
        <v>0</v>
      </c>
      <c r="AS145" s="48">
        <v>4684</v>
      </c>
      <c r="AT145" s="48">
        <v>3683</v>
      </c>
      <c r="AU145" s="77">
        <v>8367</v>
      </c>
      <c r="AV145" s="48">
        <v>1332</v>
      </c>
      <c r="AW145" s="77">
        <v>9699</v>
      </c>
      <c r="AX145" s="48">
        <v>180</v>
      </c>
      <c r="AY145" s="48">
        <v>893</v>
      </c>
      <c r="AZ145" s="77">
        <v>1073</v>
      </c>
      <c r="BA145" s="48">
        <v>-403</v>
      </c>
      <c r="BB145" s="48">
        <v>74</v>
      </c>
      <c r="BC145" s="48">
        <v>2953</v>
      </c>
      <c r="BD145" s="48">
        <v>361</v>
      </c>
      <c r="BE145" s="77">
        <v>3388</v>
      </c>
      <c r="BF145" s="48">
        <v>0</v>
      </c>
      <c r="BG145" s="77">
        <v>13757</v>
      </c>
      <c r="BI145" s="80"/>
      <c r="BJ145" s="80"/>
      <c r="BK145" s="48"/>
      <c r="BL145" s="30" t="s">
        <v>203</v>
      </c>
      <c r="BM145" s="81" t="s">
        <v>834</v>
      </c>
      <c r="BN145" s="81" t="s">
        <v>834</v>
      </c>
      <c r="BO145" s="81" t="s">
        <v>834</v>
      </c>
      <c r="BP145" s="82" t="s">
        <v>834</v>
      </c>
      <c r="BQ145" s="81" t="s">
        <v>834</v>
      </c>
      <c r="BR145" s="82" t="s">
        <v>834</v>
      </c>
      <c r="BS145" s="81" t="s">
        <v>834</v>
      </c>
      <c r="BT145" s="81" t="s">
        <v>834</v>
      </c>
      <c r="BU145" s="82" t="s">
        <v>834</v>
      </c>
      <c r="BV145" s="81" t="s">
        <v>834</v>
      </c>
      <c r="BW145" s="81" t="s">
        <v>834</v>
      </c>
      <c r="BX145" s="81" t="s">
        <v>834</v>
      </c>
      <c r="BY145" s="81" t="s">
        <v>834</v>
      </c>
      <c r="BZ145" s="82" t="s">
        <v>834</v>
      </c>
      <c r="CA145" s="81" t="s">
        <v>834</v>
      </c>
      <c r="CB145" s="82" t="s">
        <v>834</v>
      </c>
      <c r="CC145" s="85"/>
      <c r="CD145" s="83"/>
      <c r="CE145" s="83"/>
    </row>
    <row r="146" spans="1:83" s="78" customFormat="1" ht="13">
      <c r="A146" s="22" t="s">
        <v>204</v>
      </c>
      <c r="B146" s="48">
        <v>23</v>
      </c>
      <c r="C146" s="48">
        <v>6895</v>
      </c>
      <c r="D146" s="48">
        <v>1174</v>
      </c>
      <c r="E146" s="77">
        <v>8069</v>
      </c>
      <c r="F146" s="48">
        <v>1832</v>
      </c>
      <c r="G146" s="77">
        <v>9924</v>
      </c>
      <c r="H146" s="48">
        <v>1017</v>
      </c>
      <c r="I146" s="48">
        <v>2505</v>
      </c>
      <c r="J146" s="77">
        <v>3522</v>
      </c>
      <c r="K146" s="48">
        <v>1161</v>
      </c>
      <c r="L146" s="48">
        <v>0</v>
      </c>
      <c r="M146" s="48">
        <v>3417</v>
      </c>
      <c r="N146" s="48">
        <v>0</v>
      </c>
      <c r="O146" s="77">
        <v>3417</v>
      </c>
      <c r="P146" s="48">
        <v>429</v>
      </c>
      <c r="Q146" s="77">
        <v>18453</v>
      </c>
      <c r="S146" s="80"/>
      <c r="T146" s="80"/>
      <c r="U146" s="48"/>
      <c r="V146" s="22" t="s">
        <v>204</v>
      </c>
      <c r="W146" s="48">
        <v>0</v>
      </c>
      <c r="X146" s="48">
        <v>-2643</v>
      </c>
      <c r="Y146" s="48">
        <v>0</v>
      </c>
      <c r="Z146" s="77">
        <v>-2643</v>
      </c>
      <c r="AA146" s="48">
        <v>-18</v>
      </c>
      <c r="AB146" s="77">
        <v>-2661</v>
      </c>
      <c r="AC146" s="48">
        <v>0</v>
      </c>
      <c r="AD146" s="48">
        <v>-799</v>
      </c>
      <c r="AE146" s="77">
        <v>-799</v>
      </c>
      <c r="AF146" s="48">
        <v>-556</v>
      </c>
      <c r="AG146" s="48">
        <v>0</v>
      </c>
      <c r="AH146" s="48">
        <v>0</v>
      </c>
      <c r="AI146" s="48">
        <v>0</v>
      </c>
      <c r="AJ146" s="77">
        <v>0</v>
      </c>
      <c r="AK146" s="48">
        <v>0</v>
      </c>
      <c r="AL146" s="77">
        <v>-4016</v>
      </c>
      <c r="AN146" s="80"/>
      <c r="AO146" s="80"/>
      <c r="AP146" s="48"/>
      <c r="AQ146" s="22" t="s">
        <v>204</v>
      </c>
      <c r="AR146" s="48">
        <v>23</v>
      </c>
      <c r="AS146" s="48">
        <v>4252</v>
      </c>
      <c r="AT146" s="48">
        <v>1174</v>
      </c>
      <c r="AU146" s="77">
        <v>5426</v>
      </c>
      <c r="AV146" s="48">
        <v>1814</v>
      </c>
      <c r="AW146" s="77">
        <v>7263</v>
      </c>
      <c r="AX146" s="48">
        <v>1017</v>
      </c>
      <c r="AY146" s="48">
        <v>1706</v>
      </c>
      <c r="AZ146" s="77">
        <v>2723</v>
      </c>
      <c r="BA146" s="48">
        <v>605</v>
      </c>
      <c r="BB146" s="48">
        <v>0</v>
      </c>
      <c r="BC146" s="48">
        <v>3417</v>
      </c>
      <c r="BD146" s="48">
        <v>0</v>
      </c>
      <c r="BE146" s="77">
        <v>3417</v>
      </c>
      <c r="BF146" s="48">
        <v>429</v>
      </c>
      <c r="BG146" s="77">
        <v>14437</v>
      </c>
      <c r="BI146" s="80"/>
      <c r="BJ146" s="80"/>
      <c r="BK146" s="48"/>
      <c r="BL146" s="30" t="s">
        <v>204</v>
      </c>
      <c r="BM146" s="81" t="s">
        <v>834</v>
      </c>
      <c r="BN146" s="81" t="s">
        <v>834</v>
      </c>
      <c r="BO146" s="81" t="s">
        <v>834</v>
      </c>
      <c r="BP146" s="82" t="s">
        <v>834</v>
      </c>
      <c r="BQ146" s="81" t="s">
        <v>834</v>
      </c>
      <c r="BR146" s="82" t="s">
        <v>834</v>
      </c>
      <c r="BS146" s="81" t="s">
        <v>834</v>
      </c>
      <c r="BT146" s="81" t="s">
        <v>834</v>
      </c>
      <c r="BU146" s="82" t="s">
        <v>834</v>
      </c>
      <c r="BV146" s="81" t="s">
        <v>834</v>
      </c>
      <c r="BW146" s="81" t="s">
        <v>834</v>
      </c>
      <c r="BX146" s="81" t="s">
        <v>834</v>
      </c>
      <c r="BY146" s="81" t="s">
        <v>834</v>
      </c>
      <c r="BZ146" s="82" t="s">
        <v>834</v>
      </c>
      <c r="CA146" s="81" t="s">
        <v>834</v>
      </c>
      <c r="CB146" s="82" t="s">
        <v>834</v>
      </c>
      <c r="CC146" s="85"/>
      <c r="CD146" s="83"/>
      <c r="CE146" s="83"/>
    </row>
    <row r="147" spans="1:83" s="78" customFormat="1" ht="13">
      <c r="A147" s="22" t="s">
        <v>205</v>
      </c>
      <c r="B147" s="48">
        <v>45</v>
      </c>
      <c r="C147" s="48">
        <v>4632</v>
      </c>
      <c r="D147" s="48">
        <v>6643</v>
      </c>
      <c r="E147" s="77">
        <v>11275</v>
      </c>
      <c r="F147" s="48">
        <v>1238</v>
      </c>
      <c r="G147" s="77">
        <v>12558</v>
      </c>
      <c r="H147" s="48">
        <v>99</v>
      </c>
      <c r="I147" s="48">
        <v>876</v>
      </c>
      <c r="J147" s="77">
        <v>975</v>
      </c>
      <c r="K147" s="48">
        <v>499</v>
      </c>
      <c r="L147" s="48">
        <v>155</v>
      </c>
      <c r="M147" s="48">
        <v>2071</v>
      </c>
      <c r="N147" s="48">
        <v>1112</v>
      </c>
      <c r="O147" s="77">
        <v>3338</v>
      </c>
      <c r="P147" s="48">
        <v>0</v>
      </c>
      <c r="Q147" s="77">
        <v>17370</v>
      </c>
      <c r="S147" s="80"/>
      <c r="T147" s="80"/>
      <c r="U147" s="48"/>
      <c r="V147" s="22" t="s">
        <v>205</v>
      </c>
      <c r="W147" s="48">
        <v>-5</v>
      </c>
      <c r="X147" s="48">
        <v>-82</v>
      </c>
      <c r="Y147" s="48">
        <v>-203</v>
      </c>
      <c r="Z147" s="77">
        <v>-285</v>
      </c>
      <c r="AA147" s="48">
        <v>-74</v>
      </c>
      <c r="AB147" s="77">
        <v>-364</v>
      </c>
      <c r="AC147" s="48">
        <v>0</v>
      </c>
      <c r="AD147" s="48">
        <v>-300</v>
      </c>
      <c r="AE147" s="77">
        <v>-300</v>
      </c>
      <c r="AF147" s="48">
        <v>-164</v>
      </c>
      <c r="AG147" s="48">
        <v>-148</v>
      </c>
      <c r="AH147" s="48">
        <v>-465</v>
      </c>
      <c r="AI147" s="48">
        <v>-258</v>
      </c>
      <c r="AJ147" s="77">
        <v>-871</v>
      </c>
      <c r="AK147" s="48">
        <v>0</v>
      </c>
      <c r="AL147" s="77">
        <v>-1699</v>
      </c>
      <c r="AN147" s="80"/>
      <c r="AO147" s="80"/>
      <c r="AP147" s="48"/>
      <c r="AQ147" s="22" t="s">
        <v>205</v>
      </c>
      <c r="AR147" s="48">
        <v>40</v>
      </c>
      <c r="AS147" s="48">
        <v>4550</v>
      </c>
      <c r="AT147" s="48">
        <v>6440</v>
      </c>
      <c r="AU147" s="77">
        <v>10990</v>
      </c>
      <c r="AV147" s="48">
        <v>1164</v>
      </c>
      <c r="AW147" s="77">
        <v>12194</v>
      </c>
      <c r="AX147" s="48">
        <v>99</v>
      </c>
      <c r="AY147" s="48">
        <v>576</v>
      </c>
      <c r="AZ147" s="77">
        <v>675</v>
      </c>
      <c r="BA147" s="48">
        <v>335</v>
      </c>
      <c r="BB147" s="48">
        <v>7</v>
      </c>
      <c r="BC147" s="48">
        <v>1606</v>
      </c>
      <c r="BD147" s="48">
        <v>854</v>
      </c>
      <c r="BE147" s="77">
        <v>2467</v>
      </c>
      <c r="BF147" s="48">
        <v>0</v>
      </c>
      <c r="BG147" s="77">
        <v>15671</v>
      </c>
      <c r="BI147" s="80"/>
      <c r="BJ147" s="80"/>
      <c r="BK147" s="48"/>
      <c r="BL147" s="30" t="s">
        <v>205</v>
      </c>
      <c r="BM147" s="81" t="s">
        <v>834</v>
      </c>
      <c r="BN147" s="81" t="s">
        <v>834</v>
      </c>
      <c r="BO147" s="81" t="s">
        <v>834</v>
      </c>
      <c r="BP147" s="82" t="s">
        <v>834</v>
      </c>
      <c r="BQ147" s="81" t="s">
        <v>834</v>
      </c>
      <c r="BR147" s="82" t="s">
        <v>834</v>
      </c>
      <c r="BS147" s="81" t="s">
        <v>834</v>
      </c>
      <c r="BT147" s="81" t="s">
        <v>834</v>
      </c>
      <c r="BU147" s="82" t="s">
        <v>834</v>
      </c>
      <c r="BV147" s="81" t="s">
        <v>834</v>
      </c>
      <c r="BW147" s="81" t="s">
        <v>834</v>
      </c>
      <c r="BX147" s="81" t="s">
        <v>834</v>
      </c>
      <c r="BY147" s="81" t="s">
        <v>834</v>
      </c>
      <c r="BZ147" s="82" t="s">
        <v>834</v>
      </c>
      <c r="CA147" s="81" t="s">
        <v>834</v>
      </c>
      <c r="CB147" s="82" t="s">
        <v>834</v>
      </c>
      <c r="CC147" s="85"/>
      <c r="CD147" s="83"/>
      <c r="CE147" s="83"/>
    </row>
    <row r="148" spans="1:83" s="78" customFormat="1" ht="13">
      <c r="A148" s="22" t="s">
        <v>206</v>
      </c>
      <c r="B148" s="48">
        <v>0</v>
      </c>
      <c r="C148" s="48">
        <v>2054</v>
      </c>
      <c r="D148" s="48">
        <v>2804</v>
      </c>
      <c r="E148" s="77">
        <v>4858</v>
      </c>
      <c r="F148" s="48">
        <v>350</v>
      </c>
      <c r="G148" s="77">
        <v>5208</v>
      </c>
      <c r="H148" s="48">
        <v>15</v>
      </c>
      <c r="I148" s="48">
        <v>675</v>
      </c>
      <c r="J148" s="77">
        <v>690</v>
      </c>
      <c r="K148" s="48">
        <v>137</v>
      </c>
      <c r="L148" s="48">
        <v>11</v>
      </c>
      <c r="M148" s="48">
        <v>4031</v>
      </c>
      <c r="N148" s="48">
        <v>319</v>
      </c>
      <c r="O148" s="77">
        <v>4361</v>
      </c>
      <c r="P148" s="48">
        <v>19054</v>
      </c>
      <c r="Q148" s="77">
        <v>29450</v>
      </c>
      <c r="S148" s="80"/>
      <c r="T148" s="80"/>
      <c r="U148" s="48"/>
      <c r="V148" s="22" t="s">
        <v>206</v>
      </c>
      <c r="W148" s="48">
        <v>0</v>
      </c>
      <c r="X148" s="48">
        <v>-27</v>
      </c>
      <c r="Y148" s="48">
        <v>-25</v>
      </c>
      <c r="Z148" s="77">
        <v>-52</v>
      </c>
      <c r="AA148" s="48">
        <v>-3</v>
      </c>
      <c r="AB148" s="77">
        <v>-55</v>
      </c>
      <c r="AC148" s="48">
        <v>0</v>
      </c>
      <c r="AD148" s="48">
        <v>-52</v>
      </c>
      <c r="AE148" s="77">
        <v>-52</v>
      </c>
      <c r="AF148" s="48">
        <v>-69</v>
      </c>
      <c r="AG148" s="48">
        <v>0</v>
      </c>
      <c r="AH148" s="48">
        <v>-317</v>
      </c>
      <c r="AI148" s="48">
        <v>0</v>
      </c>
      <c r="AJ148" s="77">
        <v>-317</v>
      </c>
      <c r="AK148" s="48">
        <v>-19431</v>
      </c>
      <c r="AL148" s="77">
        <v>-19924</v>
      </c>
      <c r="AN148" s="80"/>
      <c r="AO148" s="80"/>
      <c r="AP148" s="48"/>
      <c r="AQ148" s="22" t="s">
        <v>206</v>
      </c>
      <c r="AR148" s="48">
        <v>0</v>
      </c>
      <c r="AS148" s="48">
        <v>2027</v>
      </c>
      <c r="AT148" s="48">
        <v>2779</v>
      </c>
      <c r="AU148" s="77">
        <v>4806</v>
      </c>
      <c r="AV148" s="48">
        <v>347</v>
      </c>
      <c r="AW148" s="77">
        <v>5153</v>
      </c>
      <c r="AX148" s="48">
        <v>15</v>
      </c>
      <c r="AY148" s="48">
        <v>623</v>
      </c>
      <c r="AZ148" s="77">
        <v>638</v>
      </c>
      <c r="BA148" s="48">
        <v>68</v>
      </c>
      <c r="BB148" s="48">
        <v>11</v>
      </c>
      <c r="BC148" s="48">
        <v>3714</v>
      </c>
      <c r="BD148" s="48">
        <v>319</v>
      </c>
      <c r="BE148" s="77">
        <v>4044</v>
      </c>
      <c r="BF148" s="48">
        <v>-377</v>
      </c>
      <c r="BG148" s="77">
        <v>9526</v>
      </c>
      <c r="BI148" s="80"/>
      <c r="BJ148" s="80"/>
      <c r="BK148" s="48"/>
      <c r="BL148" s="30" t="s">
        <v>206</v>
      </c>
      <c r="BM148" s="81" t="s">
        <v>834</v>
      </c>
      <c r="BN148" s="81" t="s">
        <v>834</v>
      </c>
      <c r="BO148" s="81" t="s">
        <v>834</v>
      </c>
      <c r="BP148" s="82" t="s">
        <v>834</v>
      </c>
      <c r="BQ148" s="81" t="s">
        <v>834</v>
      </c>
      <c r="BR148" s="82" t="s">
        <v>834</v>
      </c>
      <c r="BS148" s="81" t="s">
        <v>834</v>
      </c>
      <c r="BT148" s="81" t="s">
        <v>834</v>
      </c>
      <c r="BU148" s="82" t="s">
        <v>834</v>
      </c>
      <c r="BV148" s="81" t="s">
        <v>834</v>
      </c>
      <c r="BW148" s="81" t="s">
        <v>834</v>
      </c>
      <c r="BX148" s="81" t="s">
        <v>834</v>
      </c>
      <c r="BY148" s="81" t="s">
        <v>834</v>
      </c>
      <c r="BZ148" s="82" t="s">
        <v>834</v>
      </c>
      <c r="CA148" s="81" t="s">
        <v>834</v>
      </c>
      <c r="CB148" s="82" t="s">
        <v>834</v>
      </c>
      <c r="CC148" s="85"/>
      <c r="CD148" s="83"/>
      <c r="CE148" s="83"/>
    </row>
    <row r="149" spans="1:83" s="78" customFormat="1" ht="13">
      <c r="A149" s="22" t="s">
        <v>207</v>
      </c>
      <c r="B149" s="48">
        <v>0</v>
      </c>
      <c r="C149" s="48">
        <v>329</v>
      </c>
      <c r="D149" s="48">
        <v>5076</v>
      </c>
      <c r="E149" s="77">
        <v>5405</v>
      </c>
      <c r="F149" s="48">
        <v>959</v>
      </c>
      <c r="G149" s="77">
        <v>6364</v>
      </c>
      <c r="H149" s="48">
        <v>134</v>
      </c>
      <c r="I149" s="48">
        <v>678</v>
      </c>
      <c r="J149" s="77">
        <v>812</v>
      </c>
      <c r="K149" s="48">
        <v>1296</v>
      </c>
      <c r="L149" s="48">
        <v>263</v>
      </c>
      <c r="M149" s="48">
        <v>1783</v>
      </c>
      <c r="N149" s="48">
        <v>205</v>
      </c>
      <c r="O149" s="77">
        <v>2251</v>
      </c>
      <c r="P149" s="48">
        <v>0</v>
      </c>
      <c r="Q149" s="77">
        <v>10723</v>
      </c>
      <c r="S149" s="80"/>
      <c r="T149" s="80"/>
      <c r="U149" s="48"/>
      <c r="V149" s="22" t="s">
        <v>207</v>
      </c>
      <c r="W149" s="48">
        <v>0</v>
      </c>
      <c r="X149" s="48">
        <v>0</v>
      </c>
      <c r="Y149" s="48">
        <v>0</v>
      </c>
      <c r="Z149" s="77">
        <v>0</v>
      </c>
      <c r="AA149" s="48">
        <v>-9</v>
      </c>
      <c r="AB149" s="77">
        <v>-9</v>
      </c>
      <c r="AC149" s="48">
        <v>0</v>
      </c>
      <c r="AD149" s="48">
        <v>-164</v>
      </c>
      <c r="AE149" s="77">
        <v>-164</v>
      </c>
      <c r="AF149" s="48">
        <v>-1046</v>
      </c>
      <c r="AG149" s="48">
        <v>0</v>
      </c>
      <c r="AH149" s="48">
        <v>0</v>
      </c>
      <c r="AI149" s="48">
        <v>0</v>
      </c>
      <c r="AJ149" s="77">
        <v>0</v>
      </c>
      <c r="AK149" s="48">
        <v>0</v>
      </c>
      <c r="AL149" s="77">
        <v>-1219</v>
      </c>
      <c r="AN149" s="80"/>
      <c r="AO149" s="80"/>
      <c r="AP149" s="48"/>
      <c r="AQ149" s="22" t="s">
        <v>207</v>
      </c>
      <c r="AR149" s="48">
        <v>0</v>
      </c>
      <c r="AS149" s="48">
        <v>329</v>
      </c>
      <c r="AT149" s="48">
        <v>5076</v>
      </c>
      <c r="AU149" s="77">
        <v>5405</v>
      </c>
      <c r="AV149" s="48">
        <v>950</v>
      </c>
      <c r="AW149" s="77">
        <v>6355</v>
      </c>
      <c r="AX149" s="48">
        <v>134</v>
      </c>
      <c r="AY149" s="48">
        <v>514</v>
      </c>
      <c r="AZ149" s="77">
        <v>648</v>
      </c>
      <c r="BA149" s="48">
        <v>250</v>
      </c>
      <c r="BB149" s="48">
        <v>263</v>
      </c>
      <c r="BC149" s="48">
        <v>1783</v>
      </c>
      <c r="BD149" s="48">
        <v>205</v>
      </c>
      <c r="BE149" s="77">
        <v>2251</v>
      </c>
      <c r="BF149" s="48">
        <v>0</v>
      </c>
      <c r="BG149" s="77">
        <v>9504</v>
      </c>
      <c r="BI149" s="80"/>
      <c r="BJ149" s="80"/>
      <c r="BK149" s="48"/>
      <c r="BL149" s="30" t="s">
        <v>207</v>
      </c>
      <c r="BM149" s="81" t="s">
        <v>834</v>
      </c>
      <c r="BN149" s="81" t="s">
        <v>834</v>
      </c>
      <c r="BO149" s="81" t="s">
        <v>834</v>
      </c>
      <c r="BP149" s="82" t="s">
        <v>834</v>
      </c>
      <c r="BQ149" s="81" t="s">
        <v>834</v>
      </c>
      <c r="BR149" s="82" t="s">
        <v>834</v>
      </c>
      <c r="BS149" s="81" t="s">
        <v>834</v>
      </c>
      <c r="BT149" s="81" t="s">
        <v>834</v>
      </c>
      <c r="BU149" s="82" t="s">
        <v>834</v>
      </c>
      <c r="BV149" s="81" t="s">
        <v>834</v>
      </c>
      <c r="BW149" s="81" t="s">
        <v>834</v>
      </c>
      <c r="BX149" s="81" t="s">
        <v>834</v>
      </c>
      <c r="BY149" s="81" t="s">
        <v>834</v>
      </c>
      <c r="BZ149" s="82" t="s">
        <v>834</v>
      </c>
      <c r="CA149" s="81" t="s">
        <v>834</v>
      </c>
      <c r="CB149" s="82" t="s">
        <v>834</v>
      </c>
      <c r="CC149" s="85"/>
      <c r="CD149" s="83"/>
      <c r="CE149" s="83"/>
    </row>
    <row r="150" spans="1:83" s="78" customFormat="1" ht="13">
      <c r="A150" s="22" t="s">
        <v>208</v>
      </c>
      <c r="B150" s="48">
        <v>326</v>
      </c>
      <c r="C150" s="48">
        <v>5678</v>
      </c>
      <c r="D150" s="48">
        <v>18550</v>
      </c>
      <c r="E150" s="77">
        <v>24228</v>
      </c>
      <c r="F150" s="48">
        <v>3639</v>
      </c>
      <c r="G150" s="77">
        <v>28193</v>
      </c>
      <c r="H150" s="48">
        <v>840</v>
      </c>
      <c r="I150" s="48">
        <v>10361</v>
      </c>
      <c r="J150" s="77">
        <v>11201</v>
      </c>
      <c r="K150" s="48">
        <v>1645</v>
      </c>
      <c r="L150" s="48">
        <v>604</v>
      </c>
      <c r="M150" s="48">
        <v>5187</v>
      </c>
      <c r="N150" s="48">
        <v>0</v>
      </c>
      <c r="O150" s="77">
        <v>5791</v>
      </c>
      <c r="P150" s="48">
        <v>0</v>
      </c>
      <c r="Q150" s="77">
        <v>46830</v>
      </c>
      <c r="S150" s="80"/>
      <c r="T150" s="80"/>
      <c r="U150" s="48"/>
      <c r="V150" s="22" t="s">
        <v>208</v>
      </c>
      <c r="W150" s="48">
        <v>0</v>
      </c>
      <c r="X150" s="48">
        <v>-536</v>
      </c>
      <c r="Y150" s="48">
        <v>-14764</v>
      </c>
      <c r="Z150" s="77">
        <v>-15300</v>
      </c>
      <c r="AA150" s="48">
        <v>-56</v>
      </c>
      <c r="AB150" s="77">
        <v>-15356</v>
      </c>
      <c r="AC150" s="48">
        <v>0</v>
      </c>
      <c r="AD150" s="48">
        <v>-2716</v>
      </c>
      <c r="AE150" s="77">
        <v>-2716</v>
      </c>
      <c r="AF150" s="48">
        <v>-1802</v>
      </c>
      <c r="AG150" s="48">
        <v>0</v>
      </c>
      <c r="AH150" s="48">
        <v>0</v>
      </c>
      <c r="AI150" s="48">
        <v>0</v>
      </c>
      <c r="AJ150" s="77">
        <v>0</v>
      </c>
      <c r="AK150" s="48">
        <v>0</v>
      </c>
      <c r="AL150" s="77">
        <v>-19874</v>
      </c>
      <c r="AN150" s="80"/>
      <c r="AO150" s="80"/>
      <c r="AP150" s="48"/>
      <c r="AQ150" s="22" t="s">
        <v>208</v>
      </c>
      <c r="AR150" s="48">
        <v>326</v>
      </c>
      <c r="AS150" s="48">
        <v>5142</v>
      </c>
      <c r="AT150" s="48">
        <v>3786</v>
      </c>
      <c r="AU150" s="77">
        <v>8928</v>
      </c>
      <c r="AV150" s="48">
        <v>3583</v>
      </c>
      <c r="AW150" s="77">
        <v>12837</v>
      </c>
      <c r="AX150" s="48">
        <v>840</v>
      </c>
      <c r="AY150" s="48">
        <v>7645</v>
      </c>
      <c r="AZ150" s="77">
        <v>8485</v>
      </c>
      <c r="BA150" s="48">
        <v>-157</v>
      </c>
      <c r="BB150" s="48">
        <v>604</v>
      </c>
      <c r="BC150" s="48">
        <v>5187</v>
      </c>
      <c r="BD150" s="48">
        <v>0</v>
      </c>
      <c r="BE150" s="77">
        <v>5791</v>
      </c>
      <c r="BF150" s="48">
        <v>0</v>
      </c>
      <c r="BG150" s="77">
        <v>26956</v>
      </c>
      <c r="BI150" s="80"/>
      <c r="BJ150" s="80"/>
      <c r="BK150" s="48"/>
      <c r="BL150" s="30" t="s">
        <v>208</v>
      </c>
      <c r="BM150" s="81" t="s">
        <v>834</v>
      </c>
      <c r="BN150" s="81" t="s">
        <v>834</v>
      </c>
      <c r="BO150" s="81" t="s">
        <v>834</v>
      </c>
      <c r="BP150" s="82" t="s">
        <v>834</v>
      </c>
      <c r="BQ150" s="81" t="s">
        <v>834</v>
      </c>
      <c r="BR150" s="82" t="s">
        <v>834</v>
      </c>
      <c r="BS150" s="81" t="s">
        <v>834</v>
      </c>
      <c r="BT150" s="81" t="s">
        <v>834</v>
      </c>
      <c r="BU150" s="82" t="s">
        <v>834</v>
      </c>
      <c r="BV150" s="81" t="s">
        <v>834</v>
      </c>
      <c r="BW150" s="81" t="s">
        <v>834</v>
      </c>
      <c r="BX150" s="81" t="s">
        <v>834</v>
      </c>
      <c r="BY150" s="81" t="s">
        <v>834</v>
      </c>
      <c r="BZ150" s="82" t="s">
        <v>834</v>
      </c>
      <c r="CA150" s="81" t="s">
        <v>834</v>
      </c>
      <c r="CB150" s="82" t="s">
        <v>834</v>
      </c>
      <c r="CC150" s="85"/>
      <c r="CD150" s="83"/>
      <c r="CE150" s="83"/>
    </row>
    <row r="151" spans="1:83" s="78" customFormat="1" ht="13">
      <c r="A151" s="22" t="s">
        <v>209</v>
      </c>
      <c r="B151" s="48">
        <v>0</v>
      </c>
      <c r="C151" s="48">
        <v>915</v>
      </c>
      <c r="D151" s="48">
        <v>6192</v>
      </c>
      <c r="E151" s="77">
        <v>7107</v>
      </c>
      <c r="F151" s="48">
        <v>978</v>
      </c>
      <c r="G151" s="77">
        <v>8085</v>
      </c>
      <c r="H151" s="48">
        <v>66</v>
      </c>
      <c r="I151" s="48">
        <v>578</v>
      </c>
      <c r="J151" s="77">
        <v>644</v>
      </c>
      <c r="K151" s="48">
        <v>2000</v>
      </c>
      <c r="L151" s="48">
        <v>0</v>
      </c>
      <c r="M151" s="48">
        <v>1665</v>
      </c>
      <c r="N151" s="48">
        <v>672</v>
      </c>
      <c r="O151" s="77">
        <v>2337</v>
      </c>
      <c r="P151" s="48">
        <v>0</v>
      </c>
      <c r="Q151" s="77">
        <v>13066</v>
      </c>
      <c r="S151" s="80"/>
      <c r="T151" s="80"/>
      <c r="U151" s="48"/>
      <c r="V151" s="22" t="s">
        <v>209</v>
      </c>
      <c r="W151" s="48">
        <v>0</v>
      </c>
      <c r="X151" s="48">
        <v>-3</v>
      </c>
      <c r="Y151" s="48">
        <v>-988</v>
      </c>
      <c r="Z151" s="77">
        <v>-991</v>
      </c>
      <c r="AA151" s="48">
        <v>-1</v>
      </c>
      <c r="AB151" s="77">
        <v>-992</v>
      </c>
      <c r="AC151" s="48">
        <v>0</v>
      </c>
      <c r="AD151" s="48">
        <v>-200</v>
      </c>
      <c r="AE151" s="77">
        <v>-200</v>
      </c>
      <c r="AF151" s="48">
        <v>-1629</v>
      </c>
      <c r="AG151" s="48">
        <v>0</v>
      </c>
      <c r="AH151" s="48">
        <v>-450</v>
      </c>
      <c r="AI151" s="48">
        <v>-111</v>
      </c>
      <c r="AJ151" s="77">
        <v>-561</v>
      </c>
      <c r="AK151" s="48">
        <v>0</v>
      </c>
      <c r="AL151" s="77">
        <v>-3382</v>
      </c>
      <c r="AN151" s="80"/>
      <c r="AO151" s="80"/>
      <c r="AP151" s="48"/>
      <c r="AQ151" s="22" t="s">
        <v>209</v>
      </c>
      <c r="AR151" s="48">
        <v>0</v>
      </c>
      <c r="AS151" s="48">
        <v>912</v>
      </c>
      <c r="AT151" s="48">
        <v>5204</v>
      </c>
      <c r="AU151" s="77">
        <v>6116</v>
      </c>
      <c r="AV151" s="48">
        <v>977</v>
      </c>
      <c r="AW151" s="77">
        <v>7093</v>
      </c>
      <c r="AX151" s="48">
        <v>66</v>
      </c>
      <c r="AY151" s="48">
        <v>378</v>
      </c>
      <c r="AZ151" s="77">
        <v>444</v>
      </c>
      <c r="BA151" s="48">
        <v>371</v>
      </c>
      <c r="BB151" s="48">
        <v>0</v>
      </c>
      <c r="BC151" s="48">
        <v>1215</v>
      </c>
      <c r="BD151" s="48">
        <v>561</v>
      </c>
      <c r="BE151" s="77">
        <v>1776</v>
      </c>
      <c r="BF151" s="48">
        <v>0</v>
      </c>
      <c r="BG151" s="77">
        <v>9684</v>
      </c>
      <c r="BI151" s="80"/>
      <c r="BJ151" s="80"/>
      <c r="BK151" s="48"/>
      <c r="BL151" s="30" t="s">
        <v>209</v>
      </c>
      <c r="BM151" s="81" t="s">
        <v>834</v>
      </c>
      <c r="BN151" s="81" t="s">
        <v>834</v>
      </c>
      <c r="BO151" s="81" t="s">
        <v>834</v>
      </c>
      <c r="BP151" s="82" t="s">
        <v>834</v>
      </c>
      <c r="BQ151" s="81" t="s">
        <v>834</v>
      </c>
      <c r="BR151" s="82" t="s">
        <v>834</v>
      </c>
      <c r="BS151" s="81" t="s">
        <v>834</v>
      </c>
      <c r="BT151" s="81" t="s">
        <v>834</v>
      </c>
      <c r="BU151" s="82" t="s">
        <v>834</v>
      </c>
      <c r="BV151" s="81" t="s">
        <v>834</v>
      </c>
      <c r="BW151" s="81" t="s">
        <v>834</v>
      </c>
      <c r="BX151" s="81" t="s">
        <v>834</v>
      </c>
      <c r="BY151" s="81" t="s">
        <v>834</v>
      </c>
      <c r="BZ151" s="82" t="s">
        <v>834</v>
      </c>
      <c r="CA151" s="81" t="s">
        <v>834</v>
      </c>
      <c r="CB151" s="82" t="s">
        <v>834</v>
      </c>
      <c r="CC151" s="85"/>
      <c r="CD151" s="83"/>
      <c r="CE151" s="83"/>
    </row>
    <row r="152" spans="1:83" s="78" customFormat="1" ht="13">
      <c r="A152" s="22" t="s">
        <v>210</v>
      </c>
      <c r="B152" s="48">
        <v>0</v>
      </c>
      <c r="C152" s="48">
        <v>783</v>
      </c>
      <c r="D152" s="48">
        <v>1757</v>
      </c>
      <c r="E152" s="77">
        <v>2540</v>
      </c>
      <c r="F152" s="48">
        <v>900</v>
      </c>
      <c r="G152" s="77">
        <v>3440</v>
      </c>
      <c r="H152" s="48">
        <v>167</v>
      </c>
      <c r="I152" s="48">
        <v>643</v>
      </c>
      <c r="J152" s="77">
        <v>810</v>
      </c>
      <c r="K152" s="48">
        <v>108</v>
      </c>
      <c r="L152" s="48">
        <v>0</v>
      </c>
      <c r="M152" s="48">
        <v>1405</v>
      </c>
      <c r="N152" s="48">
        <v>0</v>
      </c>
      <c r="O152" s="77">
        <v>1405</v>
      </c>
      <c r="P152" s="48">
        <v>0</v>
      </c>
      <c r="Q152" s="77">
        <v>5763</v>
      </c>
      <c r="S152" s="80"/>
      <c r="T152" s="80"/>
      <c r="U152" s="48"/>
      <c r="V152" s="22" t="s">
        <v>210</v>
      </c>
      <c r="W152" s="48">
        <v>0</v>
      </c>
      <c r="X152" s="48">
        <v>0</v>
      </c>
      <c r="Y152" s="48">
        <v>-27</v>
      </c>
      <c r="Z152" s="77">
        <v>-27</v>
      </c>
      <c r="AA152" s="48">
        <v>-22</v>
      </c>
      <c r="AB152" s="77">
        <v>-49</v>
      </c>
      <c r="AC152" s="48">
        <v>0</v>
      </c>
      <c r="AD152" s="48">
        <v>-101</v>
      </c>
      <c r="AE152" s="77">
        <v>-101</v>
      </c>
      <c r="AF152" s="48">
        <v>0</v>
      </c>
      <c r="AG152" s="48">
        <v>0</v>
      </c>
      <c r="AH152" s="48">
        <v>0</v>
      </c>
      <c r="AI152" s="48">
        <v>0</v>
      </c>
      <c r="AJ152" s="77">
        <v>0</v>
      </c>
      <c r="AK152" s="48">
        <v>0</v>
      </c>
      <c r="AL152" s="77">
        <v>-150</v>
      </c>
      <c r="AN152" s="80"/>
      <c r="AO152" s="80"/>
      <c r="AP152" s="48"/>
      <c r="AQ152" s="22" t="s">
        <v>210</v>
      </c>
      <c r="AR152" s="48">
        <v>0</v>
      </c>
      <c r="AS152" s="48">
        <v>783</v>
      </c>
      <c r="AT152" s="48">
        <v>1730</v>
      </c>
      <c r="AU152" s="77">
        <v>2513</v>
      </c>
      <c r="AV152" s="48">
        <v>878</v>
      </c>
      <c r="AW152" s="77">
        <v>3391</v>
      </c>
      <c r="AX152" s="48">
        <v>167</v>
      </c>
      <c r="AY152" s="48">
        <v>542</v>
      </c>
      <c r="AZ152" s="77">
        <v>709</v>
      </c>
      <c r="BA152" s="48">
        <v>108</v>
      </c>
      <c r="BB152" s="48">
        <v>0</v>
      </c>
      <c r="BC152" s="48">
        <v>1405</v>
      </c>
      <c r="BD152" s="48">
        <v>0</v>
      </c>
      <c r="BE152" s="77">
        <v>1405</v>
      </c>
      <c r="BF152" s="48">
        <v>0</v>
      </c>
      <c r="BG152" s="77">
        <v>5613</v>
      </c>
      <c r="BI152" s="80"/>
      <c r="BJ152" s="80"/>
      <c r="BK152" s="48"/>
      <c r="BL152" s="30" t="s">
        <v>210</v>
      </c>
      <c r="BM152" s="81" t="s">
        <v>834</v>
      </c>
      <c r="BN152" s="81" t="s">
        <v>834</v>
      </c>
      <c r="BO152" s="81" t="s">
        <v>834</v>
      </c>
      <c r="BP152" s="82" t="s">
        <v>834</v>
      </c>
      <c r="BQ152" s="81" t="s">
        <v>834</v>
      </c>
      <c r="BR152" s="82" t="s">
        <v>834</v>
      </c>
      <c r="BS152" s="81" t="s">
        <v>834</v>
      </c>
      <c r="BT152" s="81" t="s">
        <v>834</v>
      </c>
      <c r="BU152" s="82" t="s">
        <v>834</v>
      </c>
      <c r="BV152" s="81" t="s">
        <v>834</v>
      </c>
      <c r="BW152" s="81" t="s">
        <v>834</v>
      </c>
      <c r="BX152" s="81" t="s">
        <v>834</v>
      </c>
      <c r="BY152" s="81" t="s">
        <v>834</v>
      </c>
      <c r="BZ152" s="82" t="s">
        <v>834</v>
      </c>
      <c r="CA152" s="81" t="s">
        <v>834</v>
      </c>
      <c r="CB152" s="82" t="s">
        <v>834</v>
      </c>
      <c r="CC152" s="85"/>
      <c r="CD152" s="83"/>
      <c r="CE152" s="83"/>
    </row>
    <row r="153" spans="1:83" s="78" customFormat="1" ht="13">
      <c r="A153" s="22" t="s">
        <v>211</v>
      </c>
      <c r="B153" s="48">
        <v>0</v>
      </c>
      <c r="C153" s="48">
        <v>2225</v>
      </c>
      <c r="D153" s="48">
        <v>7926</v>
      </c>
      <c r="E153" s="77">
        <v>10151</v>
      </c>
      <c r="F153" s="48">
        <v>2206</v>
      </c>
      <c r="G153" s="77">
        <v>12357</v>
      </c>
      <c r="H153" s="48">
        <v>476</v>
      </c>
      <c r="I153" s="48">
        <v>551</v>
      </c>
      <c r="J153" s="77">
        <v>1027</v>
      </c>
      <c r="K153" s="48">
        <v>184</v>
      </c>
      <c r="L153" s="48">
        <v>234</v>
      </c>
      <c r="M153" s="48">
        <v>2849</v>
      </c>
      <c r="N153" s="48">
        <v>449</v>
      </c>
      <c r="O153" s="77">
        <v>3532</v>
      </c>
      <c r="P153" s="48">
        <v>0</v>
      </c>
      <c r="Q153" s="77">
        <v>17100</v>
      </c>
      <c r="S153" s="80"/>
      <c r="T153" s="80"/>
      <c r="U153" s="48"/>
      <c r="V153" s="22" t="s">
        <v>211</v>
      </c>
      <c r="W153" s="48">
        <v>0</v>
      </c>
      <c r="X153" s="48">
        <v>0</v>
      </c>
      <c r="Y153" s="48">
        <v>-198</v>
      </c>
      <c r="Z153" s="77">
        <v>-198</v>
      </c>
      <c r="AA153" s="48">
        <v>-3</v>
      </c>
      <c r="AB153" s="77">
        <v>-201</v>
      </c>
      <c r="AC153" s="48">
        <v>0</v>
      </c>
      <c r="AD153" s="48">
        <v>-109</v>
      </c>
      <c r="AE153" s="77">
        <v>-109</v>
      </c>
      <c r="AF153" s="48">
        <v>0</v>
      </c>
      <c r="AG153" s="48">
        <v>0</v>
      </c>
      <c r="AH153" s="48">
        <v>-469</v>
      </c>
      <c r="AI153" s="48">
        <v>-19</v>
      </c>
      <c r="AJ153" s="77">
        <v>-488</v>
      </c>
      <c r="AK153" s="48">
        <v>0</v>
      </c>
      <c r="AL153" s="77">
        <v>-798</v>
      </c>
      <c r="AN153" s="80"/>
      <c r="AO153" s="80"/>
      <c r="AP153" s="48"/>
      <c r="AQ153" s="22" t="s">
        <v>211</v>
      </c>
      <c r="AR153" s="48">
        <v>0</v>
      </c>
      <c r="AS153" s="48">
        <v>2225</v>
      </c>
      <c r="AT153" s="48">
        <v>7728</v>
      </c>
      <c r="AU153" s="77">
        <v>9953</v>
      </c>
      <c r="AV153" s="48">
        <v>2203</v>
      </c>
      <c r="AW153" s="77">
        <v>12156</v>
      </c>
      <c r="AX153" s="48">
        <v>476</v>
      </c>
      <c r="AY153" s="48">
        <v>442</v>
      </c>
      <c r="AZ153" s="77">
        <v>918</v>
      </c>
      <c r="BA153" s="48">
        <v>184</v>
      </c>
      <c r="BB153" s="48">
        <v>234</v>
      </c>
      <c r="BC153" s="48">
        <v>2380</v>
      </c>
      <c r="BD153" s="48">
        <v>430</v>
      </c>
      <c r="BE153" s="77">
        <v>3044</v>
      </c>
      <c r="BF153" s="48">
        <v>0</v>
      </c>
      <c r="BG153" s="77">
        <v>16302</v>
      </c>
      <c r="BI153" s="80"/>
      <c r="BJ153" s="80"/>
      <c r="BK153" s="48"/>
      <c r="BL153" s="30" t="s">
        <v>211</v>
      </c>
      <c r="BM153" s="81" t="s">
        <v>834</v>
      </c>
      <c r="BN153" s="81" t="s">
        <v>834</v>
      </c>
      <c r="BO153" s="81" t="s">
        <v>834</v>
      </c>
      <c r="BP153" s="82" t="s">
        <v>834</v>
      </c>
      <c r="BQ153" s="81" t="s">
        <v>834</v>
      </c>
      <c r="BR153" s="82" t="s">
        <v>834</v>
      </c>
      <c r="BS153" s="81" t="s">
        <v>834</v>
      </c>
      <c r="BT153" s="81" t="s">
        <v>834</v>
      </c>
      <c r="BU153" s="82" t="s">
        <v>834</v>
      </c>
      <c r="BV153" s="81" t="s">
        <v>834</v>
      </c>
      <c r="BW153" s="81" t="s">
        <v>834</v>
      </c>
      <c r="BX153" s="81" t="s">
        <v>834</v>
      </c>
      <c r="BY153" s="81" t="s">
        <v>834</v>
      </c>
      <c r="BZ153" s="82" t="s">
        <v>834</v>
      </c>
      <c r="CA153" s="81" t="s">
        <v>834</v>
      </c>
      <c r="CB153" s="82" t="s">
        <v>834</v>
      </c>
      <c r="CC153" s="85"/>
      <c r="CD153" s="83"/>
      <c r="CE153" s="83"/>
    </row>
    <row r="154" spans="1:83" s="78" customFormat="1" ht="13">
      <c r="A154" s="22" t="s">
        <v>225</v>
      </c>
      <c r="B154" s="48">
        <v>0</v>
      </c>
      <c r="C154" s="48">
        <v>0</v>
      </c>
      <c r="D154" s="48">
        <v>0</v>
      </c>
      <c r="E154" s="77">
        <v>0</v>
      </c>
      <c r="F154" s="48">
        <v>0</v>
      </c>
      <c r="G154" s="77">
        <v>0</v>
      </c>
      <c r="H154" s="48">
        <v>0</v>
      </c>
      <c r="I154" s="48">
        <v>0</v>
      </c>
      <c r="J154" s="77">
        <v>0</v>
      </c>
      <c r="K154" s="48">
        <v>0</v>
      </c>
      <c r="L154" s="48">
        <v>0</v>
      </c>
      <c r="M154" s="48">
        <v>0</v>
      </c>
      <c r="N154" s="48">
        <v>3818</v>
      </c>
      <c r="O154" s="77">
        <v>3818</v>
      </c>
      <c r="P154" s="48">
        <v>0</v>
      </c>
      <c r="Q154" s="77">
        <v>3818</v>
      </c>
      <c r="S154" s="80"/>
      <c r="T154" s="80"/>
      <c r="U154" s="48"/>
      <c r="V154" s="22" t="s">
        <v>225</v>
      </c>
      <c r="W154" s="48">
        <v>0</v>
      </c>
      <c r="X154" s="48">
        <v>0</v>
      </c>
      <c r="Y154" s="48">
        <v>0</v>
      </c>
      <c r="Z154" s="77">
        <v>0</v>
      </c>
      <c r="AA154" s="48">
        <v>0</v>
      </c>
      <c r="AB154" s="77">
        <v>0</v>
      </c>
      <c r="AC154" s="48">
        <v>0</v>
      </c>
      <c r="AD154" s="48">
        <v>0</v>
      </c>
      <c r="AE154" s="77">
        <v>0</v>
      </c>
      <c r="AF154" s="48">
        <v>0</v>
      </c>
      <c r="AG154" s="48">
        <v>0</v>
      </c>
      <c r="AH154" s="48">
        <v>0</v>
      </c>
      <c r="AI154" s="48">
        <v>-3836</v>
      </c>
      <c r="AJ154" s="77">
        <v>-3836</v>
      </c>
      <c r="AK154" s="48">
        <v>0</v>
      </c>
      <c r="AL154" s="77">
        <v>-3836</v>
      </c>
      <c r="AN154" s="80"/>
      <c r="AO154" s="80"/>
      <c r="AP154" s="48"/>
      <c r="AQ154" s="22" t="s">
        <v>225</v>
      </c>
      <c r="AR154" s="48">
        <v>0</v>
      </c>
      <c r="AS154" s="48">
        <v>0</v>
      </c>
      <c r="AT154" s="48">
        <v>0</v>
      </c>
      <c r="AU154" s="77">
        <v>0</v>
      </c>
      <c r="AV154" s="48">
        <v>0</v>
      </c>
      <c r="AW154" s="77">
        <v>0</v>
      </c>
      <c r="AX154" s="48">
        <v>0</v>
      </c>
      <c r="AY154" s="48">
        <v>0</v>
      </c>
      <c r="AZ154" s="77">
        <v>0</v>
      </c>
      <c r="BA154" s="48">
        <v>0</v>
      </c>
      <c r="BB154" s="48">
        <v>0</v>
      </c>
      <c r="BC154" s="48">
        <v>0</v>
      </c>
      <c r="BD154" s="48">
        <v>-18</v>
      </c>
      <c r="BE154" s="77">
        <v>-18</v>
      </c>
      <c r="BF154" s="48">
        <v>0</v>
      </c>
      <c r="BG154" s="77">
        <v>-18</v>
      </c>
      <c r="BI154" s="80"/>
      <c r="BJ154" s="80"/>
      <c r="BK154" s="48"/>
      <c r="BL154" s="30" t="s">
        <v>225</v>
      </c>
      <c r="BM154" s="81" t="s">
        <v>834</v>
      </c>
      <c r="BN154" s="81" t="s">
        <v>834</v>
      </c>
      <c r="BO154" s="81" t="s">
        <v>834</v>
      </c>
      <c r="BP154" s="82" t="s">
        <v>834</v>
      </c>
      <c r="BQ154" s="81" t="s">
        <v>834</v>
      </c>
      <c r="BR154" s="82" t="s">
        <v>834</v>
      </c>
      <c r="BS154" s="81" t="s">
        <v>834</v>
      </c>
      <c r="BT154" s="81" t="s">
        <v>834</v>
      </c>
      <c r="BU154" s="82" t="s">
        <v>834</v>
      </c>
      <c r="BV154" s="81" t="s">
        <v>834</v>
      </c>
      <c r="BW154" s="81" t="s">
        <v>834</v>
      </c>
      <c r="BX154" s="81" t="s">
        <v>834</v>
      </c>
      <c r="BY154" s="81" t="s">
        <v>834</v>
      </c>
      <c r="BZ154" s="82" t="s">
        <v>834</v>
      </c>
      <c r="CA154" s="81" t="s">
        <v>834</v>
      </c>
      <c r="CB154" s="82" t="s">
        <v>834</v>
      </c>
      <c r="CC154" s="85"/>
      <c r="CD154" s="83"/>
      <c r="CE154" s="83"/>
    </row>
    <row r="155" spans="1:83" s="78" customFormat="1" ht="13">
      <c r="A155" s="22" t="s">
        <v>227</v>
      </c>
      <c r="B155" s="48">
        <v>0</v>
      </c>
      <c r="C155" s="48">
        <v>0</v>
      </c>
      <c r="D155" s="48">
        <v>0</v>
      </c>
      <c r="E155" s="77">
        <v>0</v>
      </c>
      <c r="F155" s="48">
        <v>0</v>
      </c>
      <c r="G155" s="77">
        <v>0</v>
      </c>
      <c r="H155" s="48">
        <v>0</v>
      </c>
      <c r="I155" s="48">
        <v>0</v>
      </c>
      <c r="J155" s="77">
        <v>0</v>
      </c>
      <c r="K155" s="48">
        <v>0</v>
      </c>
      <c r="L155" s="48">
        <v>0</v>
      </c>
      <c r="M155" s="48">
        <v>0</v>
      </c>
      <c r="N155" s="48">
        <v>4082</v>
      </c>
      <c r="O155" s="77">
        <v>4082</v>
      </c>
      <c r="P155" s="48">
        <v>0</v>
      </c>
      <c r="Q155" s="77">
        <v>4082</v>
      </c>
      <c r="S155" s="80"/>
      <c r="T155" s="80"/>
      <c r="U155" s="48"/>
      <c r="V155" s="22" t="s">
        <v>227</v>
      </c>
      <c r="W155" s="48">
        <v>0</v>
      </c>
      <c r="X155" s="48">
        <v>0</v>
      </c>
      <c r="Y155" s="48">
        <v>0</v>
      </c>
      <c r="Z155" s="77">
        <v>0</v>
      </c>
      <c r="AA155" s="48">
        <v>0</v>
      </c>
      <c r="AB155" s="77">
        <v>0</v>
      </c>
      <c r="AC155" s="48">
        <v>0</v>
      </c>
      <c r="AD155" s="48">
        <v>0</v>
      </c>
      <c r="AE155" s="77">
        <v>0</v>
      </c>
      <c r="AF155" s="48">
        <v>0</v>
      </c>
      <c r="AG155" s="48">
        <v>0</v>
      </c>
      <c r="AH155" s="48">
        <v>0</v>
      </c>
      <c r="AI155" s="48">
        <v>-5164</v>
      </c>
      <c r="AJ155" s="77">
        <v>-5164</v>
      </c>
      <c r="AK155" s="48">
        <v>0</v>
      </c>
      <c r="AL155" s="77">
        <v>-5164</v>
      </c>
      <c r="AN155" s="80"/>
      <c r="AO155" s="80"/>
      <c r="AP155" s="48"/>
      <c r="AQ155" s="22" t="s">
        <v>227</v>
      </c>
      <c r="AR155" s="48">
        <v>0</v>
      </c>
      <c r="AS155" s="48">
        <v>0</v>
      </c>
      <c r="AT155" s="48">
        <v>0</v>
      </c>
      <c r="AU155" s="77">
        <v>0</v>
      </c>
      <c r="AV155" s="48">
        <v>0</v>
      </c>
      <c r="AW155" s="77">
        <v>0</v>
      </c>
      <c r="AX155" s="48">
        <v>0</v>
      </c>
      <c r="AY155" s="48">
        <v>0</v>
      </c>
      <c r="AZ155" s="77">
        <v>0</v>
      </c>
      <c r="BA155" s="48">
        <v>0</v>
      </c>
      <c r="BB155" s="48">
        <v>0</v>
      </c>
      <c r="BC155" s="48">
        <v>0</v>
      </c>
      <c r="BD155" s="48">
        <v>-1082</v>
      </c>
      <c r="BE155" s="77">
        <v>-1082</v>
      </c>
      <c r="BF155" s="48">
        <v>0</v>
      </c>
      <c r="BG155" s="77">
        <v>-1082</v>
      </c>
      <c r="BI155" s="80"/>
      <c r="BJ155" s="80"/>
      <c r="BK155" s="48"/>
      <c r="BL155" s="30" t="s">
        <v>227</v>
      </c>
      <c r="BM155" s="81" t="s">
        <v>834</v>
      </c>
      <c r="BN155" s="81" t="s">
        <v>834</v>
      </c>
      <c r="BO155" s="81" t="s">
        <v>834</v>
      </c>
      <c r="BP155" s="82" t="s">
        <v>834</v>
      </c>
      <c r="BQ155" s="81" t="s">
        <v>834</v>
      </c>
      <c r="BR155" s="82" t="s">
        <v>834</v>
      </c>
      <c r="BS155" s="81" t="s">
        <v>834</v>
      </c>
      <c r="BT155" s="81" t="s">
        <v>834</v>
      </c>
      <c r="BU155" s="82" t="s">
        <v>834</v>
      </c>
      <c r="BV155" s="81" t="s">
        <v>834</v>
      </c>
      <c r="BW155" s="81" t="s">
        <v>834</v>
      </c>
      <c r="BX155" s="81" t="s">
        <v>834</v>
      </c>
      <c r="BY155" s="81" t="s">
        <v>834</v>
      </c>
      <c r="BZ155" s="82" t="s">
        <v>834</v>
      </c>
      <c r="CA155" s="81" t="s">
        <v>834</v>
      </c>
      <c r="CB155" s="82" t="s">
        <v>834</v>
      </c>
      <c r="CC155" s="85"/>
      <c r="CD155" s="83"/>
      <c r="CE155" s="83"/>
    </row>
    <row r="156" spans="1:83" s="78" customFormat="1" ht="13">
      <c r="A156" s="22" t="s">
        <v>228</v>
      </c>
      <c r="B156" s="48">
        <v>0</v>
      </c>
      <c r="C156" s="48">
        <v>0</v>
      </c>
      <c r="D156" s="48">
        <v>0</v>
      </c>
      <c r="E156" s="77">
        <v>0</v>
      </c>
      <c r="F156" s="48">
        <v>0</v>
      </c>
      <c r="G156" s="77">
        <v>0</v>
      </c>
      <c r="H156" s="48">
        <v>0</v>
      </c>
      <c r="I156" s="48">
        <v>0</v>
      </c>
      <c r="J156" s="77">
        <v>0</v>
      </c>
      <c r="K156" s="48">
        <v>0</v>
      </c>
      <c r="L156" s="48">
        <v>0</v>
      </c>
      <c r="M156" s="48">
        <v>0</v>
      </c>
      <c r="N156" s="48">
        <v>1911</v>
      </c>
      <c r="O156" s="77">
        <v>1911</v>
      </c>
      <c r="P156" s="48">
        <v>0</v>
      </c>
      <c r="Q156" s="77">
        <v>1911</v>
      </c>
      <c r="S156" s="80"/>
      <c r="T156" s="80"/>
      <c r="U156" s="48"/>
      <c r="V156" s="22" t="s">
        <v>228</v>
      </c>
      <c r="W156" s="48">
        <v>0</v>
      </c>
      <c r="X156" s="48">
        <v>0</v>
      </c>
      <c r="Y156" s="48">
        <v>0</v>
      </c>
      <c r="Z156" s="77">
        <v>0</v>
      </c>
      <c r="AA156" s="48">
        <v>0</v>
      </c>
      <c r="AB156" s="77">
        <v>0</v>
      </c>
      <c r="AC156" s="48">
        <v>0</v>
      </c>
      <c r="AD156" s="48">
        <v>0</v>
      </c>
      <c r="AE156" s="77">
        <v>0</v>
      </c>
      <c r="AF156" s="48">
        <v>0</v>
      </c>
      <c r="AG156" s="48">
        <v>0</v>
      </c>
      <c r="AH156" s="48">
        <v>0</v>
      </c>
      <c r="AI156" s="48">
        <v>-1337</v>
      </c>
      <c r="AJ156" s="77">
        <v>-1337</v>
      </c>
      <c r="AK156" s="48">
        <v>0</v>
      </c>
      <c r="AL156" s="77">
        <v>-1337</v>
      </c>
      <c r="AN156" s="80"/>
      <c r="AO156" s="80"/>
      <c r="AP156" s="48"/>
      <c r="AQ156" s="22" t="s">
        <v>228</v>
      </c>
      <c r="AR156" s="48">
        <v>0</v>
      </c>
      <c r="AS156" s="48">
        <v>0</v>
      </c>
      <c r="AT156" s="48">
        <v>0</v>
      </c>
      <c r="AU156" s="77">
        <v>0</v>
      </c>
      <c r="AV156" s="48">
        <v>0</v>
      </c>
      <c r="AW156" s="77">
        <v>0</v>
      </c>
      <c r="AX156" s="48">
        <v>0</v>
      </c>
      <c r="AY156" s="48">
        <v>0</v>
      </c>
      <c r="AZ156" s="77">
        <v>0</v>
      </c>
      <c r="BA156" s="48">
        <v>0</v>
      </c>
      <c r="BB156" s="48">
        <v>0</v>
      </c>
      <c r="BC156" s="48">
        <v>0</v>
      </c>
      <c r="BD156" s="48">
        <v>574</v>
      </c>
      <c r="BE156" s="77">
        <v>574</v>
      </c>
      <c r="BF156" s="48">
        <v>0</v>
      </c>
      <c r="BG156" s="77">
        <v>574</v>
      </c>
      <c r="BI156" s="80"/>
      <c r="BJ156" s="80"/>
      <c r="BK156" s="48"/>
      <c r="BL156" s="30" t="s">
        <v>228</v>
      </c>
      <c r="BM156" s="81" t="s">
        <v>834</v>
      </c>
      <c r="BN156" s="81" t="s">
        <v>834</v>
      </c>
      <c r="BO156" s="81" t="s">
        <v>834</v>
      </c>
      <c r="BP156" s="82" t="s">
        <v>834</v>
      </c>
      <c r="BQ156" s="81" t="s">
        <v>834</v>
      </c>
      <c r="BR156" s="82" t="s">
        <v>834</v>
      </c>
      <c r="BS156" s="81" t="s">
        <v>834</v>
      </c>
      <c r="BT156" s="81" t="s">
        <v>834</v>
      </c>
      <c r="BU156" s="82" t="s">
        <v>834</v>
      </c>
      <c r="BV156" s="81" t="s">
        <v>834</v>
      </c>
      <c r="BW156" s="81" t="s">
        <v>834</v>
      </c>
      <c r="BX156" s="81" t="s">
        <v>834</v>
      </c>
      <c r="BY156" s="81" t="s">
        <v>834</v>
      </c>
      <c r="BZ156" s="82" t="s">
        <v>834</v>
      </c>
      <c r="CA156" s="81" t="s">
        <v>834</v>
      </c>
      <c r="CB156" s="82" t="s">
        <v>834</v>
      </c>
      <c r="CC156" s="85"/>
      <c r="CD156" s="83"/>
      <c r="CE156" s="83"/>
    </row>
    <row r="157" spans="1:83" s="78" customFormat="1" ht="13">
      <c r="A157" s="22" t="s">
        <v>230</v>
      </c>
      <c r="B157" s="48">
        <v>0</v>
      </c>
      <c r="C157" s="48">
        <v>0</v>
      </c>
      <c r="D157" s="48">
        <v>0</v>
      </c>
      <c r="E157" s="77">
        <v>0</v>
      </c>
      <c r="F157" s="48">
        <v>0</v>
      </c>
      <c r="G157" s="77">
        <v>0</v>
      </c>
      <c r="H157" s="48">
        <v>0</v>
      </c>
      <c r="I157" s="48">
        <v>0</v>
      </c>
      <c r="J157" s="77">
        <v>0</v>
      </c>
      <c r="K157" s="48">
        <v>0</v>
      </c>
      <c r="L157" s="48">
        <v>0</v>
      </c>
      <c r="M157" s="48">
        <v>13213</v>
      </c>
      <c r="N157" s="48">
        <v>52939</v>
      </c>
      <c r="O157" s="77">
        <v>66152</v>
      </c>
      <c r="P157" s="48">
        <v>0</v>
      </c>
      <c r="Q157" s="77">
        <v>66152</v>
      </c>
      <c r="S157" s="80"/>
      <c r="T157" s="80"/>
      <c r="U157" s="48"/>
      <c r="V157" s="22" t="s">
        <v>230</v>
      </c>
      <c r="W157" s="48">
        <v>0</v>
      </c>
      <c r="X157" s="48">
        <v>0</v>
      </c>
      <c r="Y157" s="48">
        <v>0</v>
      </c>
      <c r="Z157" s="77">
        <v>0</v>
      </c>
      <c r="AA157" s="48">
        <v>0</v>
      </c>
      <c r="AB157" s="77">
        <v>0</v>
      </c>
      <c r="AC157" s="48">
        <v>0</v>
      </c>
      <c r="AD157" s="48">
        <v>0</v>
      </c>
      <c r="AE157" s="77">
        <v>0</v>
      </c>
      <c r="AF157" s="48">
        <v>0</v>
      </c>
      <c r="AG157" s="48">
        <v>0</v>
      </c>
      <c r="AH157" s="48">
        <v>-13213</v>
      </c>
      <c r="AI157" s="48">
        <v>-46526</v>
      </c>
      <c r="AJ157" s="77">
        <v>-59739</v>
      </c>
      <c r="AK157" s="48">
        <v>0</v>
      </c>
      <c r="AL157" s="77">
        <v>-59739</v>
      </c>
      <c r="AN157" s="80"/>
      <c r="AO157" s="80"/>
      <c r="AP157" s="48"/>
      <c r="AQ157" s="22" t="s">
        <v>230</v>
      </c>
      <c r="AR157" s="48">
        <v>0</v>
      </c>
      <c r="AS157" s="48">
        <v>0</v>
      </c>
      <c r="AT157" s="48">
        <v>0</v>
      </c>
      <c r="AU157" s="77">
        <v>0</v>
      </c>
      <c r="AV157" s="48">
        <v>0</v>
      </c>
      <c r="AW157" s="77">
        <v>0</v>
      </c>
      <c r="AX157" s="48">
        <v>0</v>
      </c>
      <c r="AY157" s="48">
        <v>0</v>
      </c>
      <c r="AZ157" s="77">
        <v>0</v>
      </c>
      <c r="BA157" s="48">
        <v>0</v>
      </c>
      <c r="BB157" s="48">
        <v>0</v>
      </c>
      <c r="BC157" s="48">
        <v>0</v>
      </c>
      <c r="BD157" s="48">
        <v>6413</v>
      </c>
      <c r="BE157" s="77">
        <v>6413</v>
      </c>
      <c r="BF157" s="48">
        <v>0</v>
      </c>
      <c r="BG157" s="77">
        <v>6413</v>
      </c>
      <c r="BI157" s="80"/>
      <c r="BJ157" s="80"/>
      <c r="BK157" s="48"/>
      <c r="BL157" s="30" t="s">
        <v>230</v>
      </c>
      <c r="BM157" s="81" t="s">
        <v>834</v>
      </c>
      <c r="BN157" s="81" t="s">
        <v>834</v>
      </c>
      <c r="BO157" s="81" t="s">
        <v>834</v>
      </c>
      <c r="BP157" s="82" t="s">
        <v>834</v>
      </c>
      <c r="BQ157" s="81" t="s">
        <v>834</v>
      </c>
      <c r="BR157" s="82" t="s">
        <v>834</v>
      </c>
      <c r="BS157" s="81" t="s">
        <v>834</v>
      </c>
      <c r="BT157" s="81" t="s">
        <v>834</v>
      </c>
      <c r="BU157" s="82" t="s">
        <v>834</v>
      </c>
      <c r="BV157" s="81" t="s">
        <v>834</v>
      </c>
      <c r="BW157" s="81" t="s">
        <v>834</v>
      </c>
      <c r="BX157" s="81" t="s">
        <v>834</v>
      </c>
      <c r="BY157" s="81" t="s">
        <v>834</v>
      </c>
      <c r="BZ157" s="82" t="s">
        <v>834</v>
      </c>
      <c r="CA157" s="81" t="s">
        <v>834</v>
      </c>
      <c r="CB157" s="82" t="s">
        <v>834</v>
      </c>
      <c r="CC157" s="85"/>
      <c r="CD157" s="83"/>
      <c r="CE157" s="83"/>
    </row>
    <row r="158" spans="1:83" s="78" customFormat="1" ht="13">
      <c r="A158" s="22" t="s">
        <v>229</v>
      </c>
      <c r="B158" s="48">
        <v>0</v>
      </c>
      <c r="C158" s="48">
        <v>0</v>
      </c>
      <c r="D158" s="48">
        <v>0</v>
      </c>
      <c r="E158" s="77">
        <v>0</v>
      </c>
      <c r="F158" s="48">
        <v>0</v>
      </c>
      <c r="G158" s="77">
        <v>0</v>
      </c>
      <c r="H158" s="48">
        <v>0</v>
      </c>
      <c r="I158" s="48">
        <v>0</v>
      </c>
      <c r="J158" s="77">
        <v>0</v>
      </c>
      <c r="K158" s="48">
        <v>0</v>
      </c>
      <c r="L158" s="48">
        <v>0</v>
      </c>
      <c r="M158" s="48">
        <v>0</v>
      </c>
      <c r="N158" s="48">
        <v>4515</v>
      </c>
      <c r="O158" s="77">
        <v>4515</v>
      </c>
      <c r="P158" s="48">
        <v>0</v>
      </c>
      <c r="Q158" s="77">
        <v>4515</v>
      </c>
      <c r="S158" s="80"/>
      <c r="T158" s="80"/>
      <c r="U158" s="48"/>
      <c r="V158" s="22" t="s">
        <v>229</v>
      </c>
      <c r="W158" s="48">
        <v>0</v>
      </c>
      <c r="X158" s="48">
        <v>0</v>
      </c>
      <c r="Y158" s="48">
        <v>0</v>
      </c>
      <c r="Z158" s="77">
        <v>0</v>
      </c>
      <c r="AA158" s="48">
        <v>0</v>
      </c>
      <c r="AB158" s="77">
        <v>0</v>
      </c>
      <c r="AC158" s="48">
        <v>0</v>
      </c>
      <c r="AD158" s="48">
        <v>0</v>
      </c>
      <c r="AE158" s="77">
        <v>0</v>
      </c>
      <c r="AF158" s="48">
        <v>0</v>
      </c>
      <c r="AG158" s="48">
        <v>0</v>
      </c>
      <c r="AH158" s="48">
        <v>0</v>
      </c>
      <c r="AI158" s="48">
        <v>-4515</v>
      </c>
      <c r="AJ158" s="77">
        <v>-4515</v>
      </c>
      <c r="AK158" s="48">
        <v>0</v>
      </c>
      <c r="AL158" s="77">
        <v>-4515</v>
      </c>
      <c r="AN158" s="80"/>
      <c r="AO158" s="80"/>
      <c r="AP158" s="48"/>
      <c r="AQ158" s="22" t="s">
        <v>229</v>
      </c>
      <c r="AR158" s="48">
        <v>0</v>
      </c>
      <c r="AS158" s="48">
        <v>0</v>
      </c>
      <c r="AT158" s="48">
        <v>0</v>
      </c>
      <c r="AU158" s="77">
        <v>0</v>
      </c>
      <c r="AV158" s="48">
        <v>0</v>
      </c>
      <c r="AW158" s="77">
        <v>0</v>
      </c>
      <c r="AX158" s="48">
        <v>0</v>
      </c>
      <c r="AY158" s="48">
        <v>0</v>
      </c>
      <c r="AZ158" s="77">
        <v>0</v>
      </c>
      <c r="BA158" s="48">
        <v>0</v>
      </c>
      <c r="BB158" s="48">
        <v>0</v>
      </c>
      <c r="BC158" s="48">
        <v>0</v>
      </c>
      <c r="BD158" s="48">
        <v>0</v>
      </c>
      <c r="BE158" s="77">
        <v>0</v>
      </c>
      <c r="BF158" s="48">
        <v>0</v>
      </c>
      <c r="BG158" s="77">
        <v>0</v>
      </c>
      <c r="BI158" s="80"/>
      <c r="BJ158" s="80"/>
      <c r="BK158" s="48"/>
      <c r="BL158" s="30" t="s">
        <v>229</v>
      </c>
      <c r="BM158" s="81" t="s">
        <v>834</v>
      </c>
      <c r="BN158" s="81" t="s">
        <v>834</v>
      </c>
      <c r="BO158" s="81" t="s">
        <v>834</v>
      </c>
      <c r="BP158" s="82" t="s">
        <v>834</v>
      </c>
      <c r="BQ158" s="81" t="s">
        <v>834</v>
      </c>
      <c r="BR158" s="82" t="s">
        <v>834</v>
      </c>
      <c r="BS158" s="81" t="s">
        <v>834</v>
      </c>
      <c r="BT158" s="81" t="s">
        <v>834</v>
      </c>
      <c r="BU158" s="82" t="s">
        <v>834</v>
      </c>
      <c r="BV158" s="81" t="s">
        <v>834</v>
      </c>
      <c r="BW158" s="81" t="s">
        <v>834</v>
      </c>
      <c r="BX158" s="81" t="s">
        <v>834</v>
      </c>
      <c r="BY158" s="81" t="s">
        <v>834</v>
      </c>
      <c r="BZ158" s="82" t="s">
        <v>834</v>
      </c>
      <c r="CA158" s="81" t="s">
        <v>834</v>
      </c>
      <c r="CB158" s="82" t="s">
        <v>834</v>
      </c>
      <c r="CC158" s="85"/>
      <c r="CD158" s="83"/>
      <c r="CE158" s="83"/>
    </row>
    <row r="159" spans="1:83" s="78" customFormat="1" ht="13">
      <c r="A159" s="22" t="s">
        <v>231</v>
      </c>
      <c r="B159" s="48">
        <v>0</v>
      </c>
      <c r="C159" s="48">
        <v>0</v>
      </c>
      <c r="D159" s="48">
        <v>0</v>
      </c>
      <c r="E159" s="77">
        <v>0</v>
      </c>
      <c r="F159" s="48">
        <v>0</v>
      </c>
      <c r="G159" s="77">
        <v>0</v>
      </c>
      <c r="H159" s="48">
        <v>0</v>
      </c>
      <c r="I159" s="48">
        <v>0</v>
      </c>
      <c r="J159" s="77">
        <v>0</v>
      </c>
      <c r="K159" s="48">
        <v>0</v>
      </c>
      <c r="L159" s="48">
        <v>0</v>
      </c>
      <c r="M159" s="48">
        <v>0</v>
      </c>
      <c r="N159" s="48">
        <v>1584</v>
      </c>
      <c r="O159" s="77">
        <v>1584</v>
      </c>
      <c r="P159" s="48">
        <v>0</v>
      </c>
      <c r="Q159" s="77">
        <v>1584</v>
      </c>
      <c r="S159" s="80"/>
      <c r="T159" s="80"/>
      <c r="U159" s="48"/>
      <c r="V159" s="22" t="s">
        <v>231</v>
      </c>
      <c r="W159" s="48">
        <v>0</v>
      </c>
      <c r="X159" s="48">
        <v>0</v>
      </c>
      <c r="Y159" s="48">
        <v>0</v>
      </c>
      <c r="Z159" s="77">
        <v>0</v>
      </c>
      <c r="AA159" s="48">
        <v>0</v>
      </c>
      <c r="AB159" s="77">
        <v>0</v>
      </c>
      <c r="AC159" s="48">
        <v>0</v>
      </c>
      <c r="AD159" s="48">
        <v>0</v>
      </c>
      <c r="AE159" s="77">
        <v>0</v>
      </c>
      <c r="AF159" s="48">
        <v>0</v>
      </c>
      <c r="AG159" s="48">
        <v>0</v>
      </c>
      <c r="AH159" s="48">
        <v>0</v>
      </c>
      <c r="AI159" s="48">
        <v>-1609</v>
      </c>
      <c r="AJ159" s="77">
        <v>-1609</v>
      </c>
      <c r="AK159" s="48">
        <v>0</v>
      </c>
      <c r="AL159" s="77">
        <v>-1609</v>
      </c>
      <c r="AN159" s="80"/>
      <c r="AO159" s="80"/>
      <c r="AP159" s="48"/>
      <c r="AQ159" s="22" t="s">
        <v>231</v>
      </c>
      <c r="AR159" s="48">
        <v>0</v>
      </c>
      <c r="AS159" s="48">
        <v>0</v>
      </c>
      <c r="AT159" s="48">
        <v>0</v>
      </c>
      <c r="AU159" s="77">
        <v>0</v>
      </c>
      <c r="AV159" s="48">
        <v>0</v>
      </c>
      <c r="AW159" s="77">
        <v>0</v>
      </c>
      <c r="AX159" s="48">
        <v>0</v>
      </c>
      <c r="AY159" s="48">
        <v>0</v>
      </c>
      <c r="AZ159" s="77">
        <v>0</v>
      </c>
      <c r="BA159" s="48">
        <v>0</v>
      </c>
      <c r="BB159" s="48">
        <v>0</v>
      </c>
      <c r="BC159" s="48">
        <v>0</v>
      </c>
      <c r="BD159" s="48">
        <v>-25</v>
      </c>
      <c r="BE159" s="77">
        <v>-25</v>
      </c>
      <c r="BF159" s="48">
        <v>0</v>
      </c>
      <c r="BG159" s="77">
        <v>-25</v>
      </c>
      <c r="BI159" s="80"/>
      <c r="BJ159" s="80"/>
      <c r="BK159" s="48"/>
      <c r="BL159" s="30" t="s">
        <v>231</v>
      </c>
      <c r="BM159" s="81" t="s">
        <v>834</v>
      </c>
      <c r="BN159" s="81" t="s">
        <v>834</v>
      </c>
      <c r="BO159" s="81" t="s">
        <v>834</v>
      </c>
      <c r="BP159" s="82" t="s">
        <v>834</v>
      </c>
      <c r="BQ159" s="81" t="s">
        <v>834</v>
      </c>
      <c r="BR159" s="82" t="s">
        <v>834</v>
      </c>
      <c r="BS159" s="81" t="s">
        <v>834</v>
      </c>
      <c r="BT159" s="81" t="s">
        <v>834</v>
      </c>
      <c r="BU159" s="82" t="s">
        <v>834</v>
      </c>
      <c r="BV159" s="81" t="s">
        <v>834</v>
      </c>
      <c r="BW159" s="81" t="s">
        <v>834</v>
      </c>
      <c r="BX159" s="81" t="s">
        <v>834</v>
      </c>
      <c r="BY159" s="81" t="s">
        <v>834</v>
      </c>
      <c r="BZ159" s="82" t="s">
        <v>834</v>
      </c>
      <c r="CA159" s="81" t="s">
        <v>834</v>
      </c>
      <c r="CB159" s="82" t="s">
        <v>834</v>
      </c>
      <c r="CC159" s="85"/>
      <c r="CD159" s="83"/>
      <c r="CE159" s="83"/>
    </row>
    <row r="160" spans="1:83" s="78" customFormat="1" ht="13">
      <c r="A160" s="22" t="s">
        <v>232</v>
      </c>
      <c r="B160" s="48">
        <v>0</v>
      </c>
      <c r="C160" s="48">
        <v>0</v>
      </c>
      <c r="D160" s="48">
        <v>0</v>
      </c>
      <c r="E160" s="77">
        <v>0</v>
      </c>
      <c r="F160" s="48">
        <v>0</v>
      </c>
      <c r="G160" s="77">
        <v>0</v>
      </c>
      <c r="H160" s="48">
        <v>0</v>
      </c>
      <c r="I160" s="48">
        <v>0</v>
      </c>
      <c r="J160" s="77">
        <v>0</v>
      </c>
      <c r="K160" s="48">
        <v>0</v>
      </c>
      <c r="L160" s="48">
        <v>0</v>
      </c>
      <c r="M160" s="48">
        <v>10</v>
      </c>
      <c r="N160" s="48">
        <v>5053</v>
      </c>
      <c r="O160" s="77">
        <v>5063</v>
      </c>
      <c r="P160" s="48">
        <v>0</v>
      </c>
      <c r="Q160" s="77">
        <v>5063</v>
      </c>
      <c r="S160" s="80"/>
      <c r="T160" s="80"/>
      <c r="U160" s="48"/>
      <c r="V160" s="22" t="s">
        <v>232</v>
      </c>
      <c r="W160" s="48">
        <v>0</v>
      </c>
      <c r="X160" s="48">
        <v>0</v>
      </c>
      <c r="Y160" s="48">
        <v>0</v>
      </c>
      <c r="Z160" s="77">
        <v>0</v>
      </c>
      <c r="AA160" s="48">
        <v>0</v>
      </c>
      <c r="AB160" s="77">
        <v>0</v>
      </c>
      <c r="AC160" s="48">
        <v>0</v>
      </c>
      <c r="AD160" s="48">
        <v>0</v>
      </c>
      <c r="AE160" s="77">
        <v>0</v>
      </c>
      <c r="AF160" s="48">
        <v>0</v>
      </c>
      <c r="AG160" s="48">
        <v>-249</v>
      </c>
      <c r="AH160" s="48">
        <v>0</v>
      </c>
      <c r="AI160" s="48">
        <v>-4680</v>
      </c>
      <c r="AJ160" s="77">
        <v>-4929</v>
      </c>
      <c r="AK160" s="48">
        <v>0</v>
      </c>
      <c r="AL160" s="77">
        <v>-4929</v>
      </c>
      <c r="AN160" s="80"/>
      <c r="AO160" s="80"/>
      <c r="AP160" s="48"/>
      <c r="AQ160" s="22" t="s">
        <v>232</v>
      </c>
      <c r="AR160" s="48">
        <v>0</v>
      </c>
      <c r="AS160" s="48">
        <v>0</v>
      </c>
      <c r="AT160" s="48">
        <v>0</v>
      </c>
      <c r="AU160" s="77">
        <v>0</v>
      </c>
      <c r="AV160" s="48">
        <v>0</v>
      </c>
      <c r="AW160" s="77">
        <v>0</v>
      </c>
      <c r="AX160" s="48">
        <v>0</v>
      </c>
      <c r="AY160" s="48">
        <v>0</v>
      </c>
      <c r="AZ160" s="77">
        <v>0</v>
      </c>
      <c r="BA160" s="48">
        <v>0</v>
      </c>
      <c r="BB160" s="48">
        <v>-249</v>
      </c>
      <c r="BC160" s="48">
        <v>10</v>
      </c>
      <c r="BD160" s="48">
        <v>373</v>
      </c>
      <c r="BE160" s="77">
        <v>134</v>
      </c>
      <c r="BF160" s="48">
        <v>0</v>
      </c>
      <c r="BG160" s="77">
        <v>134</v>
      </c>
      <c r="BI160" s="80"/>
      <c r="BJ160" s="80"/>
      <c r="BK160" s="48"/>
      <c r="BL160" s="30" t="s">
        <v>232</v>
      </c>
      <c r="BM160" s="81" t="s">
        <v>834</v>
      </c>
      <c r="BN160" s="81" t="s">
        <v>834</v>
      </c>
      <c r="BO160" s="81" t="s">
        <v>834</v>
      </c>
      <c r="BP160" s="82" t="s">
        <v>834</v>
      </c>
      <c r="BQ160" s="81" t="s">
        <v>834</v>
      </c>
      <c r="BR160" s="82" t="s">
        <v>834</v>
      </c>
      <c r="BS160" s="81" t="s">
        <v>834</v>
      </c>
      <c r="BT160" s="81" t="s">
        <v>834</v>
      </c>
      <c r="BU160" s="82" t="s">
        <v>834</v>
      </c>
      <c r="BV160" s="81" t="s">
        <v>834</v>
      </c>
      <c r="BW160" s="81" t="s">
        <v>834</v>
      </c>
      <c r="BX160" s="81" t="s">
        <v>834</v>
      </c>
      <c r="BY160" s="81" t="s">
        <v>834</v>
      </c>
      <c r="BZ160" s="82" t="s">
        <v>834</v>
      </c>
      <c r="CA160" s="81" t="s">
        <v>834</v>
      </c>
      <c r="CB160" s="82" t="s">
        <v>834</v>
      </c>
      <c r="CC160" s="85"/>
      <c r="CD160" s="83"/>
      <c r="CE160" s="83"/>
    </row>
    <row r="161" spans="1:83" s="21" customFormat="1" ht="13">
      <c r="A161" s="20">
        <v>1</v>
      </c>
      <c r="B161" s="21">
        <v>2</v>
      </c>
      <c r="C161" s="21">
        <v>3</v>
      </c>
      <c r="D161" s="21">
        <v>4</v>
      </c>
      <c r="E161" s="21">
        <v>5</v>
      </c>
      <c r="F161" s="21">
        <v>6</v>
      </c>
      <c r="G161" s="21">
        <v>7</v>
      </c>
      <c r="H161" s="21">
        <v>8</v>
      </c>
      <c r="I161" s="21">
        <v>9</v>
      </c>
      <c r="J161" s="21">
        <v>10</v>
      </c>
      <c r="K161" s="21">
        <v>11</v>
      </c>
      <c r="L161" s="21">
        <v>12</v>
      </c>
      <c r="M161" s="21">
        <v>13</v>
      </c>
      <c r="N161" s="21">
        <v>14</v>
      </c>
      <c r="O161" s="21">
        <v>15</v>
      </c>
      <c r="P161" s="21">
        <v>16</v>
      </c>
      <c r="Q161" s="21">
        <v>17</v>
      </c>
      <c r="R161" s="21">
        <v>18</v>
      </c>
      <c r="S161" s="21">
        <v>19</v>
      </c>
      <c r="T161" s="21">
        <v>20</v>
      </c>
      <c r="U161" s="21">
        <v>21</v>
      </c>
      <c r="V161" s="20">
        <v>22</v>
      </c>
      <c r="W161" s="21">
        <v>23</v>
      </c>
      <c r="X161" s="21">
        <v>24</v>
      </c>
      <c r="Y161" s="21">
        <v>25</v>
      </c>
      <c r="Z161" s="21">
        <v>26</v>
      </c>
      <c r="AA161" s="21">
        <v>27</v>
      </c>
      <c r="AB161" s="21">
        <v>28</v>
      </c>
      <c r="AC161" s="21">
        <v>29</v>
      </c>
      <c r="AD161" s="21">
        <v>30</v>
      </c>
      <c r="AE161" s="21">
        <v>31</v>
      </c>
      <c r="AF161" s="21">
        <v>32</v>
      </c>
      <c r="AG161" s="21">
        <v>33</v>
      </c>
      <c r="AH161" s="21">
        <v>34</v>
      </c>
      <c r="AI161" s="21">
        <v>35</v>
      </c>
      <c r="AJ161" s="21">
        <v>36</v>
      </c>
      <c r="AK161" s="21">
        <v>37</v>
      </c>
      <c r="AL161" s="21">
        <v>38</v>
      </c>
      <c r="AM161" s="21">
        <v>39</v>
      </c>
      <c r="AN161" s="21">
        <v>40</v>
      </c>
      <c r="AO161" s="21">
        <v>41</v>
      </c>
      <c r="AP161" s="21">
        <v>42</v>
      </c>
      <c r="AQ161" s="20">
        <v>43</v>
      </c>
      <c r="AR161" s="21">
        <v>44</v>
      </c>
      <c r="AS161" s="21">
        <v>45</v>
      </c>
      <c r="AT161" s="21">
        <v>46</v>
      </c>
      <c r="AU161" s="21">
        <v>47</v>
      </c>
      <c r="AV161" s="21">
        <v>48</v>
      </c>
      <c r="AW161" s="21">
        <v>49</v>
      </c>
      <c r="AX161" s="21">
        <v>50</v>
      </c>
      <c r="AY161" s="21">
        <v>51</v>
      </c>
      <c r="AZ161" s="21">
        <v>52</v>
      </c>
      <c r="BA161" s="21">
        <v>53</v>
      </c>
      <c r="BB161" s="21">
        <v>54</v>
      </c>
      <c r="BC161" s="21">
        <v>55</v>
      </c>
      <c r="BD161" s="21">
        <v>56</v>
      </c>
      <c r="BE161" s="21">
        <v>57</v>
      </c>
      <c r="BF161" s="21">
        <v>58</v>
      </c>
      <c r="BG161" s="21">
        <v>59</v>
      </c>
      <c r="BH161" s="21">
        <v>60</v>
      </c>
      <c r="BI161" s="21">
        <v>61</v>
      </c>
      <c r="BJ161" s="21">
        <v>62</v>
      </c>
      <c r="BK161" s="21">
        <v>63</v>
      </c>
      <c r="BL161" s="47">
        <v>64</v>
      </c>
      <c r="BM161" s="47">
        <v>65</v>
      </c>
      <c r="BN161" s="47">
        <v>66</v>
      </c>
      <c r="BO161" s="47">
        <v>67</v>
      </c>
      <c r="BP161" s="47">
        <v>68</v>
      </c>
      <c r="BQ161" s="47">
        <v>69</v>
      </c>
      <c r="BR161" s="47">
        <v>70</v>
      </c>
      <c r="BS161" s="47">
        <v>71</v>
      </c>
      <c r="BT161" s="47">
        <v>72</v>
      </c>
      <c r="BU161" s="47">
        <v>73</v>
      </c>
      <c r="BV161" s="47">
        <v>74</v>
      </c>
      <c r="BW161" s="47">
        <v>75</v>
      </c>
      <c r="BX161" s="47">
        <v>76</v>
      </c>
      <c r="BY161" s="47">
        <v>77</v>
      </c>
      <c r="BZ161" s="47">
        <v>78</v>
      </c>
      <c r="CA161" s="47">
        <v>79</v>
      </c>
      <c r="CB161" s="47">
        <v>80</v>
      </c>
      <c r="CC161" s="33"/>
      <c r="CD161" s="33"/>
      <c r="CE161" s="33"/>
    </row>
    <row r="162" spans="1:83" s="24" customFormat="1" ht="20.149999999999999" customHeight="1">
      <c r="BL162" s="31"/>
      <c r="BM162" s="31"/>
      <c r="BN162" s="31"/>
      <c r="BO162" s="31"/>
      <c r="BP162" s="31"/>
      <c r="BQ162" s="31"/>
      <c r="BR162" s="31"/>
      <c r="BS162" s="31"/>
      <c r="BT162" s="31"/>
      <c r="BU162" s="31"/>
      <c r="BV162" s="31"/>
      <c r="BW162" s="31"/>
      <c r="BX162" s="31"/>
      <c r="BY162" s="31"/>
      <c r="BZ162" s="31"/>
      <c r="CA162" s="31"/>
      <c r="CB162" s="31"/>
      <c r="CC162" s="31"/>
      <c r="CD162" s="31"/>
      <c r="CE162" s="31"/>
    </row>
    <row r="163" spans="1:83" s="22" customFormat="1" ht="18" customHeight="1">
      <c r="A163" s="14" t="s">
        <v>17</v>
      </c>
      <c r="V163" s="14" t="s">
        <v>17</v>
      </c>
      <c r="AQ163" s="14" t="s">
        <v>17</v>
      </c>
      <c r="BL163" s="28" t="s">
        <v>17</v>
      </c>
      <c r="BM163" s="30"/>
      <c r="BN163" s="30"/>
      <c r="BO163" s="30"/>
      <c r="BP163" s="30"/>
      <c r="BQ163" s="30"/>
      <c r="BR163" s="30"/>
      <c r="BS163" s="30"/>
      <c r="BT163" s="30"/>
      <c r="BU163" s="30"/>
      <c r="BV163" s="30"/>
      <c r="BW163" s="30"/>
      <c r="BX163" s="30"/>
      <c r="BY163" s="30"/>
      <c r="BZ163" s="30"/>
      <c r="CA163" s="30"/>
      <c r="CB163" s="30"/>
      <c r="CC163" s="30"/>
      <c r="CD163" s="30"/>
      <c r="CE163" s="30"/>
    </row>
    <row r="164" spans="1:83" s="78" customFormat="1" ht="12.75" customHeight="1">
      <c r="A164" s="22"/>
      <c r="B164" s="687" t="s">
        <v>357</v>
      </c>
      <c r="C164" s="683" t="s">
        <v>287</v>
      </c>
      <c r="D164" s="687" t="s">
        <v>930</v>
      </c>
      <c r="E164" s="683" t="s">
        <v>288</v>
      </c>
      <c r="F164" s="683" t="s">
        <v>289</v>
      </c>
      <c r="G164" s="683" t="s">
        <v>290</v>
      </c>
      <c r="H164" s="683"/>
      <c r="I164" s="683"/>
      <c r="J164" s="683"/>
      <c r="K164" s="684" t="s">
        <v>291</v>
      </c>
      <c r="L164" s="22"/>
      <c r="M164" s="23"/>
      <c r="N164" s="12"/>
      <c r="O164" s="23"/>
      <c r="P164" s="12"/>
      <c r="Q164" s="12"/>
      <c r="R164" s="12"/>
      <c r="S164" s="12"/>
      <c r="T164" s="12"/>
      <c r="U164" s="12"/>
      <c r="V164" s="22"/>
      <c r="W164" s="687" t="s">
        <v>357</v>
      </c>
      <c r="X164" s="683" t="s">
        <v>287</v>
      </c>
      <c r="Y164" s="687" t="s">
        <v>930</v>
      </c>
      <c r="Z164" s="683" t="s">
        <v>288</v>
      </c>
      <c r="AA164" s="683" t="s">
        <v>289</v>
      </c>
      <c r="AB164" s="683" t="s">
        <v>290</v>
      </c>
      <c r="AC164" s="683"/>
      <c r="AD164" s="683"/>
      <c r="AE164" s="683"/>
      <c r="AF164" s="684" t="s">
        <v>291</v>
      </c>
      <c r="AG164" s="12"/>
      <c r="AH164" s="12"/>
      <c r="AQ164" s="22"/>
      <c r="AR164" s="687" t="s">
        <v>357</v>
      </c>
      <c r="AS164" s="683" t="s">
        <v>287</v>
      </c>
      <c r="AT164" s="687" t="s">
        <v>930</v>
      </c>
      <c r="AU164" s="683" t="s">
        <v>288</v>
      </c>
      <c r="AV164" s="683" t="s">
        <v>289</v>
      </c>
      <c r="AW164" s="683" t="s">
        <v>290</v>
      </c>
      <c r="AX164" s="683"/>
      <c r="AY164" s="683"/>
      <c r="AZ164" s="683"/>
      <c r="BA164" s="684" t="s">
        <v>291</v>
      </c>
      <c r="BL164" s="30"/>
      <c r="BM164" s="653" t="s">
        <v>357</v>
      </c>
      <c r="BN164" s="654" t="s">
        <v>287</v>
      </c>
      <c r="BO164" s="653" t="s">
        <v>930</v>
      </c>
      <c r="BP164" s="654" t="s">
        <v>288</v>
      </c>
      <c r="BQ164" s="654" t="s">
        <v>289</v>
      </c>
      <c r="BR164" s="654" t="s">
        <v>290</v>
      </c>
      <c r="BS164" s="654"/>
      <c r="BT164" s="654"/>
      <c r="BU164" s="654"/>
      <c r="BV164" s="655" t="s">
        <v>291</v>
      </c>
      <c r="BW164" s="85"/>
      <c r="BX164" s="85"/>
      <c r="BY164" s="85"/>
      <c r="BZ164" s="85"/>
      <c r="CA164" s="85"/>
      <c r="CB164" s="85"/>
      <c r="CC164" s="85"/>
      <c r="CD164" s="85"/>
      <c r="CE164" s="85"/>
    </row>
    <row r="165" spans="1:83" s="78" customFormat="1" ht="51" customHeight="1">
      <c r="A165" s="22"/>
      <c r="B165" s="683"/>
      <c r="C165" s="683"/>
      <c r="D165" s="683"/>
      <c r="E165" s="683"/>
      <c r="F165" s="683"/>
      <c r="G165" s="64" t="s">
        <v>292</v>
      </c>
      <c r="H165" s="64" t="s">
        <v>293</v>
      </c>
      <c r="I165" s="65" t="s">
        <v>294</v>
      </c>
      <c r="J165" s="75" t="s">
        <v>295</v>
      </c>
      <c r="K165" s="684"/>
      <c r="L165" s="22"/>
      <c r="M165" s="12"/>
      <c r="N165" s="12"/>
      <c r="O165" s="12"/>
      <c r="P165" s="12"/>
      <c r="Q165" s="12"/>
      <c r="R165" s="66"/>
      <c r="S165" s="66"/>
      <c r="T165" s="19"/>
      <c r="U165" s="66"/>
      <c r="V165" s="22"/>
      <c r="W165" s="683"/>
      <c r="X165" s="683"/>
      <c r="Y165" s="683"/>
      <c r="Z165" s="683"/>
      <c r="AA165" s="683"/>
      <c r="AB165" s="64" t="s">
        <v>292</v>
      </c>
      <c r="AC165" s="64" t="s">
        <v>293</v>
      </c>
      <c r="AD165" s="65" t="s">
        <v>294</v>
      </c>
      <c r="AE165" s="75" t="s">
        <v>295</v>
      </c>
      <c r="AF165" s="684"/>
      <c r="AG165" s="66"/>
      <c r="AH165" s="12"/>
      <c r="AQ165" s="22"/>
      <c r="AR165" s="683"/>
      <c r="AS165" s="683"/>
      <c r="AT165" s="683"/>
      <c r="AU165" s="683"/>
      <c r="AV165" s="683"/>
      <c r="AW165" s="64" t="s">
        <v>292</v>
      </c>
      <c r="AX165" s="64" t="s">
        <v>293</v>
      </c>
      <c r="AY165" s="65" t="s">
        <v>294</v>
      </c>
      <c r="AZ165" s="75" t="s">
        <v>295</v>
      </c>
      <c r="BA165" s="684"/>
      <c r="BL165" s="30"/>
      <c r="BM165" s="654"/>
      <c r="BN165" s="654"/>
      <c r="BO165" s="654"/>
      <c r="BP165" s="654"/>
      <c r="BQ165" s="654"/>
      <c r="BR165" s="60" t="s">
        <v>292</v>
      </c>
      <c r="BS165" s="60" t="s">
        <v>293</v>
      </c>
      <c r="BT165" s="61" t="s">
        <v>294</v>
      </c>
      <c r="BU165" s="76" t="s">
        <v>295</v>
      </c>
      <c r="BV165" s="655"/>
      <c r="BW165" s="85"/>
      <c r="BX165" s="85"/>
      <c r="BY165" s="85"/>
      <c r="BZ165" s="85"/>
      <c r="CA165" s="85"/>
      <c r="CB165" s="85"/>
      <c r="CC165" s="85"/>
      <c r="CD165" s="85"/>
      <c r="CE165" s="85"/>
    </row>
    <row r="166" spans="1:83" s="78" customFormat="1" ht="13">
      <c r="A166" s="22" t="s">
        <v>85</v>
      </c>
      <c r="B166" s="48">
        <v>48988</v>
      </c>
      <c r="C166" s="48">
        <v>1475</v>
      </c>
      <c r="D166" s="48">
        <v>10322</v>
      </c>
      <c r="E166" s="48">
        <v>91880</v>
      </c>
      <c r="F166" s="48">
        <v>43015</v>
      </c>
      <c r="G166" s="48">
        <v>285552</v>
      </c>
      <c r="H166" s="48">
        <v>332876</v>
      </c>
      <c r="I166" s="48">
        <v>121783</v>
      </c>
      <c r="J166" s="77">
        <v>740211</v>
      </c>
      <c r="K166" s="77">
        <v>935891</v>
      </c>
      <c r="M166" s="80"/>
      <c r="N166" s="80"/>
      <c r="O166" s="80"/>
      <c r="P166" s="80"/>
      <c r="Q166" s="80"/>
      <c r="R166" s="80"/>
      <c r="S166" s="80"/>
      <c r="T166" s="80"/>
      <c r="U166" s="80"/>
      <c r="V166" s="22" t="s">
        <v>85</v>
      </c>
      <c r="W166" s="48">
        <v>-46175</v>
      </c>
      <c r="X166" s="48">
        <v>-820</v>
      </c>
      <c r="Y166" s="48">
        <v>-687</v>
      </c>
      <c r="Z166" s="48">
        <v>-16693</v>
      </c>
      <c r="AA166" s="48">
        <v>-3637</v>
      </c>
      <c r="AB166" s="48">
        <v>-54264</v>
      </c>
      <c r="AC166" s="48">
        <v>-56100</v>
      </c>
      <c r="AD166" s="48">
        <v>-3711</v>
      </c>
      <c r="AE166" s="77">
        <v>-114075</v>
      </c>
      <c r="AF166" s="77">
        <v>-182087</v>
      </c>
      <c r="AH166" s="80"/>
      <c r="AQ166" s="22" t="s">
        <v>85</v>
      </c>
      <c r="AR166" s="48">
        <v>2813</v>
      </c>
      <c r="AS166" s="48">
        <v>655</v>
      </c>
      <c r="AT166" s="48">
        <v>9635</v>
      </c>
      <c r="AU166" s="48">
        <v>75187</v>
      </c>
      <c r="AV166" s="48">
        <v>39378</v>
      </c>
      <c r="AW166" s="48">
        <v>231288</v>
      </c>
      <c r="AX166" s="48">
        <v>276776</v>
      </c>
      <c r="AY166" s="48">
        <v>118072</v>
      </c>
      <c r="AZ166" s="77">
        <v>626136</v>
      </c>
      <c r="BA166" s="77">
        <v>753804</v>
      </c>
      <c r="BL166" s="30" t="s">
        <v>85</v>
      </c>
      <c r="BM166" s="81" t="s">
        <v>834</v>
      </c>
      <c r="BN166" s="81" t="s">
        <v>834</v>
      </c>
      <c r="BO166" s="81" t="s">
        <v>834</v>
      </c>
      <c r="BP166" s="81" t="s">
        <v>834</v>
      </c>
      <c r="BQ166" s="81" t="s">
        <v>834</v>
      </c>
      <c r="BR166" s="81" t="s">
        <v>834</v>
      </c>
      <c r="BS166" s="81" t="s">
        <v>834</v>
      </c>
      <c r="BT166" s="81" t="s">
        <v>834</v>
      </c>
      <c r="BU166" s="82" t="s">
        <v>834</v>
      </c>
      <c r="BV166" s="82" t="s">
        <v>834</v>
      </c>
      <c r="BW166" s="85"/>
      <c r="BX166" s="85"/>
      <c r="BY166" s="85"/>
      <c r="BZ166" s="85"/>
      <c r="CA166" s="85"/>
      <c r="CB166" s="85"/>
      <c r="CC166" s="85"/>
      <c r="CD166" s="85"/>
      <c r="CE166" s="85"/>
    </row>
    <row r="167" spans="1:83" s="78" customFormat="1" ht="13">
      <c r="A167" s="22" t="s">
        <v>181</v>
      </c>
      <c r="B167" s="48">
        <v>2298</v>
      </c>
      <c r="C167" s="48">
        <v>101</v>
      </c>
      <c r="D167" s="48">
        <v>349</v>
      </c>
      <c r="E167" s="48">
        <v>4942</v>
      </c>
      <c r="F167" s="48">
        <v>1542</v>
      </c>
      <c r="G167" s="48">
        <v>9000</v>
      </c>
      <c r="H167" s="48">
        <v>28541</v>
      </c>
      <c r="I167" s="48">
        <v>3512</v>
      </c>
      <c r="J167" s="77">
        <v>41053</v>
      </c>
      <c r="K167" s="77">
        <v>50285</v>
      </c>
      <c r="M167" s="80"/>
      <c r="N167" s="80"/>
      <c r="O167" s="80"/>
      <c r="P167" s="80"/>
      <c r="Q167" s="80"/>
      <c r="R167" s="80"/>
      <c r="S167" s="80"/>
      <c r="T167" s="80"/>
      <c r="U167" s="80"/>
      <c r="V167" s="22" t="s">
        <v>181</v>
      </c>
      <c r="W167" s="48">
        <v>-2032</v>
      </c>
      <c r="X167" s="48">
        <v>2</v>
      </c>
      <c r="Y167" s="48">
        <v>6</v>
      </c>
      <c r="Z167" s="48">
        <v>-1370</v>
      </c>
      <c r="AA167" s="48">
        <v>-146</v>
      </c>
      <c r="AB167" s="48">
        <v>-2403</v>
      </c>
      <c r="AC167" s="48">
        <v>-13878</v>
      </c>
      <c r="AD167" s="48">
        <v>-93</v>
      </c>
      <c r="AE167" s="77">
        <v>-16374</v>
      </c>
      <c r="AF167" s="77">
        <v>-19914</v>
      </c>
      <c r="AH167" s="80"/>
      <c r="AQ167" s="22" t="s">
        <v>181</v>
      </c>
      <c r="AR167" s="48">
        <v>266</v>
      </c>
      <c r="AS167" s="48">
        <v>103</v>
      </c>
      <c r="AT167" s="48">
        <v>355</v>
      </c>
      <c r="AU167" s="48">
        <v>3572</v>
      </c>
      <c r="AV167" s="48">
        <v>1396</v>
      </c>
      <c r="AW167" s="48">
        <v>6597</v>
      </c>
      <c r="AX167" s="48">
        <v>14663</v>
      </c>
      <c r="AY167" s="48">
        <v>3419</v>
      </c>
      <c r="AZ167" s="77">
        <v>24679</v>
      </c>
      <c r="BA167" s="77">
        <v>30371</v>
      </c>
      <c r="BL167" s="30" t="s">
        <v>181</v>
      </c>
      <c r="BM167" s="81" t="s">
        <v>834</v>
      </c>
      <c r="BN167" s="81" t="s">
        <v>834</v>
      </c>
      <c r="BO167" s="81" t="s">
        <v>834</v>
      </c>
      <c r="BP167" s="81" t="s">
        <v>834</v>
      </c>
      <c r="BQ167" s="81" t="s">
        <v>834</v>
      </c>
      <c r="BR167" s="81" t="s">
        <v>834</v>
      </c>
      <c r="BS167" s="81" t="s">
        <v>834</v>
      </c>
      <c r="BT167" s="81" t="s">
        <v>834</v>
      </c>
      <c r="BU167" s="82" t="s">
        <v>834</v>
      </c>
      <c r="BV167" s="82" t="s">
        <v>834</v>
      </c>
      <c r="BW167" s="85"/>
      <c r="BX167" s="85"/>
      <c r="BY167" s="85"/>
      <c r="BZ167" s="85"/>
      <c r="CA167" s="85"/>
      <c r="CB167" s="85"/>
      <c r="CC167" s="85"/>
      <c r="CD167" s="85"/>
      <c r="CE167" s="85"/>
    </row>
    <row r="168" spans="1:83" s="78" customFormat="1" ht="13">
      <c r="A168" s="22" t="s">
        <v>184</v>
      </c>
      <c r="B168" s="48">
        <v>2536</v>
      </c>
      <c r="C168" s="48">
        <v>34</v>
      </c>
      <c r="D168" s="48">
        <v>728</v>
      </c>
      <c r="E168" s="48">
        <v>4341</v>
      </c>
      <c r="F168" s="48">
        <v>1536</v>
      </c>
      <c r="G168" s="48">
        <v>11668</v>
      </c>
      <c r="H168" s="48">
        <v>16677</v>
      </c>
      <c r="I168" s="48">
        <v>3250</v>
      </c>
      <c r="J168" s="77">
        <v>31595</v>
      </c>
      <c r="K168" s="77">
        <v>40770</v>
      </c>
      <c r="M168" s="80"/>
      <c r="N168" s="80"/>
      <c r="O168" s="80"/>
      <c r="P168" s="80"/>
      <c r="Q168" s="80"/>
      <c r="R168" s="80"/>
      <c r="S168" s="80"/>
      <c r="T168" s="80"/>
      <c r="U168" s="80"/>
      <c r="V168" s="22" t="s">
        <v>184</v>
      </c>
      <c r="W168" s="48">
        <v>-2354</v>
      </c>
      <c r="X168" s="48">
        <v>0</v>
      </c>
      <c r="Y168" s="48">
        <v>-6</v>
      </c>
      <c r="Z168" s="48">
        <v>-949</v>
      </c>
      <c r="AA168" s="48">
        <v>-177</v>
      </c>
      <c r="AB168" s="48">
        <v>-1489</v>
      </c>
      <c r="AC168" s="48">
        <v>-1729</v>
      </c>
      <c r="AD168" s="48">
        <v>0</v>
      </c>
      <c r="AE168" s="77">
        <v>-3218</v>
      </c>
      <c r="AF168" s="77">
        <v>-6704</v>
      </c>
      <c r="AH168" s="80"/>
      <c r="AQ168" s="22" t="s">
        <v>184</v>
      </c>
      <c r="AR168" s="48">
        <v>182</v>
      </c>
      <c r="AS168" s="48">
        <v>34</v>
      </c>
      <c r="AT168" s="48">
        <v>722</v>
      </c>
      <c r="AU168" s="48">
        <v>3392</v>
      </c>
      <c r="AV168" s="48">
        <v>1359</v>
      </c>
      <c r="AW168" s="48">
        <v>10179</v>
      </c>
      <c r="AX168" s="48">
        <v>14948</v>
      </c>
      <c r="AY168" s="48">
        <v>3250</v>
      </c>
      <c r="AZ168" s="77">
        <v>28377</v>
      </c>
      <c r="BA168" s="77">
        <v>34066</v>
      </c>
      <c r="BL168" s="30" t="s">
        <v>184</v>
      </c>
      <c r="BM168" s="81" t="s">
        <v>834</v>
      </c>
      <c r="BN168" s="81" t="s">
        <v>834</v>
      </c>
      <c r="BO168" s="81" t="s">
        <v>834</v>
      </c>
      <c r="BP168" s="81" t="s">
        <v>834</v>
      </c>
      <c r="BQ168" s="81" t="s">
        <v>834</v>
      </c>
      <c r="BR168" s="81" t="s">
        <v>834</v>
      </c>
      <c r="BS168" s="81" t="s">
        <v>834</v>
      </c>
      <c r="BT168" s="81" t="s">
        <v>834</v>
      </c>
      <c r="BU168" s="82" t="s">
        <v>834</v>
      </c>
      <c r="BV168" s="82" t="s">
        <v>834</v>
      </c>
      <c r="BW168" s="85"/>
      <c r="BX168" s="85"/>
      <c r="BY168" s="85"/>
      <c r="BZ168" s="85"/>
      <c r="CA168" s="85"/>
      <c r="CB168" s="85"/>
      <c r="CC168" s="85"/>
      <c r="CD168" s="85"/>
      <c r="CE168" s="85"/>
    </row>
    <row r="169" spans="1:83" s="78" customFormat="1" ht="13">
      <c r="A169" s="22" t="s">
        <v>86</v>
      </c>
      <c r="B169" s="48">
        <v>511</v>
      </c>
      <c r="C169" s="48">
        <v>0</v>
      </c>
      <c r="D169" s="48">
        <v>122</v>
      </c>
      <c r="E169" s="48">
        <v>1524</v>
      </c>
      <c r="F169" s="48">
        <v>734</v>
      </c>
      <c r="G169" s="48">
        <v>6102</v>
      </c>
      <c r="H169" s="48">
        <v>6052</v>
      </c>
      <c r="I169" s="48">
        <v>2595</v>
      </c>
      <c r="J169" s="77">
        <v>14749</v>
      </c>
      <c r="K169" s="77">
        <v>17640</v>
      </c>
      <c r="M169" s="80"/>
      <c r="N169" s="80"/>
      <c r="O169" s="80"/>
      <c r="P169" s="80"/>
      <c r="Q169" s="80"/>
      <c r="R169" s="80"/>
      <c r="S169" s="80"/>
      <c r="T169" s="80"/>
      <c r="U169" s="80"/>
      <c r="V169" s="22" t="s">
        <v>86</v>
      </c>
      <c r="W169" s="48">
        <v>-796</v>
      </c>
      <c r="X169" s="48">
        <v>0</v>
      </c>
      <c r="Y169" s="48">
        <v>0</v>
      </c>
      <c r="Z169" s="48">
        <v>-155</v>
      </c>
      <c r="AA169" s="48">
        <v>-35</v>
      </c>
      <c r="AB169" s="48">
        <v>-1727</v>
      </c>
      <c r="AC169" s="48">
        <v>-2642</v>
      </c>
      <c r="AD169" s="48">
        <v>-18</v>
      </c>
      <c r="AE169" s="77">
        <v>-4387</v>
      </c>
      <c r="AF169" s="77">
        <v>-5373</v>
      </c>
      <c r="AH169" s="80"/>
      <c r="AQ169" s="22" t="s">
        <v>86</v>
      </c>
      <c r="AR169" s="48">
        <v>-285</v>
      </c>
      <c r="AS169" s="48">
        <v>0</v>
      </c>
      <c r="AT169" s="48">
        <v>122</v>
      </c>
      <c r="AU169" s="48">
        <v>1369</v>
      </c>
      <c r="AV169" s="48">
        <v>699</v>
      </c>
      <c r="AW169" s="48">
        <v>4375</v>
      </c>
      <c r="AX169" s="48">
        <v>3410</v>
      </c>
      <c r="AY169" s="48">
        <v>2577</v>
      </c>
      <c r="AZ169" s="77">
        <v>10362</v>
      </c>
      <c r="BA169" s="77">
        <v>12267</v>
      </c>
      <c r="BL169" s="30" t="s">
        <v>86</v>
      </c>
      <c r="BM169" s="81" t="s">
        <v>834</v>
      </c>
      <c r="BN169" s="81" t="s">
        <v>834</v>
      </c>
      <c r="BO169" s="81" t="s">
        <v>834</v>
      </c>
      <c r="BP169" s="81" t="s">
        <v>834</v>
      </c>
      <c r="BQ169" s="81" t="s">
        <v>834</v>
      </c>
      <c r="BR169" s="81" t="s">
        <v>834</v>
      </c>
      <c r="BS169" s="81" t="s">
        <v>834</v>
      </c>
      <c r="BT169" s="81" t="s">
        <v>834</v>
      </c>
      <c r="BU169" s="82" t="s">
        <v>834</v>
      </c>
      <c r="BV169" s="82" t="s">
        <v>834</v>
      </c>
      <c r="BW169" s="85"/>
      <c r="BX169" s="85"/>
      <c r="BY169" s="85"/>
      <c r="BZ169" s="85"/>
      <c r="CA169" s="85"/>
      <c r="CB169" s="85"/>
      <c r="CC169" s="85"/>
      <c r="CD169" s="85"/>
      <c r="CE169" s="85"/>
    </row>
    <row r="170" spans="1:83" s="78" customFormat="1" ht="13">
      <c r="A170" s="22" t="s">
        <v>185</v>
      </c>
      <c r="B170" s="48">
        <v>1757</v>
      </c>
      <c r="C170" s="48">
        <v>217</v>
      </c>
      <c r="D170" s="48">
        <v>406</v>
      </c>
      <c r="E170" s="48">
        <v>2755</v>
      </c>
      <c r="F170" s="48">
        <v>491</v>
      </c>
      <c r="G170" s="48">
        <v>5626</v>
      </c>
      <c r="H170" s="48">
        <v>12098</v>
      </c>
      <c r="I170" s="48">
        <v>1516</v>
      </c>
      <c r="J170" s="77">
        <v>19240</v>
      </c>
      <c r="K170" s="77">
        <v>24866</v>
      </c>
      <c r="M170" s="80"/>
      <c r="N170" s="80"/>
      <c r="O170" s="80"/>
      <c r="P170" s="80"/>
      <c r="Q170" s="80"/>
      <c r="R170" s="80"/>
      <c r="S170" s="80"/>
      <c r="T170" s="80"/>
      <c r="U170" s="80"/>
      <c r="V170" s="22" t="s">
        <v>185</v>
      </c>
      <c r="W170" s="48">
        <v>-1575</v>
      </c>
      <c r="X170" s="48">
        <v>0</v>
      </c>
      <c r="Y170" s="48">
        <v>0</v>
      </c>
      <c r="Z170" s="48">
        <v>-618</v>
      </c>
      <c r="AA170" s="48">
        <v>-66</v>
      </c>
      <c r="AB170" s="48">
        <v>-3133</v>
      </c>
      <c r="AC170" s="48">
        <v>-267</v>
      </c>
      <c r="AD170" s="48">
        <v>-2</v>
      </c>
      <c r="AE170" s="77">
        <v>-3402</v>
      </c>
      <c r="AF170" s="77">
        <v>-5661</v>
      </c>
      <c r="AH170" s="80"/>
      <c r="AQ170" s="22" t="s">
        <v>185</v>
      </c>
      <c r="AR170" s="48">
        <v>182</v>
      </c>
      <c r="AS170" s="48">
        <v>217</v>
      </c>
      <c r="AT170" s="48">
        <v>406</v>
      </c>
      <c r="AU170" s="48">
        <v>2137</v>
      </c>
      <c r="AV170" s="48">
        <v>425</v>
      </c>
      <c r="AW170" s="48">
        <v>2493</v>
      </c>
      <c r="AX170" s="48">
        <v>11831</v>
      </c>
      <c r="AY170" s="48">
        <v>1514</v>
      </c>
      <c r="AZ170" s="77">
        <v>15838</v>
      </c>
      <c r="BA170" s="77">
        <v>19205</v>
      </c>
      <c r="BL170" s="30" t="s">
        <v>185</v>
      </c>
      <c r="BM170" s="81" t="s">
        <v>834</v>
      </c>
      <c r="BN170" s="81" t="s">
        <v>834</v>
      </c>
      <c r="BO170" s="81" t="s">
        <v>834</v>
      </c>
      <c r="BP170" s="81" t="s">
        <v>834</v>
      </c>
      <c r="BQ170" s="81" t="s">
        <v>834</v>
      </c>
      <c r="BR170" s="81" t="s">
        <v>834</v>
      </c>
      <c r="BS170" s="81" t="s">
        <v>834</v>
      </c>
      <c r="BT170" s="81" t="s">
        <v>834</v>
      </c>
      <c r="BU170" s="82" t="s">
        <v>834</v>
      </c>
      <c r="BV170" s="82" t="s">
        <v>834</v>
      </c>
      <c r="BW170" s="85"/>
      <c r="BX170" s="85"/>
      <c r="BY170" s="85"/>
      <c r="BZ170" s="85"/>
      <c r="CA170" s="85"/>
      <c r="CB170" s="85"/>
      <c r="CC170" s="85"/>
      <c r="CD170" s="85"/>
      <c r="CE170" s="85"/>
    </row>
    <row r="171" spans="1:83" s="78" customFormat="1" ht="13">
      <c r="A171" s="22" t="s">
        <v>636</v>
      </c>
      <c r="B171" s="48">
        <v>3962</v>
      </c>
      <c r="C171" s="48">
        <v>95</v>
      </c>
      <c r="D171" s="48">
        <v>809</v>
      </c>
      <c r="E171" s="48">
        <v>11555</v>
      </c>
      <c r="F171" s="48">
        <v>2022</v>
      </c>
      <c r="G171" s="48">
        <v>26042</v>
      </c>
      <c r="H171" s="48">
        <v>21018</v>
      </c>
      <c r="I171" s="48">
        <v>15291</v>
      </c>
      <c r="J171" s="77">
        <v>62351</v>
      </c>
      <c r="K171" s="77">
        <v>80794</v>
      </c>
      <c r="M171" s="80"/>
      <c r="N171" s="80"/>
      <c r="O171" s="80"/>
      <c r="P171" s="80"/>
      <c r="Q171" s="80"/>
      <c r="R171" s="80"/>
      <c r="S171" s="80"/>
      <c r="T171" s="80"/>
      <c r="U171" s="80"/>
      <c r="V171" s="22" t="s">
        <v>636</v>
      </c>
      <c r="W171" s="48">
        <v>-3493</v>
      </c>
      <c r="X171" s="48">
        <v>0</v>
      </c>
      <c r="Y171" s="48">
        <v>0</v>
      </c>
      <c r="Z171" s="48">
        <v>-2972</v>
      </c>
      <c r="AA171" s="48">
        <v>-147</v>
      </c>
      <c r="AB171" s="48">
        <v>-4744</v>
      </c>
      <c r="AC171" s="48">
        <v>-9917</v>
      </c>
      <c r="AD171" s="48">
        <v>-85</v>
      </c>
      <c r="AE171" s="77">
        <v>-14746</v>
      </c>
      <c r="AF171" s="77">
        <v>-21358</v>
      </c>
      <c r="AH171" s="80"/>
      <c r="AQ171" s="22" t="s">
        <v>636</v>
      </c>
      <c r="AR171" s="48">
        <v>469</v>
      </c>
      <c r="AS171" s="48">
        <v>95</v>
      </c>
      <c r="AT171" s="48">
        <v>809</v>
      </c>
      <c r="AU171" s="48">
        <v>8583</v>
      </c>
      <c r="AV171" s="48">
        <v>1875</v>
      </c>
      <c r="AW171" s="48">
        <v>21298</v>
      </c>
      <c r="AX171" s="48">
        <v>11101</v>
      </c>
      <c r="AY171" s="48">
        <v>15206</v>
      </c>
      <c r="AZ171" s="77">
        <v>47605</v>
      </c>
      <c r="BA171" s="77">
        <v>59436</v>
      </c>
      <c r="BL171" s="30" t="s">
        <v>636</v>
      </c>
      <c r="BM171" s="81" t="s">
        <v>834</v>
      </c>
      <c r="BN171" s="81" t="s">
        <v>834</v>
      </c>
      <c r="BO171" s="81" t="s">
        <v>834</v>
      </c>
      <c r="BP171" s="81" t="s">
        <v>834</v>
      </c>
      <c r="BQ171" s="81" t="s">
        <v>834</v>
      </c>
      <c r="BR171" s="81" t="s">
        <v>834</v>
      </c>
      <c r="BS171" s="81" t="s">
        <v>834</v>
      </c>
      <c r="BT171" s="81" t="s">
        <v>834</v>
      </c>
      <c r="BU171" s="82" t="s">
        <v>834</v>
      </c>
      <c r="BV171" s="82" t="s">
        <v>834</v>
      </c>
      <c r="BW171" s="85"/>
      <c r="BX171" s="85"/>
      <c r="BY171" s="85"/>
      <c r="BZ171" s="85"/>
      <c r="CA171" s="85"/>
      <c r="CB171" s="85"/>
      <c r="CC171" s="85"/>
      <c r="CD171" s="85"/>
      <c r="CE171" s="85"/>
    </row>
    <row r="172" spans="1:83" s="78" customFormat="1" ht="13">
      <c r="A172" s="22" t="s">
        <v>186</v>
      </c>
      <c r="B172" s="48">
        <v>548</v>
      </c>
      <c r="C172" s="48">
        <v>0</v>
      </c>
      <c r="D172" s="48">
        <v>45</v>
      </c>
      <c r="E172" s="48">
        <v>722</v>
      </c>
      <c r="F172" s="48">
        <v>91</v>
      </c>
      <c r="G172" s="48">
        <v>2306</v>
      </c>
      <c r="H172" s="48">
        <v>2937</v>
      </c>
      <c r="I172" s="48">
        <v>972</v>
      </c>
      <c r="J172" s="77">
        <v>6215</v>
      </c>
      <c r="K172" s="77">
        <v>7621</v>
      </c>
      <c r="M172" s="80"/>
      <c r="N172" s="80"/>
      <c r="O172" s="80"/>
      <c r="P172" s="80"/>
      <c r="Q172" s="80"/>
      <c r="R172" s="80"/>
      <c r="S172" s="80"/>
      <c r="T172" s="80"/>
      <c r="U172" s="80"/>
      <c r="V172" s="22" t="s">
        <v>186</v>
      </c>
      <c r="W172" s="48">
        <v>-346</v>
      </c>
      <c r="X172" s="48">
        <v>0</v>
      </c>
      <c r="Y172" s="48">
        <v>0</v>
      </c>
      <c r="Z172" s="48">
        <v>-43</v>
      </c>
      <c r="AA172" s="48">
        <v>0</v>
      </c>
      <c r="AB172" s="48">
        <v>-538</v>
      </c>
      <c r="AC172" s="48">
        <v>-129</v>
      </c>
      <c r="AD172" s="48">
        <v>-6</v>
      </c>
      <c r="AE172" s="77">
        <v>-673</v>
      </c>
      <c r="AF172" s="77">
        <v>-1062</v>
      </c>
      <c r="AH172" s="80"/>
      <c r="AQ172" s="22" t="s">
        <v>186</v>
      </c>
      <c r="AR172" s="48">
        <v>202</v>
      </c>
      <c r="AS172" s="48">
        <v>0</v>
      </c>
      <c r="AT172" s="48">
        <v>45</v>
      </c>
      <c r="AU172" s="48">
        <v>679</v>
      </c>
      <c r="AV172" s="48">
        <v>91</v>
      </c>
      <c r="AW172" s="48">
        <v>1768</v>
      </c>
      <c r="AX172" s="48">
        <v>2808</v>
      </c>
      <c r="AY172" s="48">
        <v>966</v>
      </c>
      <c r="AZ172" s="77">
        <v>5542</v>
      </c>
      <c r="BA172" s="77">
        <v>6559</v>
      </c>
      <c r="BL172" s="30" t="s">
        <v>186</v>
      </c>
      <c r="BM172" s="81" t="s">
        <v>834</v>
      </c>
      <c r="BN172" s="81" t="s">
        <v>834</v>
      </c>
      <c r="BO172" s="81" t="s">
        <v>834</v>
      </c>
      <c r="BP172" s="81" t="s">
        <v>834</v>
      </c>
      <c r="BQ172" s="81" t="s">
        <v>834</v>
      </c>
      <c r="BR172" s="81" t="s">
        <v>834</v>
      </c>
      <c r="BS172" s="81" t="s">
        <v>834</v>
      </c>
      <c r="BT172" s="81" t="s">
        <v>834</v>
      </c>
      <c r="BU172" s="82" t="s">
        <v>834</v>
      </c>
      <c r="BV172" s="82" t="s">
        <v>834</v>
      </c>
      <c r="BW172" s="85"/>
      <c r="BX172" s="85"/>
      <c r="BY172" s="85"/>
      <c r="BZ172" s="85"/>
      <c r="CA172" s="85"/>
      <c r="CB172" s="85"/>
      <c r="CC172" s="85"/>
      <c r="CD172" s="85"/>
      <c r="CE172" s="85"/>
    </row>
    <row r="173" spans="1:83" s="78" customFormat="1" ht="13">
      <c r="A173" s="22" t="s">
        <v>187</v>
      </c>
      <c r="B173" s="48">
        <v>1348</v>
      </c>
      <c r="C173" s="48">
        <v>217</v>
      </c>
      <c r="D173" s="48">
        <v>246</v>
      </c>
      <c r="E173" s="48">
        <v>2155</v>
      </c>
      <c r="F173" s="48">
        <v>1634</v>
      </c>
      <c r="G173" s="48">
        <v>6143</v>
      </c>
      <c r="H173" s="48">
        <v>11036</v>
      </c>
      <c r="I173" s="48">
        <v>1508</v>
      </c>
      <c r="J173" s="77">
        <v>18687</v>
      </c>
      <c r="K173" s="77">
        <v>24287</v>
      </c>
      <c r="M173" s="80"/>
      <c r="N173" s="80"/>
      <c r="O173" s="80"/>
      <c r="P173" s="80"/>
      <c r="Q173" s="80"/>
      <c r="R173" s="80"/>
      <c r="S173" s="80"/>
      <c r="T173" s="80"/>
      <c r="U173" s="80"/>
      <c r="V173" s="22" t="s">
        <v>187</v>
      </c>
      <c r="W173" s="48">
        <v>-1072</v>
      </c>
      <c r="X173" s="48">
        <v>-529</v>
      </c>
      <c r="Y173" s="48">
        <v>-2</v>
      </c>
      <c r="Z173" s="48">
        <v>-390</v>
      </c>
      <c r="AA173" s="48">
        <v>-111</v>
      </c>
      <c r="AB173" s="48">
        <v>-846</v>
      </c>
      <c r="AC173" s="48">
        <v>-471</v>
      </c>
      <c r="AD173" s="48">
        <v>0</v>
      </c>
      <c r="AE173" s="77">
        <v>-1317</v>
      </c>
      <c r="AF173" s="77">
        <v>-3421</v>
      </c>
      <c r="AH173" s="80"/>
      <c r="AQ173" s="22" t="s">
        <v>187</v>
      </c>
      <c r="AR173" s="48">
        <v>276</v>
      </c>
      <c r="AS173" s="48">
        <v>-312</v>
      </c>
      <c r="AT173" s="48">
        <v>244</v>
      </c>
      <c r="AU173" s="48">
        <v>1765</v>
      </c>
      <c r="AV173" s="48">
        <v>1523</v>
      </c>
      <c r="AW173" s="48">
        <v>5297</v>
      </c>
      <c r="AX173" s="48">
        <v>10565</v>
      </c>
      <c r="AY173" s="48">
        <v>1508</v>
      </c>
      <c r="AZ173" s="77">
        <v>17370</v>
      </c>
      <c r="BA173" s="77">
        <v>20866</v>
      </c>
      <c r="BL173" s="30" t="s">
        <v>187</v>
      </c>
      <c r="BM173" s="81" t="s">
        <v>834</v>
      </c>
      <c r="BN173" s="81" t="s">
        <v>834</v>
      </c>
      <c r="BO173" s="81" t="s">
        <v>834</v>
      </c>
      <c r="BP173" s="81" t="s">
        <v>834</v>
      </c>
      <c r="BQ173" s="81" t="s">
        <v>834</v>
      </c>
      <c r="BR173" s="81" t="s">
        <v>834</v>
      </c>
      <c r="BS173" s="81" t="s">
        <v>834</v>
      </c>
      <c r="BT173" s="81" t="s">
        <v>834</v>
      </c>
      <c r="BU173" s="82" t="s">
        <v>834</v>
      </c>
      <c r="BV173" s="82" t="s">
        <v>834</v>
      </c>
      <c r="BW173" s="85"/>
      <c r="BX173" s="85"/>
      <c r="BY173" s="85"/>
      <c r="BZ173" s="85"/>
      <c r="CA173" s="85"/>
      <c r="CB173" s="85"/>
      <c r="CC173" s="85"/>
      <c r="CD173" s="85"/>
      <c r="CE173" s="85"/>
    </row>
    <row r="174" spans="1:83" s="78" customFormat="1" ht="13">
      <c r="A174" s="22" t="s">
        <v>188</v>
      </c>
      <c r="B174" s="48">
        <v>864</v>
      </c>
      <c r="C174" s="48">
        <v>0</v>
      </c>
      <c r="D174" s="48">
        <v>75</v>
      </c>
      <c r="E174" s="48">
        <v>2464</v>
      </c>
      <c r="F174" s="48">
        <v>1105</v>
      </c>
      <c r="G174" s="48">
        <v>7053</v>
      </c>
      <c r="H174" s="48">
        <v>2253</v>
      </c>
      <c r="I174" s="48">
        <v>3240</v>
      </c>
      <c r="J174" s="77">
        <v>12546</v>
      </c>
      <c r="K174" s="77">
        <v>17054</v>
      </c>
      <c r="M174" s="80"/>
      <c r="N174" s="80"/>
      <c r="O174" s="80"/>
      <c r="P174" s="80"/>
      <c r="Q174" s="80"/>
      <c r="R174" s="80"/>
      <c r="S174" s="80"/>
      <c r="T174" s="80"/>
      <c r="U174" s="80"/>
      <c r="V174" s="22" t="s">
        <v>188</v>
      </c>
      <c r="W174" s="48">
        <v>-672</v>
      </c>
      <c r="X174" s="48">
        <v>0</v>
      </c>
      <c r="Y174" s="48">
        <v>0</v>
      </c>
      <c r="Z174" s="48">
        <v>-282</v>
      </c>
      <c r="AA174" s="48">
        <v>-100</v>
      </c>
      <c r="AB174" s="48">
        <v>-2649</v>
      </c>
      <c r="AC174" s="48">
        <v>-1723</v>
      </c>
      <c r="AD174" s="48">
        <v>-35</v>
      </c>
      <c r="AE174" s="77">
        <v>-4407</v>
      </c>
      <c r="AF174" s="77">
        <v>-5461</v>
      </c>
      <c r="AH174" s="80"/>
      <c r="AQ174" s="22" t="s">
        <v>188</v>
      </c>
      <c r="AR174" s="48">
        <v>192</v>
      </c>
      <c r="AS174" s="48">
        <v>0</v>
      </c>
      <c r="AT174" s="48">
        <v>75</v>
      </c>
      <c r="AU174" s="48">
        <v>2182</v>
      </c>
      <c r="AV174" s="48">
        <v>1005</v>
      </c>
      <c r="AW174" s="48">
        <v>4404</v>
      </c>
      <c r="AX174" s="48">
        <v>530</v>
      </c>
      <c r="AY174" s="48">
        <v>3205</v>
      </c>
      <c r="AZ174" s="77">
        <v>8139</v>
      </c>
      <c r="BA174" s="77">
        <v>11593</v>
      </c>
      <c r="BL174" s="30" t="s">
        <v>188</v>
      </c>
      <c r="BM174" s="81" t="s">
        <v>834</v>
      </c>
      <c r="BN174" s="81" t="s">
        <v>834</v>
      </c>
      <c r="BO174" s="81" t="s">
        <v>834</v>
      </c>
      <c r="BP174" s="81" t="s">
        <v>834</v>
      </c>
      <c r="BQ174" s="81" t="s">
        <v>834</v>
      </c>
      <c r="BR174" s="81" t="s">
        <v>834</v>
      </c>
      <c r="BS174" s="81" t="s">
        <v>834</v>
      </c>
      <c r="BT174" s="81" t="s">
        <v>834</v>
      </c>
      <c r="BU174" s="82" t="s">
        <v>834</v>
      </c>
      <c r="BV174" s="82" t="s">
        <v>834</v>
      </c>
      <c r="BW174" s="85"/>
      <c r="BX174" s="85"/>
      <c r="BY174" s="85"/>
      <c r="BZ174" s="85"/>
      <c r="CA174" s="85"/>
      <c r="CB174" s="85"/>
      <c r="CC174" s="85"/>
      <c r="CD174" s="85"/>
      <c r="CE174" s="85"/>
    </row>
    <row r="175" spans="1:83" s="78" customFormat="1" ht="13">
      <c r="A175" s="22" t="s">
        <v>189</v>
      </c>
      <c r="B175" s="48">
        <v>717</v>
      </c>
      <c r="C175" s="48">
        <v>298</v>
      </c>
      <c r="D175" s="48">
        <v>386</v>
      </c>
      <c r="E175" s="48">
        <v>1462</v>
      </c>
      <c r="F175" s="48">
        <v>735</v>
      </c>
      <c r="G175" s="48">
        <v>6040</v>
      </c>
      <c r="H175" s="48">
        <v>5473</v>
      </c>
      <c r="I175" s="48">
        <v>1226</v>
      </c>
      <c r="J175" s="77">
        <v>12739</v>
      </c>
      <c r="K175" s="77">
        <v>16337</v>
      </c>
      <c r="M175" s="80"/>
      <c r="N175" s="80"/>
      <c r="O175" s="80"/>
      <c r="P175" s="80"/>
      <c r="Q175" s="80"/>
      <c r="R175" s="80"/>
      <c r="S175" s="80"/>
      <c r="T175" s="80"/>
      <c r="U175" s="80"/>
      <c r="V175" s="22" t="s">
        <v>189</v>
      </c>
      <c r="W175" s="48">
        <v>-649</v>
      </c>
      <c r="X175" s="48">
        <v>-293</v>
      </c>
      <c r="Y175" s="48">
        <v>0</v>
      </c>
      <c r="Z175" s="48">
        <v>-45</v>
      </c>
      <c r="AA175" s="48">
        <v>-393</v>
      </c>
      <c r="AB175" s="48">
        <v>-1834</v>
      </c>
      <c r="AC175" s="48">
        <v>-958</v>
      </c>
      <c r="AD175" s="48">
        <v>-26</v>
      </c>
      <c r="AE175" s="77">
        <v>-2818</v>
      </c>
      <c r="AF175" s="77">
        <v>-4198</v>
      </c>
      <c r="AH175" s="80"/>
      <c r="AQ175" s="22" t="s">
        <v>189</v>
      </c>
      <c r="AR175" s="48">
        <v>68</v>
      </c>
      <c r="AS175" s="48">
        <v>5</v>
      </c>
      <c r="AT175" s="48">
        <v>386</v>
      </c>
      <c r="AU175" s="48">
        <v>1417</v>
      </c>
      <c r="AV175" s="48">
        <v>342</v>
      </c>
      <c r="AW175" s="48">
        <v>4206</v>
      </c>
      <c r="AX175" s="48">
        <v>4515</v>
      </c>
      <c r="AY175" s="48">
        <v>1200</v>
      </c>
      <c r="AZ175" s="77">
        <v>9921</v>
      </c>
      <c r="BA175" s="77">
        <v>12139</v>
      </c>
      <c r="BL175" s="30" t="s">
        <v>189</v>
      </c>
      <c r="BM175" s="81" t="s">
        <v>834</v>
      </c>
      <c r="BN175" s="81" t="s">
        <v>834</v>
      </c>
      <c r="BO175" s="81" t="s">
        <v>834</v>
      </c>
      <c r="BP175" s="81" t="s">
        <v>834</v>
      </c>
      <c r="BQ175" s="81" t="s">
        <v>834</v>
      </c>
      <c r="BR175" s="81" t="s">
        <v>834</v>
      </c>
      <c r="BS175" s="81" t="s">
        <v>834</v>
      </c>
      <c r="BT175" s="81" t="s">
        <v>834</v>
      </c>
      <c r="BU175" s="82" t="s">
        <v>834</v>
      </c>
      <c r="BV175" s="82" t="s">
        <v>834</v>
      </c>
      <c r="BW175" s="85"/>
      <c r="BX175" s="85"/>
      <c r="BY175" s="85"/>
      <c r="BZ175" s="85"/>
      <c r="CA175" s="85"/>
      <c r="CB175" s="85"/>
      <c r="CC175" s="85"/>
      <c r="CD175" s="85"/>
      <c r="CE175" s="85"/>
    </row>
    <row r="176" spans="1:83" s="78" customFormat="1" ht="13">
      <c r="A176" s="22" t="s">
        <v>190</v>
      </c>
      <c r="B176" s="48">
        <v>453</v>
      </c>
      <c r="C176" s="48">
        <v>0</v>
      </c>
      <c r="D176" s="48">
        <v>223</v>
      </c>
      <c r="E176" s="48">
        <v>1760</v>
      </c>
      <c r="F176" s="48">
        <v>1016</v>
      </c>
      <c r="G176" s="48">
        <v>5063</v>
      </c>
      <c r="H176" s="48">
        <v>6375</v>
      </c>
      <c r="I176" s="48">
        <v>1074</v>
      </c>
      <c r="J176" s="77">
        <v>12512</v>
      </c>
      <c r="K176" s="77">
        <v>15964</v>
      </c>
      <c r="M176" s="80"/>
      <c r="N176" s="80"/>
      <c r="O176" s="80"/>
      <c r="P176" s="80"/>
      <c r="Q176" s="80"/>
      <c r="R176" s="80"/>
      <c r="S176" s="80"/>
      <c r="T176" s="80"/>
      <c r="U176" s="80"/>
      <c r="V176" s="22" t="s">
        <v>190</v>
      </c>
      <c r="W176" s="48">
        <v>-660</v>
      </c>
      <c r="X176" s="48">
        <v>0</v>
      </c>
      <c r="Y176" s="48">
        <v>0</v>
      </c>
      <c r="Z176" s="48">
        <v>-14</v>
      </c>
      <c r="AA176" s="48">
        <v>-1</v>
      </c>
      <c r="AB176" s="48">
        <v>-373</v>
      </c>
      <c r="AC176" s="48">
        <v>-277</v>
      </c>
      <c r="AD176" s="48">
        <v>-12</v>
      </c>
      <c r="AE176" s="77">
        <v>-662</v>
      </c>
      <c r="AF176" s="77">
        <v>-1337</v>
      </c>
      <c r="AH176" s="80"/>
      <c r="AQ176" s="22" t="s">
        <v>190</v>
      </c>
      <c r="AR176" s="48">
        <v>-207</v>
      </c>
      <c r="AS176" s="48">
        <v>0</v>
      </c>
      <c r="AT176" s="48">
        <v>223</v>
      </c>
      <c r="AU176" s="48">
        <v>1746</v>
      </c>
      <c r="AV176" s="48">
        <v>1015</v>
      </c>
      <c r="AW176" s="48">
        <v>4690</v>
      </c>
      <c r="AX176" s="48">
        <v>6098</v>
      </c>
      <c r="AY176" s="48">
        <v>1062</v>
      </c>
      <c r="AZ176" s="77">
        <v>11850</v>
      </c>
      <c r="BA176" s="77">
        <v>14627</v>
      </c>
      <c r="BL176" s="30" t="s">
        <v>190</v>
      </c>
      <c r="BM176" s="81" t="s">
        <v>834</v>
      </c>
      <c r="BN176" s="81" t="s">
        <v>834</v>
      </c>
      <c r="BO176" s="81" t="s">
        <v>834</v>
      </c>
      <c r="BP176" s="81" t="s">
        <v>834</v>
      </c>
      <c r="BQ176" s="81" t="s">
        <v>834</v>
      </c>
      <c r="BR176" s="81" t="s">
        <v>834</v>
      </c>
      <c r="BS176" s="81" t="s">
        <v>834</v>
      </c>
      <c r="BT176" s="81" t="s">
        <v>834</v>
      </c>
      <c r="BU176" s="82" t="s">
        <v>834</v>
      </c>
      <c r="BV176" s="82" t="s">
        <v>834</v>
      </c>
      <c r="BW176" s="85"/>
      <c r="BX176" s="85"/>
      <c r="BY176" s="85"/>
      <c r="BZ176" s="85"/>
      <c r="CA176" s="85"/>
      <c r="CB176" s="85"/>
      <c r="CC176" s="85"/>
      <c r="CD176" s="85"/>
      <c r="CE176" s="85"/>
    </row>
    <row r="177" spans="1:83" s="78" customFormat="1" ht="13">
      <c r="A177" s="22" t="s">
        <v>191</v>
      </c>
      <c r="B177" s="48">
        <v>790</v>
      </c>
      <c r="C177" s="48">
        <v>0</v>
      </c>
      <c r="D177" s="48">
        <v>38</v>
      </c>
      <c r="E177" s="48">
        <v>1489</v>
      </c>
      <c r="F177" s="48">
        <v>382</v>
      </c>
      <c r="G177" s="48">
        <v>5203</v>
      </c>
      <c r="H177" s="48">
        <v>5001</v>
      </c>
      <c r="I177" s="48">
        <v>2148</v>
      </c>
      <c r="J177" s="77">
        <v>12352</v>
      </c>
      <c r="K177" s="77">
        <v>15051</v>
      </c>
      <c r="M177" s="80"/>
      <c r="N177" s="80"/>
      <c r="O177" s="80"/>
      <c r="P177" s="80"/>
      <c r="Q177" s="80"/>
      <c r="R177" s="80"/>
      <c r="S177" s="80"/>
      <c r="T177" s="80"/>
      <c r="U177" s="80"/>
      <c r="V177" s="22" t="s">
        <v>191</v>
      </c>
      <c r="W177" s="48">
        <v>-474</v>
      </c>
      <c r="X177" s="48">
        <v>0</v>
      </c>
      <c r="Y177" s="48">
        <v>0</v>
      </c>
      <c r="Z177" s="48">
        <v>-55</v>
      </c>
      <c r="AA177" s="48">
        <v>-6</v>
      </c>
      <c r="AB177" s="48">
        <v>-573</v>
      </c>
      <c r="AC177" s="48">
        <v>-443</v>
      </c>
      <c r="AD177" s="48">
        <v>-26</v>
      </c>
      <c r="AE177" s="77">
        <v>-1042</v>
      </c>
      <c r="AF177" s="77">
        <v>-1577</v>
      </c>
      <c r="AH177" s="80"/>
      <c r="AQ177" s="22" t="s">
        <v>191</v>
      </c>
      <c r="AR177" s="48">
        <v>316</v>
      </c>
      <c r="AS177" s="48">
        <v>0</v>
      </c>
      <c r="AT177" s="48">
        <v>38</v>
      </c>
      <c r="AU177" s="48">
        <v>1434</v>
      </c>
      <c r="AV177" s="48">
        <v>376</v>
      </c>
      <c r="AW177" s="48">
        <v>4630</v>
      </c>
      <c r="AX177" s="48">
        <v>4558</v>
      </c>
      <c r="AY177" s="48">
        <v>2122</v>
      </c>
      <c r="AZ177" s="77">
        <v>11310</v>
      </c>
      <c r="BA177" s="77">
        <v>13474</v>
      </c>
      <c r="BL177" s="30" t="s">
        <v>191</v>
      </c>
      <c r="BM177" s="81" t="s">
        <v>834</v>
      </c>
      <c r="BN177" s="81" t="s">
        <v>834</v>
      </c>
      <c r="BO177" s="81" t="s">
        <v>834</v>
      </c>
      <c r="BP177" s="81" t="s">
        <v>834</v>
      </c>
      <c r="BQ177" s="81" t="s">
        <v>834</v>
      </c>
      <c r="BR177" s="81" t="s">
        <v>834</v>
      </c>
      <c r="BS177" s="81" t="s">
        <v>834</v>
      </c>
      <c r="BT177" s="81" t="s">
        <v>834</v>
      </c>
      <c r="BU177" s="82" t="s">
        <v>834</v>
      </c>
      <c r="BV177" s="82" t="s">
        <v>834</v>
      </c>
      <c r="BW177" s="85"/>
      <c r="BX177" s="85"/>
      <c r="BY177" s="85"/>
      <c r="BZ177" s="85"/>
      <c r="CA177" s="85"/>
      <c r="CB177" s="85"/>
      <c r="CC177" s="85"/>
      <c r="CD177" s="85"/>
      <c r="CE177" s="85"/>
    </row>
    <row r="178" spans="1:83" s="78" customFormat="1" ht="13">
      <c r="A178" s="22" t="s">
        <v>192</v>
      </c>
      <c r="B178" s="48">
        <v>845</v>
      </c>
      <c r="C178" s="48">
        <v>0</v>
      </c>
      <c r="D178" s="48">
        <v>0</v>
      </c>
      <c r="E178" s="48">
        <v>853</v>
      </c>
      <c r="F178" s="48">
        <v>1020</v>
      </c>
      <c r="G178" s="48">
        <v>4101</v>
      </c>
      <c r="H178" s="48">
        <v>4757</v>
      </c>
      <c r="I178" s="48">
        <v>1168</v>
      </c>
      <c r="J178" s="77">
        <v>10026</v>
      </c>
      <c r="K178" s="77">
        <v>12744</v>
      </c>
      <c r="M178" s="80"/>
      <c r="N178" s="80"/>
      <c r="O178" s="80"/>
      <c r="P178" s="80"/>
      <c r="Q178" s="80"/>
      <c r="R178" s="80"/>
      <c r="S178" s="80"/>
      <c r="T178" s="80"/>
      <c r="U178" s="80"/>
      <c r="V178" s="22" t="s">
        <v>192</v>
      </c>
      <c r="W178" s="48">
        <v>-246</v>
      </c>
      <c r="X178" s="48">
        <v>0</v>
      </c>
      <c r="Y178" s="48">
        <v>0</v>
      </c>
      <c r="Z178" s="48">
        <v>-40</v>
      </c>
      <c r="AA178" s="48">
        <v>-34</v>
      </c>
      <c r="AB178" s="48">
        <v>-854</v>
      </c>
      <c r="AC178" s="48">
        <v>-925</v>
      </c>
      <c r="AD178" s="48">
        <v>-25</v>
      </c>
      <c r="AE178" s="77">
        <v>-1804</v>
      </c>
      <c r="AF178" s="77">
        <v>-2124</v>
      </c>
      <c r="AH178" s="80"/>
      <c r="AQ178" s="22" t="s">
        <v>192</v>
      </c>
      <c r="AR178" s="48">
        <v>599</v>
      </c>
      <c r="AS178" s="48">
        <v>0</v>
      </c>
      <c r="AT178" s="48">
        <v>0</v>
      </c>
      <c r="AU178" s="48">
        <v>813</v>
      </c>
      <c r="AV178" s="48">
        <v>986</v>
      </c>
      <c r="AW178" s="48">
        <v>3247</v>
      </c>
      <c r="AX178" s="48">
        <v>3832</v>
      </c>
      <c r="AY178" s="48">
        <v>1143</v>
      </c>
      <c r="AZ178" s="77">
        <v>8222</v>
      </c>
      <c r="BA178" s="77">
        <v>10620</v>
      </c>
      <c r="BL178" s="30" t="s">
        <v>192</v>
      </c>
      <c r="BM178" s="81" t="s">
        <v>834</v>
      </c>
      <c r="BN178" s="81" t="s">
        <v>834</v>
      </c>
      <c r="BO178" s="81" t="s">
        <v>834</v>
      </c>
      <c r="BP178" s="81" t="s">
        <v>834</v>
      </c>
      <c r="BQ178" s="81" t="s">
        <v>834</v>
      </c>
      <c r="BR178" s="81" t="s">
        <v>834</v>
      </c>
      <c r="BS178" s="81" t="s">
        <v>834</v>
      </c>
      <c r="BT178" s="81" t="s">
        <v>834</v>
      </c>
      <c r="BU178" s="82" t="s">
        <v>834</v>
      </c>
      <c r="BV178" s="82" t="s">
        <v>834</v>
      </c>
      <c r="BW178" s="85"/>
      <c r="BX178" s="85"/>
      <c r="BY178" s="85"/>
      <c r="BZ178" s="85"/>
      <c r="CA178" s="85"/>
      <c r="CB178" s="85"/>
      <c r="CC178" s="85"/>
      <c r="CD178" s="85"/>
      <c r="CE178" s="85"/>
    </row>
    <row r="179" spans="1:83" s="78" customFormat="1" ht="13">
      <c r="A179" s="22" t="s">
        <v>193</v>
      </c>
      <c r="B179" s="48">
        <v>1731</v>
      </c>
      <c r="C179" s="48">
        <v>0</v>
      </c>
      <c r="D179" s="48">
        <v>547</v>
      </c>
      <c r="E179" s="48">
        <v>2117</v>
      </c>
      <c r="F179" s="48">
        <v>1247</v>
      </c>
      <c r="G179" s="48">
        <v>5592</v>
      </c>
      <c r="H179" s="48">
        <v>6169</v>
      </c>
      <c r="I179" s="48">
        <v>4958</v>
      </c>
      <c r="J179" s="77">
        <v>16719</v>
      </c>
      <c r="K179" s="77">
        <v>22361</v>
      </c>
      <c r="M179" s="80"/>
      <c r="N179" s="80"/>
      <c r="O179" s="80"/>
      <c r="P179" s="80"/>
      <c r="Q179" s="80"/>
      <c r="R179" s="80"/>
      <c r="S179" s="80"/>
      <c r="T179" s="80"/>
      <c r="U179" s="80"/>
      <c r="V179" s="22" t="s">
        <v>193</v>
      </c>
      <c r="W179" s="48">
        <v>-2183</v>
      </c>
      <c r="X179" s="48">
        <v>0</v>
      </c>
      <c r="Y179" s="48">
        <v>0</v>
      </c>
      <c r="Z179" s="48">
        <v>-302</v>
      </c>
      <c r="AA179" s="48">
        <v>-192</v>
      </c>
      <c r="AB179" s="48">
        <v>-522</v>
      </c>
      <c r="AC179" s="48">
        <v>-1877</v>
      </c>
      <c r="AD179" s="48">
        <v>-546</v>
      </c>
      <c r="AE179" s="77">
        <v>-2945</v>
      </c>
      <c r="AF179" s="77">
        <v>-5622</v>
      </c>
      <c r="AH179" s="80"/>
      <c r="AQ179" s="22" t="s">
        <v>193</v>
      </c>
      <c r="AR179" s="48">
        <v>-452</v>
      </c>
      <c r="AS179" s="48">
        <v>0</v>
      </c>
      <c r="AT179" s="48">
        <v>547</v>
      </c>
      <c r="AU179" s="48">
        <v>1815</v>
      </c>
      <c r="AV179" s="48">
        <v>1055</v>
      </c>
      <c r="AW179" s="48">
        <v>5070</v>
      </c>
      <c r="AX179" s="48">
        <v>4292</v>
      </c>
      <c r="AY179" s="48">
        <v>4412</v>
      </c>
      <c r="AZ179" s="77">
        <v>13774</v>
      </c>
      <c r="BA179" s="77">
        <v>16739</v>
      </c>
      <c r="BL179" s="30" t="s">
        <v>193</v>
      </c>
      <c r="BM179" s="81" t="s">
        <v>834</v>
      </c>
      <c r="BN179" s="81" t="s">
        <v>834</v>
      </c>
      <c r="BO179" s="81" t="s">
        <v>834</v>
      </c>
      <c r="BP179" s="81" t="s">
        <v>834</v>
      </c>
      <c r="BQ179" s="81" t="s">
        <v>834</v>
      </c>
      <c r="BR179" s="81" t="s">
        <v>834</v>
      </c>
      <c r="BS179" s="81" t="s">
        <v>834</v>
      </c>
      <c r="BT179" s="81" t="s">
        <v>834</v>
      </c>
      <c r="BU179" s="82" t="s">
        <v>834</v>
      </c>
      <c r="BV179" s="82" t="s">
        <v>834</v>
      </c>
      <c r="BW179" s="85"/>
      <c r="BX179" s="85"/>
      <c r="BY179" s="85"/>
      <c r="BZ179" s="85"/>
      <c r="CA179" s="85"/>
      <c r="CB179" s="85"/>
      <c r="CC179" s="85"/>
      <c r="CD179" s="85"/>
      <c r="CE179" s="85"/>
    </row>
    <row r="180" spans="1:83" s="78" customFormat="1" ht="13">
      <c r="A180" s="22" t="s">
        <v>194</v>
      </c>
      <c r="B180" s="48">
        <v>4581</v>
      </c>
      <c r="C180" s="48">
        <v>249</v>
      </c>
      <c r="D180" s="48">
        <v>803</v>
      </c>
      <c r="E180" s="48">
        <v>3887</v>
      </c>
      <c r="F180" s="48">
        <v>3560</v>
      </c>
      <c r="G180" s="48">
        <v>16803</v>
      </c>
      <c r="H180" s="48">
        <v>17648</v>
      </c>
      <c r="I180" s="48">
        <v>6420</v>
      </c>
      <c r="J180" s="77">
        <v>40871</v>
      </c>
      <c r="K180" s="77">
        <v>53951</v>
      </c>
      <c r="M180" s="80"/>
      <c r="N180" s="80"/>
      <c r="O180" s="80"/>
      <c r="P180" s="80"/>
      <c r="Q180" s="80"/>
      <c r="R180" s="80"/>
      <c r="S180" s="80"/>
      <c r="T180" s="80"/>
      <c r="U180" s="80"/>
      <c r="V180" s="22" t="s">
        <v>194</v>
      </c>
      <c r="W180" s="48">
        <v>-4055</v>
      </c>
      <c r="X180" s="48">
        <v>0</v>
      </c>
      <c r="Y180" s="48">
        <v>0</v>
      </c>
      <c r="Z180" s="48">
        <v>-286</v>
      </c>
      <c r="AA180" s="48">
        <v>-218</v>
      </c>
      <c r="AB180" s="48">
        <v>-4299</v>
      </c>
      <c r="AC180" s="48">
        <v>-1644</v>
      </c>
      <c r="AD180" s="48">
        <v>0</v>
      </c>
      <c r="AE180" s="77">
        <v>-5943</v>
      </c>
      <c r="AF180" s="77">
        <v>-10502</v>
      </c>
      <c r="AH180" s="80"/>
      <c r="AQ180" s="22" t="s">
        <v>194</v>
      </c>
      <c r="AR180" s="48">
        <v>526</v>
      </c>
      <c r="AS180" s="48">
        <v>249</v>
      </c>
      <c r="AT180" s="48">
        <v>803</v>
      </c>
      <c r="AU180" s="48">
        <v>3601</v>
      </c>
      <c r="AV180" s="48">
        <v>3342</v>
      </c>
      <c r="AW180" s="48">
        <v>12504</v>
      </c>
      <c r="AX180" s="48">
        <v>16004</v>
      </c>
      <c r="AY180" s="48">
        <v>6420</v>
      </c>
      <c r="AZ180" s="77">
        <v>34928</v>
      </c>
      <c r="BA180" s="77">
        <v>43449</v>
      </c>
      <c r="BL180" s="30" t="s">
        <v>194</v>
      </c>
      <c r="BM180" s="81" t="s">
        <v>834</v>
      </c>
      <c r="BN180" s="81" t="s">
        <v>834</v>
      </c>
      <c r="BO180" s="81" t="s">
        <v>834</v>
      </c>
      <c r="BP180" s="81" t="s">
        <v>834</v>
      </c>
      <c r="BQ180" s="81" t="s">
        <v>834</v>
      </c>
      <c r="BR180" s="81" t="s">
        <v>834</v>
      </c>
      <c r="BS180" s="81" t="s">
        <v>834</v>
      </c>
      <c r="BT180" s="81" t="s">
        <v>834</v>
      </c>
      <c r="BU180" s="82" t="s">
        <v>834</v>
      </c>
      <c r="BV180" s="82" t="s">
        <v>834</v>
      </c>
      <c r="BW180" s="85"/>
      <c r="BX180" s="85"/>
      <c r="BY180" s="85"/>
      <c r="BZ180" s="85"/>
      <c r="CA180" s="85"/>
      <c r="CB180" s="85"/>
      <c r="CC180" s="85"/>
      <c r="CD180" s="85"/>
      <c r="CE180" s="85"/>
    </row>
    <row r="181" spans="1:83" s="78" customFormat="1" ht="13">
      <c r="A181" s="22" t="s">
        <v>195</v>
      </c>
      <c r="B181" s="48">
        <v>4192</v>
      </c>
      <c r="C181" s="48">
        <v>0</v>
      </c>
      <c r="D181" s="48">
        <v>719</v>
      </c>
      <c r="E181" s="48">
        <v>11482</v>
      </c>
      <c r="F181" s="48">
        <v>4508</v>
      </c>
      <c r="G181" s="48">
        <v>42597</v>
      </c>
      <c r="H181" s="48">
        <v>47605</v>
      </c>
      <c r="I181" s="48">
        <v>18381</v>
      </c>
      <c r="J181" s="77">
        <v>108583</v>
      </c>
      <c r="K181" s="77">
        <v>129484</v>
      </c>
      <c r="M181" s="80"/>
      <c r="N181" s="80"/>
      <c r="O181" s="80"/>
      <c r="P181" s="80"/>
      <c r="Q181" s="80"/>
      <c r="R181" s="80"/>
      <c r="S181" s="80"/>
      <c r="T181" s="80"/>
      <c r="U181" s="80"/>
      <c r="V181" s="22" t="s">
        <v>195</v>
      </c>
      <c r="W181" s="48">
        <v>-4836</v>
      </c>
      <c r="X181" s="48">
        <v>0</v>
      </c>
      <c r="Y181" s="48">
        <v>-52</v>
      </c>
      <c r="Z181" s="48">
        <v>-3283</v>
      </c>
      <c r="AA181" s="48">
        <v>-169</v>
      </c>
      <c r="AB181" s="48">
        <v>-3423</v>
      </c>
      <c r="AC181" s="48">
        <v>-2451</v>
      </c>
      <c r="AD181" s="48">
        <v>-172</v>
      </c>
      <c r="AE181" s="77">
        <v>-6046</v>
      </c>
      <c r="AF181" s="77">
        <v>-14386</v>
      </c>
      <c r="AH181" s="80"/>
      <c r="AQ181" s="22" t="s">
        <v>195</v>
      </c>
      <c r="AR181" s="48">
        <v>-644</v>
      </c>
      <c r="AS181" s="48">
        <v>0</v>
      </c>
      <c r="AT181" s="48">
        <v>667</v>
      </c>
      <c r="AU181" s="48">
        <v>8199</v>
      </c>
      <c r="AV181" s="48">
        <v>4339</v>
      </c>
      <c r="AW181" s="48">
        <v>39174</v>
      </c>
      <c r="AX181" s="48">
        <v>45154</v>
      </c>
      <c r="AY181" s="48">
        <v>18209</v>
      </c>
      <c r="AZ181" s="77">
        <v>102537</v>
      </c>
      <c r="BA181" s="77">
        <v>115098</v>
      </c>
      <c r="BL181" s="30" t="s">
        <v>195</v>
      </c>
      <c r="BM181" s="81" t="s">
        <v>834</v>
      </c>
      <c r="BN181" s="81" t="s">
        <v>834</v>
      </c>
      <c r="BO181" s="81" t="s">
        <v>834</v>
      </c>
      <c r="BP181" s="81" t="s">
        <v>834</v>
      </c>
      <c r="BQ181" s="81" t="s">
        <v>834</v>
      </c>
      <c r="BR181" s="81" t="s">
        <v>834</v>
      </c>
      <c r="BS181" s="81" t="s">
        <v>834</v>
      </c>
      <c r="BT181" s="81" t="s">
        <v>834</v>
      </c>
      <c r="BU181" s="82" t="s">
        <v>834</v>
      </c>
      <c r="BV181" s="82" t="s">
        <v>834</v>
      </c>
      <c r="BW181" s="85"/>
      <c r="BX181" s="85"/>
      <c r="BY181" s="85"/>
      <c r="BZ181" s="85"/>
      <c r="CA181" s="85"/>
      <c r="CB181" s="85"/>
      <c r="CC181" s="85"/>
      <c r="CD181" s="85"/>
      <c r="CE181" s="85"/>
    </row>
    <row r="182" spans="1:83" s="78" customFormat="1" ht="13">
      <c r="A182" s="22" t="s">
        <v>196</v>
      </c>
      <c r="B182" s="48">
        <v>3655</v>
      </c>
      <c r="C182" s="48">
        <v>21</v>
      </c>
      <c r="D182" s="48">
        <v>56</v>
      </c>
      <c r="E182" s="48">
        <v>5350</v>
      </c>
      <c r="F182" s="48">
        <v>2067</v>
      </c>
      <c r="G182" s="48">
        <v>19532</v>
      </c>
      <c r="H182" s="48">
        <v>14542</v>
      </c>
      <c r="I182" s="48">
        <v>2706</v>
      </c>
      <c r="J182" s="77">
        <v>36780</v>
      </c>
      <c r="K182" s="77">
        <v>47929</v>
      </c>
      <c r="M182" s="80"/>
      <c r="N182" s="80"/>
      <c r="O182" s="80"/>
      <c r="P182" s="80"/>
      <c r="Q182" s="80"/>
      <c r="R182" s="80"/>
      <c r="S182" s="80"/>
      <c r="T182" s="80"/>
      <c r="U182" s="80"/>
      <c r="V182" s="22" t="s">
        <v>196</v>
      </c>
      <c r="W182" s="48">
        <v>-3473</v>
      </c>
      <c r="X182" s="48">
        <v>0</v>
      </c>
      <c r="Y182" s="48">
        <v>0</v>
      </c>
      <c r="Z182" s="48">
        <v>-1003</v>
      </c>
      <c r="AA182" s="48">
        <v>-282</v>
      </c>
      <c r="AB182" s="48">
        <v>-6634</v>
      </c>
      <c r="AC182" s="48">
        <v>-591</v>
      </c>
      <c r="AD182" s="48">
        <v>-97</v>
      </c>
      <c r="AE182" s="77">
        <v>-7322</v>
      </c>
      <c r="AF182" s="77">
        <v>-12080</v>
      </c>
      <c r="AH182" s="80"/>
      <c r="AQ182" s="22" t="s">
        <v>196</v>
      </c>
      <c r="AR182" s="48">
        <v>182</v>
      </c>
      <c r="AS182" s="48">
        <v>21</v>
      </c>
      <c r="AT182" s="48">
        <v>56</v>
      </c>
      <c r="AU182" s="48">
        <v>4347</v>
      </c>
      <c r="AV182" s="48">
        <v>1785</v>
      </c>
      <c r="AW182" s="48">
        <v>12898</v>
      </c>
      <c r="AX182" s="48">
        <v>13951</v>
      </c>
      <c r="AY182" s="48">
        <v>2609</v>
      </c>
      <c r="AZ182" s="77">
        <v>29458</v>
      </c>
      <c r="BA182" s="77">
        <v>35849</v>
      </c>
      <c r="BL182" s="30" t="s">
        <v>196</v>
      </c>
      <c r="BM182" s="81" t="s">
        <v>834</v>
      </c>
      <c r="BN182" s="81" t="s">
        <v>834</v>
      </c>
      <c r="BO182" s="81" t="s">
        <v>834</v>
      </c>
      <c r="BP182" s="81" t="s">
        <v>834</v>
      </c>
      <c r="BQ182" s="81" t="s">
        <v>834</v>
      </c>
      <c r="BR182" s="81" t="s">
        <v>834</v>
      </c>
      <c r="BS182" s="81" t="s">
        <v>834</v>
      </c>
      <c r="BT182" s="81" t="s">
        <v>834</v>
      </c>
      <c r="BU182" s="82" t="s">
        <v>834</v>
      </c>
      <c r="BV182" s="82" t="s">
        <v>834</v>
      </c>
      <c r="BW182" s="85"/>
      <c r="BX182" s="85"/>
      <c r="BY182" s="85"/>
      <c r="BZ182" s="85"/>
      <c r="CA182" s="85"/>
      <c r="CB182" s="85"/>
      <c r="CC182" s="85"/>
      <c r="CD182" s="85"/>
      <c r="CE182" s="85"/>
    </row>
    <row r="183" spans="1:83" s="78" customFormat="1" ht="13">
      <c r="A183" s="22" t="s">
        <v>197</v>
      </c>
      <c r="B183" s="48">
        <v>1376</v>
      </c>
      <c r="C183" s="48">
        <v>0</v>
      </c>
      <c r="D183" s="48">
        <v>84</v>
      </c>
      <c r="E183" s="48">
        <v>1883</v>
      </c>
      <c r="F183" s="48">
        <v>306</v>
      </c>
      <c r="G183" s="48">
        <v>2891</v>
      </c>
      <c r="H183" s="48">
        <v>5467</v>
      </c>
      <c r="I183" s="48">
        <v>1894</v>
      </c>
      <c r="J183" s="77">
        <v>10252</v>
      </c>
      <c r="K183" s="77">
        <v>13901</v>
      </c>
      <c r="M183" s="80"/>
      <c r="N183" s="80"/>
      <c r="O183" s="80"/>
      <c r="P183" s="80"/>
      <c r="Q183" s="80"/>
      <c r="R183" s="80"/>
      <c r="S183" s="80"/>
      <c r="T183" s="80"/>
      <c r="U183" s="80"/>
      <c r="V183" s="22" t="s">
        <v>197</v>
      </c>
      <c r="W183" s="48">
        <v>-1095</v>
      </c>
      <c r="X183" s="48">
        <v>0</v>
      </c>
      <c r="Y183" s="48">
        <v>0</v>
      </c>
      <c r="Z183" s="48">
        <v>-315</v>
      </c>
      <c r="AA183" s="48">
        <v>0</v>
      </c>
      <c r="AB183" s="48">
        <v>-632</v>
      </c>
      <c r="AC183" s="48">
        <v>-682</v>
      </c>
      <c r="AD183" s="48">
        <v>-44</v>
      </c>
      <c r="AE183" s="77">
        <v>-1358</v>
      </c>
      <c r="AF183" s="77">
        <v>-2768</v>
      </c>
      <c r="AH183" s="80"/>
      <c r="AQ183" s="22" t="s">
        <v>197</v>
      </c>
      <c r="AR183" s="48">
        <v>281</v>
      </c>
      <c r="AS183" s="48">
        <v>0</v>
      </c>
      <c r="AT183" s="48">
        <v>84</v>
      </c>
      <c r="AU183" s="48">
        <v>1568</v>
      </c>
      <c r="AV183" s="48">
        <v>306</v>
      </c>
      <c r="AW183" s="48">
        <v>2259</v>
      </c>
      <c r="AX183" s="48">
        <v>4785</v>
      </c>
      <c r="AY183" s="48">
        <v>1850</v>
      </c>
      <c r="AZ183" s="77">
        <v>8894</v>
      </c>
      <c r="BA183" s="77">
        <v>11133</v>
      </c>
      <c r="BL183" s="30" t="s">
        <v>197</v>
      </c>
      <c r="BM183" s="81" t="s">
        <v>834</v>
      </c>
      <c r="BN183" s="81" t="s">
        <v>834</v>
      </c>
      <c r="BO183" s="81" t="s">
        <v>834</v>
      </c>
      <c r="BP183" s="81" t="s">
        <v>834</v>
      </c>
      <c r="BQ183" s="81" t="s">
        <v>834</v>
      </c>
      <c r="BR183" s="81" t="s">
        <v>834</v>
      </c>
      <c r="BS183" s="81" t="s">
        <v>834</v>
      </c>
      <c r="BT183" s="81" t="s">
        <v>834</v>
      </c>
      <c r="BU183" s="82" t="s">
        <v>834</v>
      </c>
      <c r="BV183" s="82" t="s">
        <v>834</v>
      </c>
      <c r="BW183" s="85"/>
      <c r="BX183" s="85"/>
      <c r="BY183" s="85"/>
      <c r="BZ183" s="85"/>
      <c r="CA183" s="85"/>
      <c r="CB183" s="85"/>
      <c r="CC183" s="85"/>
      <c r="CD183" s="85"/>
      <c r="CE183" s="85"/>
    </row>
    <row r="184" spans="1:83" s="78" customFormat="1" ht="13">
      <c r="A184" s="22" t="s">
        <v>198</v>
      </c>
      <c r="B184" s="48">
        <v>273</v>
      </c>
      <c r="C184" s="48">
        <v>0</v>
      </c>
      <c r="D184" s="48">
        <v>0</v>
      </c>
      <c r="E184" s="48">
        <v>1681</v>
      </c>
      <c r="F184" s="48">
        <v>567</v>
      </c>
      <c r="G184" s="48">
        <v>5395</v>
      </c>
      <c r="H184" s="48">
        <v>3115</v>
      </c>
      <c r="I184" s="48">
        <v>1172</v>
      </c>
      <c r="J184" s="77">
        <v>9682</v>
      </c>
      <c r="K184" s="77">
        <v>12203</v>
      </c>
      <c r="M184" s="80"/>
      <c r="N184" s="80"/>
      <c r="O184" s="80"/>
      <c r="P184" s="80"/>
      <c r="Q184" s="80"/>
      <c r="R184" s="80"/>
      <c r="S184" s="80"/>
      <c r="T184" s="80"/>
      <c r="U184" s="80"/>
      <c r="V184" s="22" t="s">
        <v>198</v>
      </c>
      <c r="W184" s="48">
        <v>-431</v>
      </c>
      <c r="X184" s="48">
        <v>0</v>
      </c>
      <c r="Y184" s="48">
        <v>0</v>
      </c>
      <c r="Z184" s="48">
        <v>-132</v>
      </c>
      <c r="AA184" s="48">
        <v>-7</v>
      </c>
      <c r="AB184" s="48">
        <v>-1607</v>
      </c>
      <c r="AC184" s="48">
        <v>-1675</v>
      </c>
      <c r="AD184" s="48">
        <v>0</v>
      </c>
      <c r="AE184" s="77">
        <v>-3282</v>
      </c>
      <c r="AF184" s="77">
        <v>-3852</v>
      </c>
      <c r="AH184" s="80"/>
      <c r="AQ184" s="22" t="s">
        <v>198</v>
      </c>
      <c r="AR184" s="48">
        <v>-158</v>
      </c>
      <c r="AS184" s="48">
        <v>0</v>
      </c>
      <c r="AT184" s="48">
        <v>0</v>
      </c>
      <c r="AU184" s="48">
        <v>1549</v>
      </c>
      <c r="AV184" s="48">
        <v>560</v>
      </c>
      <c r="AW184" s="48">
        <v>3788</v>
      </c>
      <c r="AX184" s="48">
        <v>1440</v>
      </c>
      <c r="AY184" s="48">
        <v>1172</v>
      </c>
      <c r="AZ184" s="77">
        <v>6400</v>
      </c>
      <c r="BA184" s="77">
        <v>8351</v>
      </c>
      <c r="BL184" s="30" t="s">
        <v>198</v>
      </c>
      <c r="BM184" s="81" t="s">
        <v>834</v>
      </c>
      <c r="BN184" s="81" t="s">
        <v>834</v>
      </c>
      <c r="BO184" s="81" t="s">
        <v>834</v>
      </c>
      <c r="BP184" s="81" t="s">
        <v>834</v>
      </c>
      <c r="BQ184" s="81" t="s">
        <v>834</v>
      </c>
      <c r="BR184" s="81" t="s">
        <v>834</v>
      </c>
      <c r="BS184" s="81" t="s">
        <v>834</v>
      </c>
      <c r="BT184" s="81" t="s">
        <v>834</v>
      </c>
      <c r="BU184" s="82" t="s">
        <v>834</v>
      </c>
      <c r="BV184" s="82" t="s">
        <v>834</v>
      </c>
      <c r="BW184" s="85"/>
      <c r="BX184" s="85"/>
      <c r="BY184" s="85"/>
      <c r="BZ184" s="85"/>
      <c r="CA184" s="85"/>
      <c r="CB184" s="85"/>
      <c r="CC184" s="85"/>
      <c r="CD184" s="85"/>
      <c r="CE184" s="85"/>
    </row>
    <row r="185" spans="1:83" s="78" customFormat="1" ht="13">
      <c r="A185" s="22" t="s">
        <v>199</v>
      </c>
      <c r="B185" s="48">
        <v>661</v>
      </c>
      <c r="C185" s="48">
        <v>10</v>
      </c>
      <c r="D185" s="48">
        <v>943</v>
      </c>
      <c r="E185" s="48">
        <v>1919</v>
      </c>
      <c r="F185" s="48">
        <v>606</v>
      </c>
      <c r="G185" s="48">
        <v>3593</v>
      </c>
      <c r="H185" s="48">
        <v>7368</v>
      </c>
      <c r="I185" s="48">
        <v>881</v>
      </c>
      <c r="J185" s="77">
        <v>11842</v>
      </c>
      <c r="K185" s="77">
        <v>15981</v>
      </c>
      <c r="M185" s="80"/>
      <c r="N185" s="80"/>
      <c r="O185" s="80"/>
      <c r="P185" s="80"/>
      <c r="Q185" s="80"/>
      <c r="R185" s="80"/>
      <c r="S185" s="80"/>
      <c r="T185" s="80"/>
      <c r="U185" s="80"/>
      <c r="V185" s="22" t="s">
        <v>199</v>
      </c>
      <c r="W185" s="48">
        <v>-786</v>
      </c>
      <c r="X185" s="48">
        <v>0</v>
      </c>
      <c r="Y185" s="48">
        <v>-219</v>
      </c>
      <c r="Z185" s="48">
        <v>-278</v>
      </c>
      <c r="AA185" s="48">
        <v>-27</v>
      </c>
      <c r="AB185" s="48">
        <v>-1555</v>
      </c>
      <c r="AC185" s="48">
        <v>-2515</v>
      </c>
      <c r="AD185" s="48">
        <v>-7</v>
      </c>
      <c r="AE185" s="77">
        <v>-4077</v>
      </c>
      <c r="AF185" s="77">
        <v>-5387</v>
      </c>
      <c r="AH185" s="80"/>
      <c r="AQ185" s="22" t="s">
        <v>199</v>
      </c>
      <c r="AR185" s="48">
        <v>-125</v>
      </c>
      <c r="AS185" s="48">
        <v>10</v>
      </c>
      <c r="AT185" s="48">
        <v>724</v>
      </c>
      <c r="AU185" s="48">
        <v>1641</v>
      </c>
      <c r="AV185" s="48">
        <v>579</v>
      </c>
      <c r="AW185" s="48">
        <v>2038</v>
      </c>
      <c r="AX185" s="48">
        <v>4853</v>
      </c>
      <c r="AY185" s="48">
        <v>874</v>
      </c>
      <c r="AZ185" s="77">
        <v>7765</v>
      </c>
      <c r="BA185" s="77">
        <v>10594</v>
      </c>
      <c r="BL185" s="30" t="s">
        <v>199</v>
      </c>
      <c r="BM185" s="81" t="s">
        <v>834</v>
      </c>
      <c r="BN185" s="81" t="s">
        <v>834</v>
      </c>
      <c r="BO185" s="81" t="s">
        <v>834</v>
      </c>
      <c r="BP185" s="81" t="s">
        <v>834</v>
      </c>
      <c r="BQ185" s="81" t="s">
        <v>834</v>
      </c>
      <c r="BR185" s="81" t="s">
        <v>834</v>
      </c>
      <c r="BS185" s="81" t="s">
        <v>834</v>
      </c>
      <c r="BT185" s="81" t="s">
        <v>834</v>
      </c>
      <c r="BU185" s="82" t="s">
        <v>834</v>
      </c>
      <c r="BV185" s="82" t="s">
        <v>834</v>
      </c>
      <c r="BW185" s="85"/>
      <c r="BX185" s="85"/>
      <c r="BY185" s="85"/>
      <c r="BZ185" s="85"/>
      <c r="CA185" s="85"/>
      <c r="CB185" s="85"/>
      <c r="CC185" s="85"/>
      <c r="CD185" s="85"/>
      <c r="CE185" s="85"/>
    </row>
    <row r="186" spans="1:83" s="78" customFormat="1" ht="13">
      <c r="A186" s="22" t="s">
        <v>637</v>
      </c>
      <c r="B186" s="48">
        <v>194</v>
      </c>
      <c r="C186" s="48">
        <v>27</v>
      </c>
      <c r="D186" s="48">
        <v>0</v>
      </c>
      <c r="E186" s="48">
        <v>792</v>
      </c>
      <c r="F186" s="48">
        <v>561</v>
      </c>
      <c r="G186" s="48">
        <v>2308</v>
      </c>
      <c r="H186" s="48">
        <v>4350</v>
      </c>
      <c r="I186" s="48">
        <v>300</v>
      </c>
      <c r="J186" s="77">
        <v>6958</v>
      </c>
      <c r="K186" s="77">
        <v>8532</v>
      </c>
      <c r="M186" s="80"/>
      <c r="N186" s="80"/>
      <c r="O186" s="80"/>
      <c r="P186" s="80"/>
      <c r="Q186" s="80"/>
      <c r="R186" s="80"/>
      <c r="S186" s="80"/>
      <c r="T186" s="80"/>
      <c r="U186" s="80"/>
      <c r="V186" s="22" t="s">
        <v>637</v>
      </c>
      <c r="W186" s="48">
        <v>-141</v>
      </c>
      <c r="X186" s="48">
        <v>0</v>
      </c>
      <c r="Y186" s="48">
        <v>0</v>
      </c>
      <c r="Z186" s="48">
        <v>-113</v>
      </c>
      <c r="AA186" s="48">
        <v>-116</v>
      </c>
      <c r="AB186" s="48">
        <v>-491</v>
      </c>
      <c r="AC186" s="48">
        <v>-1703</v>
      </c>
      <c r="AD186" s="48">
        <v>-7</v>
      </c>
      <c r="AE186" s="77">
        <v>-2201</v>
      </c>
      <c r="AF186" s="77">
        <v>-2571</v>
      </c>
      <c r="AH186" s="80"/>
      <c r="AQ186" s="22" t="s">
        <v>637</v>
      </c>
      <c r="AR186" s="48">
        <v>53</v>
      </c>
      <c r="AS186" s="48">
        <v>27</v>
      </c>
      <c r="AT186" s="48">
        <v>0</v>
      </c>
      <c r="AU186" s="48">
        <v>679</v>
      </c>
      <c r="AV186" s="48">
        <v>445</v>
      </c>
      <c r="AW186" s="48">
        <v>1817</v>
      </c>
      <c r="AX186" s="48">
        <v>2647</v>
      </c>
      <c r="AY186" s="48">
        <v>293</v>
      </c>
      <c r="AZ186" s="77">
        <v>4757</v>
      </c>
      <c r="BA186" s="77">
        <v>5961</v>
      </c>
      <c r="BL186" s="30" t="s">
        <v>637</v>
      </c>
      <c r="BM186" s="81" t="s">
        <v>834</v>
      </c>
      <c r="BN186" s="81" t="s">
        <v>834</v>
      </c>
      <c r="BO186" s="81" t="s">
        <v>834</v>
      </c>
      <c r="BP186" s="81" t="s">
        <v>834</v>
      </c>
      <c r="BQ186" s="81" t="s">
        <v>834</v>
      </c>
      <c r="BR186" s="81" t="s">
        <v>834</v>
      </c>
      <c r="BS186" s="81" t="s">
        <v>834</v>
      </c>
      <c r="BT186" s="81" t="s">
        <v>834</v>
      </c>
      <c r="BU186" s="82" t="s">
        <v>834</v>
      </c>
      <c r="BV186" s="82" t="s">
        <v>834</v>
      </c>
      <c r="BW186" s="85"/>
      <c r="BX186" s="85"/>
      <c r="BY186" s="85"/>
      <c r="BZ186" s="85"/>
      <c r="CA186" s="85"/>
      <c r="CB186" s="85"/>
      <c r="CC186" s="85"/>
      <c r="CD186" s="85"/>
      <c r="CE186" s="85"/>
    </row>
    <row r="187" spans="1:83" s="78" customFormat="1" ht="13">
      <c r="A187" s="22" t="s">
        <v>200</v>
      </c>
      <c r="B187" s="48">
        <v>1506</v>
      </c>
      <c r="C187" s="48">
        <v>48</v>
      </c>
      <c r="D187" s="48">
        <v>527</v>
      </c>
      <c r="E187" s="48">
        <v>1337</v>
      </c>
      <c r="F187" s="48">
        <v>439</v>
      </c>
      <c r="G187" s="48">
        <v>7783</v>
      </c>
      <c r="H187" s="48">
        <v>7768</v>
      </c>
      <c r="I187" s="48">
        <v>3269</v>
      </c>
      <c r="J187" s="77">
        <v>18820</v>
      </c>
      <c r="K187" s="77">
        <v>22677</v>
      </c>
      <c r="M187" s="80"/>
      <c r="N187" s="80"/>
      <c r="O187" s="80"/>
      <c r="P187" s="80"/>
      <c r="Q187" s="80"/>
      <c r="R187" s="80"/>
      <c r="S187" s="80"/>
      <c r="T187" s="80"/>
      <c r="U187" s="80"/>
      <c r="V187" s="22" t="s">
        <v>200</v>
      </c>
      <c r="W187" s="48">
        <v>-832</v>
      </c>
      <c r="X187" s="48">
        <v>0</v>
      </c>
      <c r="Y187" s="48">
        <v>-75</v>
      </c>
      <c r="Z187" s="48">
        <v>-78</v>
      </c>
      <c r="AA187" s="48">
        <v>-15</v>
      </c>
      <c r="AB187" s="48">
        <v>-2430</v>
      </c>
      <c r="AC187" s="48">
        <v>-728</v>
      </c>
      <c r="AD187" s="48">
        <v>-112</v>
      </c>
      <c r="AE187" s="77">
        <v>-3270</v>
      </c>
      <c r="AF187" s="77">
        <v>-4270</v>
      </c>
      <c r="AH187" s="80"/>
      <c r="AQ187" s="22" t="s">
        <v>200</v>
      </c>
      <c r="AR187" s="48">
        <v>674</v>
      </c>
      <c r="AS187" s="48">
        <v>48</v>
      </c>
      <c r="AT187" s="48">
        <v>452</v>
      </c>
      <c r="AU187" s="48">
        <v>1259</v>
      </c>
      <c r="AV187" s="48">
        <v>424</v>
      </c>
      <c r="AW187" s="48">
        <v>5353</v>
      </c>
      <c r="AX187" s="48">
        <v>7040</v>
      </c>
      <c r="AY187" s="48">
        <v>3157</v>
      </c>
      <c r="AZ187" s="77">
        <v>15550</v>
      </c>
      <c r="BA187" s="77">
        <v>18407</v>
      </c>
      <c r="BL187" s="30" t="s">
        <v>200</v>
      </c>
      <c r="BM187" s="81" t="s">
        <v>834</v>
      </c>
      <c r="BN187" s="81" t="s">
        <v>834</v>
      </c>
      <c r="BO187" s="81" t="s">
        <v>834</v>
      </c>
      <c r="BP187" s="81" t="s">
        <v>834</v>
      </c>
      <c r="BQ187" s="81" t="s">
        <v>834</v>
      </c>
      <c r="BR187" s="81" t="s">
        <v>834</v>
      </c>
      <c r="BS187" s="81" t="s">
        <v>834</v>
      </c>
      <c r="BT187" s="81" t="s">
        <v>834</v>
      </c>
      <c r="BU187" s="82" t="s">
        <v>834</v>
      </c>
      <c r="BV187" s="82" t="s">
        <v>834</v>
      </c>
      <c r="BW187" s="85"/>
      <c r="BX187" s="85"/>
      <c r="BY187" s="85"/>
      <c r="BZ187" s="85"/>
      <c r="CA187" s="85"/>
      <c r="CB187" s="85"/>
      <c r="CC187" s="85"/>
      <c r="CD187" s="85"/>
      <c r="CE187" s="85"/>
    </row>
    <row r="188" spans="1:83" s="78" customFormat="1" ht="13">
      <c r="A188" s="22" t="s">
        <v>201</v>
      </c>
      <c r="B188" s="48">
        <v>2931</v>
      </c>
      <c r="C188" s="48">
        <v>0</v>
      </c>
      <c r="D188" s="48">
        <v>0</v>
      </c>
      <c r="E188" s="48">
        <v>4581</v>
      </c>
      <c r="F188" s="48">
        <v>6205</v>
      </c>
      <c r="G188" s="48">
        <v>16435</v>
      </c>
      <c r="H188" s="48">
        <v>15096</v>
      </c>
      <c r="I188" s="48">
        <v>5991</v>
      </c>
      <c r="J188" s="77">
        <v>37522</v>
      </c>
      <c r="K188" s="77">
        <v>51239</v>
      </c>
      <c r="M188" s="80"/>
      <c r="N188" s="80"/>
      <c r="O188" s="80"/>
      <c r="P188" s="80"/>
      <c r="Q188" s="80"/>
      <c r="R188" s="80"/>
      <c r="S188" s="80"/>
      <c r="T188" s="80"/>
      <c r="U188" s="80"/>
      <c r="V188" s="22" t="s">
        <v>201</v>
      </c>
      <c r="W188" s="48">
        <v>-2553</v>
      </c>
      <c r="X188" s="48">
        <v>0</v>
      </c>
      <c r="Y188" s="48">
        <v>0</v>
      </c>
      <c r="Z188" s="48">
        <v>-951</v>
      </c>
      <c r="AA188" s="48">
        <v>-384</v>
      </c>
      <c r="AB188" s="48">
        <v>-1067</v>
      </c>
      <c r="AC188" s="48">
        <v>-268</v>
      </c>
      <c r="AD188" s="48">
        <v>-771</v>
      </c>
      <c r="AE188" s="77">
        <v>-2106</v>
      </c>
      <c r="AF188" s="77">
        <v>-5994</v>
      </c>
      <c r="AH188" s="80"/>
      <c r="AQ188" s="22" t="s">
        <v>201</v>
      </c>
      <c r="AR188" s="48">
        <v>378</v>
      </c>
      <c r="AS188" s="48">
        <v>0</v>
      </c>
      <c r="AT188" s="48">
        <v>0</v>
      </c>
      <c r="AU188" s="48">
        <v>3630</v>
      </c>
      <c r="AV188" s="48">
        <v>5821</v>
      </c>
      <c r="AW188" s="48">
        <v>15368</v>
      </c>
      <c r="AX188" s="48">
        <v>14828</v>
      </c>
      <c r="AY188" s="48">
        <v>5220</v>
      </c>
      <c r="AZ188" s="77">
        <v>35416</v>
      </c>
      <c r="BA188" s="77">
        <v>45245</v>
      </c>
      <c r="BL188" s="30" t="s">
        <v>201</v>
      </c>
      <c r="BM188" s="81" t="s">
        <v>834</v>
      </c>
      <c r="BN188" s="81" t="s">
        <v>834</v>
      </c>
      <c r="BO188" s="81" t="s">
        <v>834</v>
      </c>
      <c r="BP188" s="81" t="s">
        <v>834</v>
      </c>
      <c r="BQ188" s="81" t="s">
        <v>834</v>
      </c>
      <c r="BR188" s="81" t="s">
        <v>834</v>
      </c>
      <c r="BS188" s="81" t="s">
        <v>834</v>
      </c>
      <c r="BT188" s="81" t="s">
        <v>834</v>
      </c>
      <c r="BU188" s="82" t="s">
        <v>834</v>
      </c>
      <c r="BV188" s="82" t="s">
        <v>834</v>
      </c>
      <c r="BW188" s="85"/>
      <c r="BX188" s="85"/>
      <c r="BY188" s="85"/>
      <c r="BZ188" s="85"/>
      <c r="CA188" s="85"/>
      <c r="CB188" s="85"/>
      <c r="CC188" s="85"/>
      <c r="CD188" s="85"/>
      <c r="CE188" s="85"/>
    </row>
    <row r="189" spans="1:83" s="78" customFormat="1" ht="13">
      <c r="A189" s="22" t="s">
        <v>202</v>
      </c>
      <c r="B189" s="48">
        <v>391</v>
      </c>
      <c r="C189" s="48">
        <v>80</v>
      </c>
      <c r="D189" s="48">
        <v>63</v>
      </c>
      <c r="E189" s="48">
        <v>884</v>
      </c>
      <c r="F189" s="48">
        <v>286</v>
      </c>
      <c r="G189" s="48">
        <v>1854</v>
      </c>
      <c r="H189" s="48">
        <v>2530</v>
      </c>
      <c r="I189" s="48">
        <v>478</v>
      </c>
      <c r="J189" s="77">
        <v>4862</v>
      </c>
      <c r="K189" s="77">
        <v>6566</v>
      </c>
      <c r="M189" s="80"/>
      <c r="N189" s="80"/>
      <c r="O189" s="80"/>
      <c r="P189" s="80"/>
      <c r="Q189" s="80"/>
      <c r="R189" s="80"/>
      <c r="S189" s="80"/>
      <c r="T189" s="80"/>
      <c r="U189" s="80"/>
      <c r="V189" s="22" t="s">
        <v>202</v>
      </c>
      <c r="W189" s="48">
        <v>-221</v>
      </c>
      <c r="X189" s="48">
        <v>0</v>
      </c>
      <c r="Y189" s="48">
        <v>0</v>
      </c>
      <c r="Z189" s="48">
        <v>-21</v>
      </c>
      <c r="AA189" s="48">
        <v>-62</v>
      </c>
      <c r="AB189" s="48">
        <v>-651</v>
      </c>
      <c r="AC189" s="48">
        <v>-518</v>
      </c>
      <c r="AD189" s="48">
        <v>-5</v>
      </c>
      <c r="AE189" s="77">
        <v>-1174</v>
      </c>
      <c r="AF189" s="77">
        <v>-1478</v>
      </c>
      <c r="AH189" s="80"/>
      <c r="AQ189" s="22" t="s">
        <v>202</v>
      </c>
      <c r="AR189" s="48">
        <v>170</v>
      </c>
      <c r="AS189" s="48">
        <v>80</v>
      </c>
      <c r="AT189" s="48">
        <v>63</v>
      </c>
      <c r="AU189" s="48">
        <v>863</v>
      </c>
      <c r="AV189" s="48">
        <v>224</v>
      </c>
      <c r="AW189" s="48">
        <v>1203</v>
      </c>
      <c r="AX189" s="48">
        <v>2012</v>
      </c>
      <c r="AY189" s="48">
        <v>473</v>
      </c>
      <c r="AZ189" s="77">
        <v>3688</v>
      </c>
      <c r="BA189" s="77">
        <v>5088</v>
      </c>
      <c r="BL189" s="30" t="s">
        <v>202</v>
      </c>
      <c r="BM189" s="81" t="s">
        <v>834</v>
      </c>
      <c r="BN189" s="81" t="s">
        <v>834</v>
      </c>
      <c r="BO189" s="81" t="s">
        <v>834</v>
      </c>
      <c r="BP189" s="81" t="s">
        <v>834</v>
      </c>
      <c r="BQ189" s="81" t="s">
        <v>834</v>
      </c>
      <c r="BR189" s="81" t="s">
        <v>834</v>
      </c>
      <c r="BS189" s="81" t="s">
        <v>834</v>
      </c>
      <c r="BT189" s="81" t="s">
        <v>834</v>
      </c>
      <c r="BU189" s="82" t="s">
        <v>834</v>
      </c>
      <c r="BV189" s="82" t="s">
        <v>834</v>
      </c>
      <c r="BW189" s="85"/>
      <c r="BX189" s="85"/>
      <c r="BY189" s="85"/>
      <c r="BZ189" s="85"/>
      <c r="CA189" s="85"/>
      <c r="CB189" s="85"/>
      <c r="CC189" s="85"/>
      <c r="CD189" s="85"/>
      <c r="CE189" s="85"/>
    </row>
    <row r="190" spans="1:83" s="78" customFormat="1" ht="13">
      <c r="A190" s="22" t="s">
        <v>203</v>
      </c>
      <c r="B190" s="48">
        <v>1520</v>
      </c>
      <c r="C190" s="48">
        <v>0</v>
      </c>
      <c r="D190" s="48">
        <v>1345</v>
      </c>
      <c r="E190" s="48">
        <v>2236</v>
      </c>
      <c r="F190" s="48">
        <v>1264</v>
      </c>
      <c r="G190" s="48">
        <v>9966</v>
      </c>
      <c r="H190" s="48">
        <v>9685</v>
      </c>
      <c r="I190" s="48">
        <v>4154</v>
      </c>
      <c r="J190" s="77">
        <v>23805</v>
      </c>
      <c r="K190" s="77">
        <v>30170</v>
      </c>
      <c r="M190" s="80"/>
      <c r="N190" s="80"/>
      <c r="O190" s="80"/>
      <c r="P190" s="80"/>
      <c r="Q190" s="80"/>
      <c r="R190" s="80"/>
      <c r="S190" s="80"/>
      <c r="T190" s="80"/>
      <c r="U190" s="80"/>
      <c r="V190" s="22" t="s">
        <v>203</v>
      </c>
      <c r="W190" s="48">
        <v>-1751</v>
      </c>
      <c r="X190" s="48">
        <v>0</v>
      </c>
      <c r="Y190" s="48">
        <v>-306</v>
      </c>
      <c r="Z190" s="48">
        <v>-611</v>
      </c>
      <c r="AA190" s="48">
        <v>-94</v>
      </c>
      <c r="AB190" s="48">
        <v>-3394</v>
      </c>
      <c r="AC190" s="48">
        <v>-810</v>
      </c>
      <c r="AD190" s="48">
        <v>-15</v>
      </c>
      <c r="AE190" s="77">
        <v>-4219</v>
      </c>
      <c r="AF190" s="77">
        <v>-6981</v>
      </c>
      <c r="AH190" s="80"/>
      <c r="AQ190" s="22" t="s">
        <v>203</v>
      </c>
      <c r="AR190" s="48">
        <v>-231</v>
      </c>
      <c r="AS190" s="48">
        <v>0</v>
      </c>
      <c r="AT190" s="48">
        <v>1039</v>
      </c>
      <c r="AU190" s="48">
        <v>1625</v>
      </c>
      <c r="AV190" s="48">
        <v>1170</v>
      </c>
      <c r="AW190" s="48">
        <v>6572</v>
      </c>
      <c r="AX190" s="48">
        <v>8875</v>
      </c>
      <c r="AY190" s="48">
        <v>4139</v>
      </c>
      <c r="AZ190" s="77">
        <v>19586</v>
      </c>
      <c r="BA190" s="77">
        <v>23189</v>
      </c>
      <c r="BL190" s="30" t="s">
        <v>203</v>
      </c>
      <c r="BM190" s="81" t="s">
        <v>834</v>
      </c>
      <c r="BN190" s="81" t="s">
        <v>834</v>
      </c>
      <c r="BO190" s="81" t="s">
        <v>834</v>
      </c>
      <c r="BP190" s="81" t="s">
        <v>834</v>
      </c>
      <c r="BQ190" s="81" t="s">
        <v>834</v>
      </c>
      <c r="BR190" s="81" t="s">
        <v>834</v>
      </c>
      <c r="BS190" s="81" t="s">
        <v>834</v>
      </c>
      <c r="BT190" s="81" t="s">
        <v>834</v>
      </c>
      <c r="BU190" s="82" t="s">
        <v>834</v>
      </c>
      <c r="BV190" s="82" t="s">
        <v>834</v>
      </c>
      <c r="BW190" s="85"/>
      <c r="BX190" s="85"/>
      <c r="BY190" s="85"/>
      <c r="BZ190" s="85"/>
      <c r="CA190" s="85"/>
      <c r="CB190" s="85"/>
      <c r="CC190" s="85"/>
      <c r="CD190" s="85"/>
      <c r="CE190" s="85"/>
    </row>
    <row r="191" spans="1:83" s="78" customFormat="1" ht="13">
      <c r="A191" s="22" t="s">
        <v>204</v>
      </c>
      <c r="B191" s="48">
        <v>1298</v>
      </c>
      <c r="C191" s="48">
        <v>10</v>
      </c>
      <c r="D191" s="48">
        <v>308</v>
      </c>
      <c r="E191" s="48">
        <v>4220</v>
      </c>
      <c r="F191" s="48">
        <v>2568</v>
      </c>
      <c r="G191" s="48">
        <v>10565</v>
      </c>
      <c r="H191" s="48">
        <v>9982</v>
      </c>
      <c r="I191" s="48">
        <v>1696</v>
      </c>
      <c r="J191" s="77">
        <v>22243</v>
      </c>
      <c r="K191" s="77">
        <v>30647</v>
      </c>
      <c r="M191" s="80"/>
      <c r="N191" s="80"/>
      <c r="O191" s="80"/>
      <c r="P191" s="80"/>
      <c r="Q191" s="80"/>
      <c r="R191" s="80"/>
      <c r="S191" s="80"/>
      <c r="T191" s="80"/>
      <c r="U191" s="80"/>
      <c r="V191" s="22" t="s">
        <v>204</v>
      </c>
      <c r="W191" s="48">
        <v>-486</v>
      </c>
      <c r="X191" s="48">
        <v>0</v>
      </c>
      <c r="Y191" s="48">
        <v>0</v>
      </c>
      <c r="Z191" s="48">
        <v>-240</v>
      </c>
      <c r="AA191" s="48">
        <v>-53</v>
      </c>
      <c r="AB191" s="48">
        <v>-1516</v>
      </c>
      <c r="AC191" s="48">
        <v>-354</v>
      </c>
      <c r="AD191" s="48">
        <v>-87</v>
      </c>
      <c r="AE191" s="77">
        <v>-1957</v>
      </c>
      <c r="AF191" s="77">
        <v>-2736</v>
      </c>
      <c r="AH191" s="80"/>
      <c r="AQ191" s="22" t="s">
        <v>204</v>
      </c>
      <c r="AR191" s="48">
        <v>812</v>
      </c>
      <c r="AS191" s="48">
        <v>10</v>
      </c>
      <c r="AT191" s="48">
        <v>308</v>
      </c>
      <c r="AU191" s="48">
        <v>3980</v>
      </c>
      <c r="AV191" s="48">
        <v>2515</v>
      </c>
      <c r="AW191" s="48">
        <v>9049</v>
      </c>
      <c r="AX191" s="48">
        <v>9628</v>
      </c>
      <c r="AY191" s="48">
        <v>1609</v>
      </c>
      <c r="AZ191" s="77">
        <v>20286</v>
      </c>
      <c r="BA191" s="77">
        <v>27911</v>
      </c>
      <c r="BL191" s="30" t="s">
        <v>204</v>
      </c>
      <c r="BM191" s="81" t="s">
        <v>834</v>
      </c>
      <c r="BN191" s="81" t="s">
        <v>834</v>
      </c>
      <c r="BO191" s="81" t="s">
        <v>834</v>
      </c>
      <c r="BP191" s="81" t="s">
        <v>834</v>
      </c>
      <c r="BQ191" s="81" t="s">
        <v>834</v>
      </c>
      <c r="BR191" s="81" t="s">
        <v>834</v>
      </c>
      <c r="BS191" s="81" t="s">
        <v>834</v>
      </c>
      <c r="BT191" s="81" t="s">
        <v>834</v>
      </c>
      <c r="BU191" s="82" t="s">
        <v>834</v>
      </c>
      <c r="BV191" s="82" t="s">
        <v>834</v>
      </c>
      <c r="BW191" s="85"/>
      <c r="BX191" s="85"/>
      <c r="BY191" s="85"/>
      <c r="BZ191" s="85"/>
      <c r="CA191" s="85"/>
      <c r="CB191" s="85"/>
      <c r="CC191" s="85"/>
      <c r="CD191" s="85"/>
      <c r="CE191" s="85"/>
    </row>
    <row r="192" spans="1:83" s="78" customFormat="1" ht="13">
      <c r="A192" s="22" t="s">
        <v>205</v>
      </c>
      <c r="B192" s="48">
        <v>798</v>
      </c>
      <c r="C192" s="48">
        <v>63</v>
      </c>
      <c r="D192" s="48">
        <v>305</v>
      </c>
      <c r="E192" s="48">
        <v>1668</v>
      </c>
      <c r="F192" s="48">
        <v>660</v>
      </c>
      <c r="G192" s="48">
        <v>5152</v>
      </c>
      <c r="H192" s="48">
        <v>8246</v>
      </c>
      <c r="I192" s="48">
        <v>1593</v>
      </c>
      <c r="J192" s="77">
        <v>14991</v>
      </c>
      <c r="K192" s="77">
        <v>18485</v>
      </c>
      <c r="M192" s="80"/>
      <c r="N192" s="80"/>
      <c r="O192" s="80"/>
      <c r="P192" s="80"/>
      <c r="Q192" s="80"/>
      <c r="R192" s="80"/>
      <c r="S192" s="80"/>
      <c r="T192" s="80"/>
      <c r="U192" s="80"/>
      <c r="V192" s="22" t="s">
        <v>205</v>
      </c>
      <c r="W192" s="48">
        <v>-778</v>
      </c>
      <c r="X192" s="48">
        <v>0</v>
      </c>
      <c r="Y192" s="48">
        <v>-2</v>
      </c>
      <c r="Z192" s="48">
        <v>-281</v>
      </c>
      <c r="AA192" s="48">
        <v>-59</v>
      </c>
      <c r="AB192" s="48">
        <v>-976</v>
      </c>
      <c r="AC192" s="48">
        <v>-1570</v>
      </c>
      <c r="AD192" s="48">
        <v>-51</v>
      </c>
      <c r="AE192" s="77">
        <v>-2597</v>
      </c>
      <c r="AF192" s="77">
        <v>-3717</v>
      </c>
      <c r="AH192" s="80"/>
      <c r="AQ192" s="22" t="s">
        <v>205</v>
      </c>
      <c r="AR192" s="48">
        <v>20</v>
      </c>
      <c r="AS192" s="48">
        <v>63</v>
      </c>
      <c r="AT192" s="48">
        <v>303</v>
      </c>
      <c r="AU192" s="48">
        <v>1387</v>
      </c>
      <c r="AV192" s="48">
        <v>601</v>
      </c>
      <c r="AW192" s="48">
        <v>4176</v>
      </c>
      <c r="AX192" s="48">
        <v>6676</v>
      </c>
      <c r="AY192" s="48">
        <v>1542</v>
      </c>
      <c r="AZ192" s="77">
        <v>12394</v>
      </c>
      <c r="BA192" s="77">
        <v>14768</v>
      </c>
      <c r="BL192" s="30" t="s">
        <v>205</v>
      </c>
      <c r="BM192" s="81" t="s">
        <v>834</v>
      </c>
      <c r="BN192" s="81" t="s">
        <v>834</v>
      </c>
      <c r="BO192" s="81" t="s">
        <v>834</v>
      </c>
      <c r="BP192" s="81" t="s">
        <v>834</v>
      </c>
      <c r="BQ192" s="81" t="s">
        <v>834</v>
      </c>
      <c r="BR192" s="81" t="s">
        <v>834</v>
      </c>
      <c r="BS192" s="81" t="s">
        <v>834</v>
      </c>
      <c r="BT192" s="81" t="s">
        <v>834</v>
      </c>
      <c r="BU192" s="82" t="s">
        <v>834</v>
      </c>
      <c r="BV192" s="82" t="s">
        <v>834</v>
      </c>
      <c r="BW192" s="85"/>
      <c r="BX192" s="85"/>
      <c r="BY192" s="85"/>
      <c r="BZ192" s="85"/>
      <c r="CA192" s="85"/>
      <c r="CB192" s="85"/>
      <c r="CC192" s="85"/>
      <c r="CD192" s="85"/>
      <c r="CE192" s="85"/>
    </row>
    <row r="193" spans="1:83" s="78" customFormat="1" ht="13">
      <c r="A193" s="22" t="s">
        <v>206</v>
      </c>
      <c r="B193" s="48">
        <v>680</v>
      </c>
      <c r="C193" s="48">
        <v>0</v>
      </c>
      <c r="D193" s="48">
        <v>0</v>
      </c>
      <c r="E193" s="48">
        <v>1033</v>
      </c>
      <c r="F193" s="48">
        <v>446</v>
      </c>
      <c r="G193" s="48">
        <v>1731</v>
      </c>
      <c r="H193" s="48">
        <v>2918</v>
      </c>
      <c r="I193" s="48">
        <v>380</v>
      </c>
      <c r="J193" s="77">
        <v>5029</v>
      </c>
      <c r="K193" s="77">
        <v>7188</v>
      </c>
      <c r="M193" s="80"/>
      <c r="N193" s="80"/>
      <c r="O193" s="80"/>
      <c r="P193" s="80"/>
      <c r="Q193" s="80"/>
      <c r="R193" s="80"/>
      <c r="S193" s="80"/>
      <c r="T193" s="80"/>
      <c r="U193" s="80"/>
      <c r="V193" s="22" t="s">
        <v>206</v>
      </c>
      <c r="W193" s="48">
        <v>-229</v>
      </c>
      <c r="X193" s="48">
        <v>0</v>
      </c>
      <c r="Y193" s="48">
        <v>0</v>
      </c>
      <c r="Z193" s="48">
        <v>-65</v>
      </c>
      <c r="AA193" s="48">
        <v>-96</v>
      </c>
      <c r="AB193" s="48">
        <v>-343</v>
      </c>
      <c r="AC193" s="48">
        <v>-2646</v>
      </c>
      <c r="AD193" s="48">
        <v>-8</v>
      </c>
      <c r="AE193" s="77">
        <v>-2997</v>
      </c>
      <c r="AF193" s="77">
        <v>-3387</v>
      </c>
      <c r="AH193" s="80"/>
      <c r="AQ193" s="22" t="s">
        <v>206</v>
      </c>
      <c r="AR193" s="48">
        <v>451</v>
      </c>
      <c r="AS193" s="48">
        <v>0</v>
      </c>
      <c r="AT193" s="48">
        <v>0</v>
      </c>
      <c r="AU193" s="48">
        <v>968</v>
      </c>
      <c r="AV193" s="48">
        <v>350</v>
      </c>
      <c r="AW193" s="48">
        <v>1388</v>
      </c>
      <c r="AX193" s="48">
        <v>272</v>
      </c>
      <c r="AY193" s="48">
        <v>372</v>
      </c>
      <c r="AZ193" s="77">
        <v>2032</v>
      </c>
      <c r="BA193" s="77">
        <v>3801</v>
      </c>
      <c r="BL193" s="30" t="s">
        <v>206</v>
      </c>
      <c r="BM193" s="81" t="s">
        <v>834</v>
      </c>
      <c r="BN193" s="81" t="s">
        <v>834</v>
      </c>
      <c r="BO193" s="81" t="s">
        <v>834</v>
      </c>
      <c r="BP193" s="81" t="s">
        <v>834</v>
      </c>
      <c r="BQ193" s="81" t="s">
        <v>834</v>
      </c>
      <c r="BR193" s="81" t="s">
        <v>834</v>
      </c>
      <c r="BS193" s="81" t="s">
        <v>834</v>
      </c>
      <c r="BT193" s="81" t="s">
        <v>834</v>
      </c>
      <c r="BU193" s="82" t="s">
        <v>834</v>
      </c>
      <c r="BV193" s="82" t="s">
        <v>834</v>
      </c>
      <c r="BW193" s="85"/>
      <c r="BX193" s="85"/>
      <c r="BY193" s="85"/>
      <c r="BZ193" s="85"/>
      <c r="CA193" s="85"/>
      <c r="CB193" s="85"/>
      <c r="CC193" s="85"/>
      <c r="CD193" s="85"/>
      <c r="CE193" s="85"/>
    </row>
    <row r="194" spans="1:83" s="78" customFormat="1" ht="13">
      <c r="A194" s="22" t="s">
        <v>207</v>
      </c>
      <c r="B194" s="48">
        <v>1625</v>
      </c>
      <c r="C194" s="48">
        <v>5</v>
      </c>
      <c r="D194" s="48">
        <v>0</v>
      </c>
      <c r="E194" s="48">
        <v>1881</v>
      </c>
      <c r="F194" s="48">
        <v>695</v>
      </c>
      <c r="G194" s="48">
        <v>6621</v>
      </c>
      <c r="H194" s="48">
        <v>7887</v>
      </c>
      <c r="I194" s="48">
        <v>2977</v>
      </c>
      <c r="J194" s="77">
        <v>17485</v>
      </c>
      <c r="K194" s="77">
        <v>21691</v>
      </c>
      <c r="M194" s="80"/>
      <c r="N194" s="80"/>
      <c r="O194" s="80"/>
      <c r="P194" s="80"/>
      <c r="Q194" s="80"/>
      <c r="R194" s="80"/>
      <c r="S194" s="80"/>
      <c r="T194" s="80"/>
      <c r="U194" s="80"/>
      <c r="V194" s="22" t="s">
        <v>207</v>
      </c>
      <c r="W194" s="48">
        <v>-1827</v>
      </c>
      <c r="X194" s="48">
        <v>0</v>
      </c>
      <c r="Y194" s="48">
        <v>0</v>
      </c>
      <c r="Z194" s="48">
        <v>-191</v>
      </c>
      <c r="AA194" s="48">
        <v>-38</v>
      </c>
      <c r="AB194" s="48">
        <v>-907</v>
      </c>
      <c r="AC194" s="48">
        <v>-13</v>
      </c>
      <c r="AD194" s="48">
        <v>0</v>
      </c>
      <c r="AE194" s="77">
        <v>-920</v>
      </c>
      <c r="AF194" s="77">
        <v>-2976</v>
      </c>
      <c r="AH194" s="80"/>
      <c r="AQ194" s="22" t="s">
        <v>207</v>
      </c>
      <c r="AR194" s="48">
        <v>-202</v>
      </c>
      <c r="AS194" s="48">
        <v>5</v>
      </c>
      <c r="AT194" s="48">
        <v>0</v>
      </c>
      <c r="AU194" s="48">
        <v>1690</v>
      </c>
      <c r="AV194" s="48">
        <v>657</v>
      </c>
      <c r="AW194" s="48">
        <v>5714</v>
      </c>
      <c r="AX194" s="48">
        <v>7874</v>
      </c>
      <c r="AY194" s="48">
        <v>2977</v>
      </c>
      <c r="AZ194" s="77">
        <v>16565</v>
      </c>
      <c r="BA194" s="77">
        <v>18715</v>
      </c>
      <c r="BL194" s="30" t="s">
        <v>207</v>
      </c>
      <c r="BM194" s="81" t="s">
        <v>834</v>
      </c>
      <c r="BN194" s="81" t="s">
        <v>834</v>
      </c>
      <c r="BO194" s="81" t="s">
        <v>834</v>
      </c>
      <c r="BP194" s="81" t="s">
        <v>834</v>
      </c>
      <c r="BQ194" s="81" t="s">
        <v>834</v>
      </c>
      <c r="BR194" s="81" t="s">
        <v>834</v>
      </c>
      <c r="BS194" s="81" t="s">
        <v>834</v>
      </c>
      <c r="BT194" s="81" t="s">
        <v>834</v>
      </c>
      <c r="BU194" s="82" t="s">
        <v>834</v>
      </c>
      <c r="BV194" s="82" t="s">
        <v>834</v>
      </c>
      <c r="BW194" s="85"/>
      <c r="BX194" s="85"/>
      <c r="BY194" s="85"/>
      <c r="BZ194" s="85"/>
      <c r="CA194" s="85"/>
      <c r="CB194" s="85"/>
      <c r="CC194" s="85"/>
      <c r="CD194" s="85"/>
      <c r="CE194" s="85"/>
    </row>
    <row r="195" spans="1:83" s="78" customFormat="1" ht="13">
      <c r="A195" s="22" t="s">
        <v>208</v>
      </c>
      <c r="B195" s="48">
        <v>1657</v>
      </c>
      <c r="C195" s="48">
        <v>0</v>
      </c>
      <c r="D195" s="48">
        <v>249</v>
      </c>
      <c r="E195" s="48">
        <v>4309</v>
      </c>
      <c r="F195" s="48">
        <v>1059</v>
      </c>
      <c r="G195" s="48">
        <v>13828</v>
      </c>
      <c r="H195" s="48">
        <v>16314</v>
      </c>
      <c r="I195" s="48">
        <v>18507</v>
      </c>
      <c r="J195" s="77">
        <v>48649</v>
      </c>
      <c r="K195" s="77">
        <v>55923</v>
      </c>
      <c r="M195" s="80"/>
      <c r="N195" s="80"/>
      <c r="O195" s="80"/>
      <c r="P195" s="80"/>
      <c r="Q195" s="80"/>
      <c r="R195" s="80"/>
      <c r="S195" s="80"/>
      <c r="T195" s="80"/>
      <c r="U195" s="80"/>
      <c r="V195" s="22" t="s">
        <v>208</v>
      </c>
      <c r="W195" s="48">
        <v>-2660</v>
      </c>
      <c r="X195" s="48">
        <v>0</v>
      </c>
      <c r="Y195" s="48">
        <v>0</v>
      </c>
      <c r="Z195" s="48">
        <v>-967</v>
      </c>
      <c r="AA195" s="48">
        <v>-11</v>
      </c>
      <c r="AB195" s="48">
        <v>-325</v>
      </c>
      <c r="AC195" s="48">
        <v>-33</v>
      </c>
      <c r="AD195" s="48">
        <v>-1447</v>
      </c>
      <c r="AE195" s="77">
        <v>-1805</v>
      </c>
      <c r="AF195" s="77">
        <v>-5443</v>
      </c>
      <c r="AH195" s="80"/>
      <c r="AQ195" s="22" t="s">
        <v>208</v>
      </c>
      <c r="AR195" s="48">
        <v>-1003</v>
      </c>
      <c r="AS195" s="48">
        <v>0</v>
      </c>
      <c r="AT195" s="48">
        <v>249</v>
      </c>
      <c r="AU195" s="48">
        <v>3342</v>
      </c>
      <c r="AV195" s="48">
        <v>1048</v>
      </c>
      <c r="AW195" s="48">
        <v>13503</v>
      </c>
      <c r="AX195" s="48">
        <v>16281</v>
      </c>
      <c r="AY195" s="48">
        <v>17060</v>
      </c>
      <c r="AZ195" s="77">
        <v>46844</v>
      </c>
      <c r="BA195" s="77">
        <v>50480</v>
      </c>
      <c r="BL195" s="30" t="s">
        <v>208</v>
      </c>
      <c r="BM195" s="81" t="s">
        <v>834</v>
      </c>
      <c r="BN195" s="81" t="s">
        <v>834</v>
      </c>
      <c r="BO195" s="81" t="s">
        <v>834</v>
      </c>
      <c r="BP195" s="81" t="s">
        <v>834</v>
      </c>
      <c r="BQ195" s="81" t="s">
        <v>834</v>
      </c>
      <c r="BR195" s="81" t="s">
        <v>834</v>
      </c>
      <c r="BS195" s="81" t="s">
        <v>834</v>
      </c>
      <c r="BT195" s="81" t="s">
        <v>834</v>
      </c>
      <c r="BU195" s="82" t="s">
        <v>834</v>
      </c>
      <c r="BV195" s="82" t="s">
        <v>834</v>
      </c>
      <c r="BW195" s="85"/>
      <c r="BX195" s="85"/>
      <c r="BY195" s="85"/>
      <c r="BZ195" s="85"/>
      <c r="CA195" s="85"/>
      <c r="CB195" s="85"/>
      <c r="CC195" s="85"/>
      <c r="CD195" s="85"/>
      <c r="CE195" s="85"/>
    </row>
    <row r="196" spans="1:83" s="78" customFormat="1" ht="13">
      <c r="A196" s="22" t="s">
        <v>209</v>
      </c>
      <c r="B196" s="48">
        <v>795</v>
      </c>
      <c r="C196" s="48">
        <v>0</v>
      </c>
      <c r="D196" s="48">
        <v>200</v>
      </c>
      <c r="E196" s="48">
        <v>1753</v>
      </c>
      <c r="F196" s="48">
        <v>1241</v>
      </c>
      <c r="G196" s="48">
        <v>7402</v>
      </c>
      <c r="H196" s="48">
        <v>5848</v>
      </c>
      <c r="I196" s="48">
        <v>2349</v>
      </c>
      <c r="J196" s="77">
        <v>15599</v>
      </c>
      <c r="K196" s="77">
        <v>19588</v>
      </c>
      <c r="M196" s="80"/>
      <c r="N196" s="80"/>
      <c r="O196" s="80"/>
      <c r="P196" s="80"/>
      <c r="Q196" s="80"/>
      <c r="R196" s="80"/>
      <c r="S196" s="80"/>
      <c r="T196" s="80"/>
      <c r="U196" s="80"/>
      <c r="V196" s="22" t="s">
        <v>209</v>
      </c>
      <c r="W196" s="48">
        <v>-780</v>
      </c>
      <c r="X196" s="48">
        <v>0</v>
      </c>
      <c r="Y196" s="48">
        <v>-30</v>
      </c>
      <c r="Z196" s="48">
        <v>-128</v>
      </c>
      <c r="AA196" s="48">
        <v>-145</v>
      </c>
      <c r="AB196" s="48">
        <v>-1324</v>
      </c>
      <c r="AC196" s="48">
        <v>-1536</v>
      </c>
      <c r="AD196" s="48">
        <v>0</v>
      </c>
      <c r="AE196" s="77">
        <v>-2860</v>
      </c>
      <c r="AF196" s="77">
        <v>-3943</v>
      </c>
      <c r="AH196" s="80"/>
      <c r="AQ196" s="22" t="s">
        <v>209</v>
      </c>
      <c r="AR196" s="48">
        <v>15</v>
      </c>
      <c r="AS196" s="48">
        <v>0</v>
      </c>
      <c r="AT196" s="48">
        <v>170</v>
      </c>
      <c r="AU196" s="48">
        <v>1625</v>
      </c>
      <c r="AV196" s="48">
        <v>1096</v>
      </c>
      <c r="AW196" s="48">
        <v>6078</v>
      </c>
      <c r="AX196" s="48">
        <v>4312</v>
      </c>
      <c r="AY196" s="48">
        <v>2349</v>
      </c>
      <c r="AZ196" s="77">
        <v>12739</v>
      </c>
      <c r="BA196" s="77">
        <v>15645</v>
      </c>
      <c r="BL196" s="30" t="s">
        <v>209</v>
      </c>
      <c r="BM196" s="81" t="s">
        <v>834</v>
      </c>
      <c r="BN196" s="81" t="s">
        <v>834</v>
      </c>
      <c r="BO196" s="81" t="s">
        <v>834</v>
      </c>
      <c r="BP196" s="81" t="s">
        <v>834</v>
      </c>
      <c r="BQ196" s="81" t="s">
        <v>834</v>
      </c>
      <c r="BR196" s="81" t="s">
        <v>834</v>
      </c>
      <c r="BS196" s="81" t="s">
        <v>834</v>
      </c>
      <c r="BT196" s="81" t="s">
        <v>834</v>
      </c>
      <c r="BU196" s="82" t="s">
        <v>834</v>
      </c>
      <c r="BV196" s="82" t="s">
        <v>834</v>
      </c>
      <c r="BW196" s="85"/>
      <c r="BX196" s="85"/>
      <c r="BY196" s="85"/>
      <c r="BZ196" s="85"/>
      <c r="CA196" s="85"/>
      <c r="CB196" s="85"/>
      <c r="CC196" s="85"/>
      <c r="CD196" s="85"/>
      <c r="CE196" s="85"/>
    </row>
    <row r="197" spans="1:83" s="78" customFormat="1" ht="13">
      <c r="A197" s="22" t="s">
        <v>210</v>
      </c>
      <c r="B197" s="48">
        <v>1109</v>
      </c>
      <c r="C197" s="48">
        <v>0</v>
      </c>
      <c r="D197" s="48">
        <v>0</v>
      </c>
      <c r="E197" s="48">
        <v>1327</v>
      </c>
      <c r="F197" s="48">
        <v>625</v>
      </c>
      <c r="G197" s="48">
        <v>3825</v>
      </c>
      <c r="H197" s="48">
        <v>7372</v>
      </c>
      <c r="I197" s="48">
        <v>2586</v>
      </c>
      <c r="J197" s="77">
        <v>13783</v>
      </c>
      <c r="K197" s="77">
        <v>16844</v>
      </c>
      <c r="M197" s="80"/>
      <c r="N197" s="80"/>
      <c r="O197" s="80"/>
      <c r="P197" s="80"/>
      <c r="Q197" s="80"/>
      <c r="R197" s="80"/>
      <c r="S197" s="80"/>
      <c r="T197" s="80"/>
      <c r="U197" s="80"/>
      <c r="V197" s="22" t="s">
        <v>210</v>
      </c>
      <c r="W197" s="48">
        <v>-2002</v>
      </c>
      <c r="X197" s="48">
        <v>0</v>
      </c>
      <c r="Y197" s="48">
        <v>0</v>
      </c>
      <c r="Z197" s="48">
        <v>-249</v>
      </c>
      <c r="AA197" s="48">
        <v>-29</v>
      </c>
      <c r="AB197" s="48">
        <v>-680</v>
      </c>
      <c r="AC197" s="48">
        <v>-202</v>
      </c>
      <c r="AD197" s="48">
        <v>0</v>
      </c>
      <c r="AE197" s="77">
        <v>-882</v>
      </c>
      <c r="AF197" s="77">
        <v>-3162</v>
      </c>
      <c r="AH197" s="80"/>
      <c r="AQ197" s="22" t="s">
        <v>210</v>
      </c>
      <c r="AR197" s="48">
        <v>-893</v>
      </c>
      <c r="AS197" s="48">
        <v>0</v>
      </c>
      <c r="AT197" s="48">
        <v>0</v>
      </c>
      <c r="AU197" s="48">
        <v>1078</v>
      </c>
      <c r="AV197" s="48">
        <v>596</v>
      </c>
      <c r="AW197" s="48">
        <v>3145</v>
      </c>
      <c r="AX197" s="48">
        <v>7170</v>
      </c>
      <c r="AY197" s="48">
        <v>2586</v>
      </c>
      <c r="AZ197" s="77">
        <v>12901</v>
      </c>
      <c r="BA197" s="77">
        <v>13682</v>
      </c>
      <c r="BL197" s="30" t="s">
        <v>210</v>
      </c>
      <c r="BM197" s="81" t="s">
        <v>834</v>
      </c>
      <c r="BN197" s="81" t="s">
        <v>834</v>
      </c>
      <c r="BO197" s="81" t="s">
        <v>834</v>
      </c>
      <c r="BP197" s="81" t="s">
        <v>834</v>
      </c>
      <c r="BQ197" s="81" t="s">
        <v>834</v>
      </c>
      <c r="BR197" s="81" t="s">
        <v>834</v>
      </c>
      <c r="BS197" s="81" t="s">
        <v>834</v>
      </c>
      <c r="BT197" s="81" t="s">
        <v>834</v>
      </c>
      <c r="BU197" s="82" t="s">
        <v>834</v>
      </c>
      <c r="BV197" s="82" t="s">
        <v>834</v>
      </c>
      <c r="BW197" s="85"/>
      <c r="BX197" s="85"/>
      <c r="BY197" s="85"/>
      <c r="BZ197" s="85"/>
      <c r="CA197" s="85"/>
      <c r="CB197" s="85"/>
      <c r="CC197" s="85"/>
      <c r="CD197" s="85"/>
      <c r="CE197" s="85"/>
    </row>
    <row r="198" spans="1:83" s="78" customFormat="1" ht="13">
      <c r="A198" s="22" t="s">
        <v>211</v>
      </c>
      <c r="B198" s="48">
        <v>1386</v>
      </c>
      <c r="C198" s="48">
        <v>0</v>
      </c>
      <c r="D198" s="48">
        <v>746</v>
      </c>
      <c r="E198" s="48">
        <v>1518</v>
      </c>
      <c r="F198" s="48">
        <v>1797</v>
      </c>
      <c r="G198" s="48">
        <v>7332</v>
      </c>
      <c r="H198" s="48">
        <v>10748</v>
      </c>
      <c r="I198" s="48">
        <v>3591</v>
      </c>
      <c r="J198" s="77">
        <v>21671</v>
      </c>
      <c r="K198" s="77">
        <v>27118</v>
      </c>
      <c r="M198" s="80"/>
      <c r="N198" s="80"/>
      <c r="O198" s="80"/>
      <c r="P198" s="80"/>
      <c r="Q198" s="80"/>
      <c r="R198" s="80"/>
      <c r="S198" s="80"/>
      <c r="T198" s="80"/>
      <c r="U198" s="80"/>
      <c r="V198" s="22" t="s">
        <v>211</v>
      </c>
      <c r="W198" s="48">
        <v>-687</v>
      </c>
      <c r="X198" s="48">
        <v>0</v>
      </c>
      <c r="Y198" s="48">
        <v>-1</v>
      </c>
      <c r="Z198" s="48">
        <v>-266</v>
      </c>
      <c r="AA198" s="48">
        <v>-424</v>
      </c>
      <c r="AB198" s="48">
        <v>-325</v>
      </c>
      <c r="AC198" s="48">
        <v>-925</v>
      </c>
      <c r="AD198" s="48">
        <v>-14</v>
      </c>
      <c r="AE198" s="77">
        <v>-1264</v>
      </c>
      <c r="AF198" s="77">
        <v>-2642</v>
      </c>
      <c r="AH198" s="80"/>
      <c r="AQ198" s="22" t="s">
        <v>211</v>
      </c>
      <c r="AR198" s="48">
        <v>699</v>
      </c>
      <c r="AS198" s="48">
        <v>0</v>
      </c>
      <c r="AT198" s="48">
        <v>745</v>
      </c>
      <c r="AU198" s="48">
        <v>1252</v>
      </c>
      <c r="AV198" s="48">
        <v>1373</v>
      </c>
      <c r="AW198" s="48">
        <v>7007</v>
      </c>
      <c r="AX198" s="48">
        <v>9823</v>
      </c>
      <c r="AY198" s="48">
        <v>3577</v>
      </c>
      <c r="AZ198" s="77">
        <v>20407</v>
      </c>
      <c r="BA198" s="48">
        <v>24476</v>
      </c>
      <c r="BL198" s="30" t="s">
        <v>211</v>
      </c>
      <c r="BM198" s="81" t="s">
        <v>834</v>
      </c>
      <c r="BN198" s="81" t="s">
        <v>834</v>
      </c>
      <c r="BO198" s="81" t="s">
        <v>834</v>
      </c>
      <c r="BP198" s="81" t="s">
        <v>834</v>
      </c>
      <c r="BQ198" s="81" t="s">
        <v>834</v>
      </c>
      <c r="BR198" s="81" t="s">
        <v>834</v>
      </c>
      <c r="BS198" s="81" t="s">
        <v>834</v>
      </c>
      <c r="BT198" s="81" t="s">
        <v>834</v>
      </c>
      <c r="BU198" s="82" t="s">
        <v>834</v>
      </c>
      <c r="BV198" s="82" t="s">
        <v>834</v>
      </c>
      <c r="BW198" s="85"/>
      <c r="BX198" s="85"/>
      <c r="BY198" s="85"/>
      <c r="BZ198" s="85"/>
      <c r="CA198" s="85"/>
      <c r="CB198" s="85"/>
      <c r="CC198" s="85"/>
      <c r="CD198" s="85"/>
      <c r="CE198" s="85"/>
    </row>
    <row r="199" spans="1:83" s="21" customFormat="1" ht="13">
      <c r="A199" s="20">
        <v>1</v>
      </c>
      <c r="B199" s="21">
        <v>2</v>
      </c>
      <c r="C199" s="21">
        <v>3</v>
      </c>
      <c r="D199" s="21">
        <v>4</v>
      </c>
      <c r="E199" s="21">
        <v>5</v>
      </c>
      <c r="F199" s="21">
        <v>6</v>
      </c>
      <c r="G199" s="21">
        <v>7</v>
      </c>
      <c r="H199" s="21">
        <v>8</v>
      </c>
      <c r="I199" s="21">
        <v>9</v>
      </c>
      <c r="J199" s="21">
        <v>10</v>
      </c>
      <c r="K199" s="21">
        <v>11</v>
      </c>
      <c r="L199" s="21">
        <v>12</v>
      </c>
      <c r="M199" s="21">
        <v>13</v>
      </c>
      <c r="N199" s="21">
        <v>14</v>
      </c>
      <c r="O199" s="21">
        <v>15</v>
      </c>
      <c r="P199" s="21">
        <v>16</v>
      </c>
      <c r="Q199" s="21">
        <v>17</v>
      </c>
      <c r="R199" s="21">
        <v>18</v>
      </c>
      <c r="S199" s="21">
        <v>19</v>
      </c>
      <c r="T199" s="21">
        <v>20</v>
      </c>
      <c r="U199" s="21">
        <v>21</v>
      </c>
      <c r="V199" s="20">
        <v>22</v>
      </c>
      <c r="W199" s="21">
        <v>23</v>
      </c>
      <c r="X199" s="21">
        <v>24</v>
      </c>
      <c r="Y199" s="21">
        <v>25</v>
      </c>
      <c r="Z199" s="21">
        <v>26</v>
      </c>
      <c r="AA199" s="21">
        <v>27</v>
      </c>
      <c r="AB199" s="21">
        <v>28</v>
      </c>
      <c r="AC199" s="21">
        <v>29</v>
      </c>
      <c r="AD199" s="21">
        <v>30</v>
      </c>
      <c r="AE199" s="21">
        <v>31</v>
      </c>
      <c r="AF199" s="21">
        <v>32</v>
      </c>
      <c r="AG199" s="21">
        <v>33</v>
      </c>
      <c r="AH199" s="21">
        <v>34</v>
      </c>
      <c r="AI199" s="21">
        <v>35</v>
      </c>
      <c r="AJ199" s="21">
        <v>36</v>
      </c>
      <c r="AK199" s="21">
        <v>37</v>
      </c>
      <c r="AL199" s="21">
        <v>38</v>
      </c>
      <c r="AM199" s="21">
        <v>39</v>
      </c>
      <c r="AN199" s="21">
        <v>40</v>
      </c>
      <c r="AO199" s="21">
        <v>41</v>
      </c>
      <c r="AP199" s="21">
        <v>42</v>
      </c>
      <c r="AQ199" s="20">
        <v>43</v>
      </c>
      <c r="AR199" s="21">
        <v>44</v>
      </c>
      <c r="AS199" s="21">
        <v>45</v>
      </c>
      <c r="AT199" s="21">
        <v>46</v>
      </c>
      <c r="AU199" s="21">
        <v>47</v>
      </c>
      <c r="AV199" s="21">
        <v>48</v>
      </c>
      <c r="AW199" s="21">
        <v>49</v>
      </c>
      <c r="AX199" s="21">
        <v>50</v>
      </c>
      <c r="AY199" s="21">
        <v>51</v>
      </c>
      <c r="AZ199" s="21">
        <v>52</v>
      </c>
      <c r="BA199" s="21">
        <v>53</v>
      </c>
      <c r="BB199" s="21">
        <v>54</v>
      </c>
      <c r="BC199" s="21">
        <v>55</v>
      </c>
      <c r="BD199" s="21">
        <v>56</v>
      </c>
      <c r="BE199" s="21">
        <v>57</v>
      </c>
      <c r="BF199" s="21">
        <v>58</v>
      </c>
      <c r="BG199" s="21">
        <v>59</v>
      </c>
      <c r="BH199" s="21">
        <v>60</v>
      </c>
      <c r="BI199" s="21">
        <v>61</v>
      </c>
      <c r="BJ199" s="21">
        <v>62</v>
      </c>
      <c r="BK199" s="21">
        <v>63</v>
      </c>
      <c r="BL199" s="47">
        <v>64</v>
      </c>
      <c r="BM199" s="47">
        <v>65</v>
      </c>
      <c r="BN199" s="47">
        <v>66</v>
      </c>
      <c r="BO199" s="47">
        <v>67</v>
      </c>
      <c r="BP199" s="47">
        <v>68</v>
      </c>
      <c r="BQ199" s="47">
        <v>69</v>
      </c>
      <c r="BR199" s="47">
        <v>70</v>
      </c>
      <c r="BS199" s="47">
        <v>71</v>
      </c>
      <c r="BT199" s="47">
        <v>72</v>
      </c>
      <c r="BU199" s="47">
        <v>73</v>
      </c>
      <c r="BV199" s="47">
        <v>74</v>
      </c>
      <c r="BW199" s="47"/>
      <c r="BX199" s="47"/>
      <c r="BY199" s="47"/>
      <c r="BZ199" s="47"/>
      <c r="CA199" s="33"/>
      <c r="CB199" s="33"/>
      <c r="CC199" s="33"/>
      <c r="CD199" s="33"/>
      <c r="CE199" s="33"/>
    </row>
    <row r="200" spans="1:83" s="24" customFormat="1" ht="20.149999999999999" customHeight="1">
      <c r="BL200" s="31"/>
      <c r="BM200" s="31"/>
      <c r="BN200" s="31"/>
      <c r="BO200" s="31"/>
      <c r="BP200" s="31"/>
      <c r="BQ200" s="31"/>
      <c r="BR200" s="31"/>
      <c r="BS200" s="31"/>
      <c r="BT200" s="31"/>
      <c r="BU200" s="31"/>
      <c r="BV200" s="31"/>
      <c r="BW200" s="31"/>
      <c r="BX200" s="31"/>
      <c r="BY200" s="31"/>
      <c r="BZ200" s="31"/>
      <c r="CA200" s="31"/>
      <c r="CB200" s="31"/>
      <c r="CC200" s="31"/>
      <c r="CD200" s="31"/>
      <c r="CE200" s="31"/>
    </row>
    <row r="201" spans="1:83" s="22" customFormat="1" ht="18" customHeight="1">
      <c r="A201" s="14" t="s">
        <v>296</v>
      </c>
      <c r="V201" s="14" t="s">
        <v>296</v>
      </c>
      <c r="AQ201" s="14" t="s">
        <v>296</v>
      </c>
      <c r="BL201" s="49" t="s">
        <v>296</v>
      </c>
      <c r="BM201" s="50"/>
      <c r="BN201" s="50"/>
      <c r="BO201" s="50"/>
      <c r="BP201" s="50"/>
      <c r="BQ201" s="50"/>
      <c r="BR201" s="50"/>
      <c r="BS201" s="50"/>
      <c r="BT201" s="30"/>
      <c r="BU201" s="30"/>
      <c r="BV201" s="30"/>
      <c r="BW201" s="30"/>
      <c r="BX201" s="30"/>
      <c r="BY201" s="30"/>
      <c r="BZ201" s="30"/>
      <c r="CA201" s="30"/>
      <c r="CB201" s="30"/>
      <c r="CC201" s="30"/>
      <c r="CD201" s="30"/>
      <c r="CE201" s="30"/>
    </row>
    <row r="202" spans="1:83" s="78" customFormat="1" ht="12.75" customHeight="1">
      <c r="A202" s="22"/>
      <c r="B202" s="689" t="s">
        <v>790</v>
      </c>
      <c r="C202" s="639" t="s">
        <v>297</v>
      </c>
      <c r="D202" s="640"/>
      <c r="E202" s="640"/>
      <c r="F202" s="641"/>
      <c r="G202" s="689" t="s">
        <v>298</v>
      </c>
      <c r="H202" s="695" t="s">
        <v>839</v>
      </c>
      <c r="I202" s="22"/>
      <c r="J202" s="14"/>
      <c r="K202" s="22"/>
      <c r="L202" s="22"/>
      <c r="M202" s="22"/>
      <c r="N202" s="14"/>
      <c r="O202" s="22"/>
      <c r="P202" s="22"/>
      <c r="Q202" s="22"/>
      <c r="R202" s="22"/>
      <c r="S202" s="14"/>
      <c r="T202" s="12"/>
      <c r="U202" s="12"/>
      <c r="V202" s="22"/>
      <c r="W202" s="689" t="s">
        <v>790</v>
      </c>
      <c r="X202" s="639" t="s">
        <v>297</v>
      </c>
      <c r="Y202" s="640"/>
      <c r="Z202" s="640"/>
      <c r="AA202" s="641"/>
      <c r="AB202" s="689" t="s">
        <v>298</v>
      </c>
      <c r="AC202" s="695" t="s">
        <v>839</v>
      </c>
      <c r="AQ202" s="22"/>
      <c r="AR202" s="689" t="s">
        <v>790</v>
      </c>
      <c r="AS202" s="639" t="s">
        <v>297</v>
      </c>
      <c r="AT202" s="640"/>
      <c r="AU202" s="640"/>
      <c r="AV202" s="641"/>
      <c r="AW202" s="689" t="s">
        <v>298</v>
      </c>
      <c r="AX202" s="695" t="s">
        <v>839</v>
      </c>
      <c r="BL202" s="50"/>
      <c r="BM202" s="656" t="s">
        <v>790</v>
      </c>
      <c r="BN202" s="658" t="s">
        <v>297</v>
      </c>
      <c r="BO202" s="659"/>
      <c r="BP202" s="659"/>
      <c r="BQ202" s="660"/>
      <c r="BR202" s="656" t="s">
        <v>298</v>
      </c>
      <c r="BS202" s="661" t="s">
        <v>839</v>
      </c>
      <c r="BT202" s="85"/>
      <c r="BU202" s="85"/>
      <c r="BV202" s="85"/>
      <c r="BW202" s="85"/>
      <c r="BX202" s="85"/>
      <c r="BY202" s="85"/>
      <c r="BZ202" s="85"/>
      <c r="CA202" s="85"/>
      <c r="CB202" s="85"/>
      <c r="CC202" s="85"/>
      <c r="CD202" s="85"/>
      <c r="CE202" s="85"/>
    </row>
    <row r="203" spans="1:83" s="78" customFormat="1" ht="38.25" customHeight="1">
      <c r="A203" s="22"/>
      <c r="B203" s="691"/>
      <c r="C203" s="67" t="s">
        <v>791</v>
      </c>
      <c r="D203" s="67" t="s">
        <v>299</v>
      </c>
      <c r="E203" s="69" t="s">
        <v>300</v>
      </c>
      <c r="F203" s="88" t="s">
        <v>792</v>
      </c>
      <c r="G203" s="691"/>
      <c r="H203" s="696"/>
      <c r="I203" s="22"/>
      <c r="J203" s="23"/>
      <c r="K203" s="12"/>
      <c r="L203" s="23"/>
      <c r="M203" s="12"/>
      <c r="N203" s="12"/>
      <c r="O203" s="12"/>
      <c r="P203" s="12"/>
      <c r="Q203" s="12"/>
      <c r="R203" s="12"/>
      <c r="S203" s="12"/>
      <c r="T203" s="66"/>
      <c r="U203" s="19"/>
      <c r="V203" s="22"/>
      <c r="W203" s="691"/>
      <c r="X203" s="67" t="s">
        <v>791</v>
      </c>
      <c r="Y203" s="67" t="s">
        <v>299</v>
      </c>
      <c r="Z203" s="69" t="s">
        <v>300</v>
      </c>
      <c r="AA203" s="88" t="s">
        <v>792</v>
      </c>
      <c r="AB203" s="691"/>
      <c r="AC203" s="696"/>
      <c r="AQ203" s="22"/>
      <c r="AR203" s="691"/>
      <c r="AS203" s="67" t="s">
        <v>791</v>
      </c>
      <c r="AT203" s="67" t="s">
        <v>299</v>
      </c>
      <c r="AU203" s="69" t="s">
        <v>300</v>
      </c>
      <c r="AV203" s="88" t="s">
        <v>792</v>
      </c>
      <c r="AW203" s="691"/>
      <c r="AX203" s="696"/>
      <c r="BL203" s="50"/>
      <c r="BM203" s="657"/>
      <c r="BN203" s="62" t="s">
        <v>791</v>
      </c>
      <c r="BO203" s="62" t="s">
        <v>299</v>
      </c>
      <c r="BP203" s="51" t="s">
        <v>300</v>
      </c>
      <c r="BQ203" s="89" t="s">
        <v>792</v>
      </c>
      <c r="BR203" s="657"/>
      <c r="BS203" s="662"/>
      <c r="BT203" s="85"/>
      <c r="BU203" s="85"/>
      <c r="BV203" s="85"/>
      <c r="BW203" s="85"/>
      <c r="BX203" s="85"/>
      <c r="BY203" s="85"/>
      <c r="BZ203" s="85"/>
      <c r="CA203" s="85"/>
      <c r="CB203" s="85"/>
      <c r="CC203" s="85"/>
      <c r="CD203" s="85"/>
      <c r="CE203" s="85"/>
    </row>
    <row r="204" spans="1:83" s="78" customFormat="1" ht="13">
      <c r="A204" s="22" t="s">
        <v>85</v>
      </c>
      <c r="B204" s="48">
        <v>37457</v>
      </c>
      <c r="C204" s="48">
        <v>57119</v>
      </c>
      <c r="D204" s="48">
        <v>36776</v>
      </c>
      <c r="E204" s="48">
        <v>27519</v>
      </c>
      <c r="F204" s="77">
        <v>121414</v>
      </c>
      <c r="G204" s="48">
        <v>473400</v>
      </c>
      <c r="H204" s="77">
        <v>632271</v>
      </c>
      <c r="J204" s="12"/>
      <c r="K204" s="12"/>
      <c r="L204" s="12"/>
      <c r="M204" s="12"/>
      <c r="N204" s="12"/>
      <c r="O204" s="66"/>
      <c r="P204" s="66"/>
      <c r="Q204" s="19"/>
      <c r="R204" s="66"/>
      <c r="S204" s="12"/>
      <c r="T204" s="80"/>
      <c r="U204" s="80"/>
      <c r="V204" s="22" t="s">
        <v>85</v>
      </c>
      <c r="W204" s="48">
        <v>-43732</v>
      </c>
      <c r="X204" s="48">
        <v>-51255</v>
      </c>
      <c r="Y204" s="48">
        <v>-7117</v>
      </c>
      <c r="Z204" s="48">
        <v>-12356</v>
      </c>
      <c r="AA204" s="77">
        <v>-70728</v>
      </c>
      <c r="AB204" s="48">
        <v>-271323</v>
      </c>
      <c r="AC204" s="77">
        <v>-385783</v>
      </c>
      <c r="AQ204" s="22" t="s">
        <v>85</v>
      </c>
      <c r="AR204" s="48">
        <v>-6275</v>
      </c>
      <c r="AS204" s="48">
        <v>5864</v>
      </c>
      <c r="AT204" s="48">
        <v>29659</v>
      </c>
      <c r="AU204" s="48">
        <v>15163</v>
      </c>
      <c r="AV204" s="77">
        <v>50686</v>
      </c>
      <c r="AW204" s="48">
        <v>202077</v>
      </c>
      <c r="AX204" s="77">
        <v>246488</v>
      </c>
      <c r="BL204" s="30" t="s">
        <v>85</v>
      </c>
      <c r="BM204" s="81" t="s">
        <v>834</v>
      </c>
      <c r="BN204" s="81" t="s">
        <v>834</v>
      </c>
      <c r="BO204" s="81" t="s">
        <v>834</v>
      </c>
      <c r="BP204" s="81" t="s">
        <v>834</v>
      </c>
      <c r="BQ204" s="82" t="s">
        <v>834</v>
      </c>
      <c r="BR204" s="81" t="s">
        <v>834</v>
      </c>
      <c r="BS204" s="82" t="s">
        <v>834</v>
      </c>
      <c r="BT204" s="85"/>
      <c r="BU204" s="85"/>
      <c r="BV204" s="85"/>
      <c r="BW204" s="85"/>
      <c r="BX204" s="85"/>
      <c r="BY204" s="85"/>
      <c r="BZ204" s="85"/>
      <c r="CA204" s="85"/>
      <c r="CB204" s="85"/>
      <c r="CC204" s="85"/>
      <c r="CD204" s="85"/>
      <c r="CE204" s="85"/>
    </row>
    <row r="205" spans="1:83" s="78" customFormat="1" ht="13">
      <c r="A205" s="22" t="s">
        <v>181</v>
      </c>
      <c r="B205" s="48">
        <v>1000</v>
      </c>
      <c r="C205" s="48">
        <v>2729</v>
      </c>
      <c r="D205" s="48">
        <v>1036</v>
      </c>
      <c r="E205" s="48">
        <v>2924</v>
      </c>
      <c r="F205" s="77">
        <v>6689</v>
      </c>
      <c r="G205" s="48">
        <v>9441</v>
      </c>
      <c r="H205" s="77">
        <v>17130</v>
      </c>
      <c r="J205" s="80"/>
      <c r="K205" s="80"/>
      <c r="L205" s="80"/>
      <c r="M205" s="80"/>
      <c r="N205" s="80"/>
      <c r="O205" s="80"/>
      <c r="P205" s="80"/>
      <c r="Q205" s="80"/>
      <c r="R205" s="80"/>
      <c r="S205" s="80"/>
      <c r="T205" s="80"/>
      <c r="U205" s="80"/>
      <c r="V205" s="22" t="s">
        <v>181</v>
      </c>
      <c r="W205" s="48">
        <v>-1291</v>
      </c>
      <c r="X205" s="48">
        <v>-1045</v>
      </c>
      <c r="Y205" s="48">
        <v>-4</v>
      </c>
      <c r="Z205" s="48">
        <v>-1066</v>
      </c>
      <c r="AA205" s="77">
        <v>-2115</v>
      </c>
      <c r="AB205" s="48">
        <v>-4645</v>
      </c>
      <c r="AC205" s="77">
        <v>-8051</v>
      </c>
      <c r="AQ205" s="22" t="s">
        <v>181</v>
      </c>
      <c r="AR205" s="48">
        <v>-291</v>
      </c>
      <c r="AS205" s="48">
        <v>1684</v>
      </c>
      <c r="AT205" s="48">
        <v>1032</v>
      </c>
      <c r="AU205" s="48">
        <v>1858</v>
      </c>
      <c r="AV205" s="77">
        <v>4574</v>
      </c>
      <c r="AW205" s="48">
        <v>4796</v>
      </c>
      <c r="AX205" s="77">
        <v>9079</v>
      </c>
      <c r="BL205" s="30" t="s">
        <v>181</v>
      </c>
      <c r="BM205" s="81" t="s">
        <v>834</v>
      </c>
      <c r="BN205" s="81" t="s">
        <v>834</v>
      </c>
      <c r="BO205" s="81" t="s">
        <v>834</v>
      </c>
      <c r="BP205" s="81" t="s">
        <v>834</v>
      </c>
      <c r="BQ205" s="82" t="s">
        <v>834</v>
      </c>
      <c r="BR205" s="81" t="s">
        <v>834</v>
      </c>
      <c r="BS205" s="82" t="s">
        <v>834</v>
      </c>
      <c r="BT205" s="85"/>
      <c r="BU205" s="85"/>
      <c r="BV205" s="85"/>
      <c r="BW205" s="85"/>
      <c r="BX205" s="85"/>
      <c r="BY205" s="85"/>
      <c r="BZ205" s="85"/>
      <c r="CA205" s="85"/>
      <c r="CB205" s="85"/>
      <c r="CC205" s="85"/>
      <c r="CD205" s="85"/>
      <c r="CE205" s="85"/>
    </row>
    <row r="206" spans="1:83" s="78" customFormat="1" ht="13">
      <c r="A206" s="22" t="s">
        <v>184</v>
      </c>
      <c r="B206" s="48">
        <v>2157</v>
      </c>
      <c r="C206" s="48">
        <v>3433</v>
      </c>
      <c r="D206" s="48">
        <v>874</v>
      </c>
      <c r="E206" s="48">
        <v>2686</v>
      </c>
      <c r="F206" s="77">
        <v>6993</v>
      </c>
      <c r="G206" s="48">
        <v>38999</v>
      </c>
      <c r="H206" s="77">
        <v>48149</v>
      </c>
      <c r="J206" s="80"/>
      <c r="K206" s="80"/>
      <c r="L206" s="80"/>
      <c r="M206" s="80"/>
      <c r="N206" s="80"/>
      <c r="O206" s="80"/>
      <c r="P206" s="80"/>
      <c r="Q206" s="80"/>
      <c r="R206" s="80"/>
      <c r="S206" s="80"/>
      <c r="T206" s="80"/>
      <c r="U206" s="80"/>
      <c r="V206" s="22" t="s">
        <v>184</v>
      </c>
      <c r="W206" s="48">
        <v>-2513</v>
      </c>
      <c r="X206" s="48">
        <v>-2533</v>
      </c>
      <c r="Y206" s="48">
        <v>-8</v>
      </c>
      <c r="Z206" s="48">
        <v>-654</v>
      </c>
      <c r="AA206" s="77">
        <v>-3195</v>
      </c>
      <c r="AB206" s="48">
        <v>-35059</v>
      </c>
      <c r="AC206" s="77">
        <v>-40767</v>
      </c>
      <c r="AQ206" s="22" t="s">
        <v>184</v>
      </c>
      <c r="AR206" s="48">
        <v>-356</v>
      </c>
      <c r="AS206" s="48">
        <v>900</v>
      </c>
      <c r="AT206" s="48">
        <v>866</v>
      </c>
      <c r="AU206" s="48">
        <v>2032</v>
      </c>
      <c r="AV206" s="77">
        <v>3798</v>
      </c>
      <c r="AW206" s="48">
        <v>3940</v>
      </c>
      <c r="AX206" s="77">
        <v>7382</v>
      </c>
      <c r="BL206" s="30" t="s">
        <v>184</v>
      </c>
      <c r="BM206" s="81" t="s">
        <v>834</v>
      </c>
      <c r="BN206" s="81" t="s">
        <v>834</v>
      </c>
      <c r="BO206" s="81" t="s">
        <v>834</v>
      </c>
      <c r="BP206" s="81" t="s">
        <v>834</v>
      </c>
      <c r="BQ206" s="82" t="s">
        <v>834</v>
      </c>
      <c r="BR206" s="81" t="s">
        <v>834</v>
      </c>
      <c r="BS206" s="82" t="s">
        <v>834</v>
      </c>
      <c r="BT206" s="85"/>
      <c r="BU206" s="85"/>
      <c r="BV206" s="85"/>
      <c r="BW206" s="85"/>
      <c r="BX206" s="85"/>
      <c r="BY206" s="85"/>
      <c r="BZ206" s="85"/>
      <c r="CA206" s="85"/>
      <c r="CB206" s="85"/>
      <c r="CC206" s="85"/>
      <c r="CD206" s="85"/>
      <c r="CE206" s="85"/>
    </row>
    <row r="207" spans="1:83" s="78" customFormat="1" ht="13">
      <c r="A207" s="22" t="s">
        <v>86</v>
      </c>
      <c r="B207" s="48">
        <v>553</v>
      </c>
      <c r="C207" s="48">
        <v>635</v>
      </c>
      <c r="D207" s="48">
        <v>523</v>
      </c>
      <c r="E207" s="48">
        <v>612</v>
      </c>
      <c r="F207" s="77">
        <v>1770</v>
      </c>
      <c r="G207" s="48">
        <v>3634</v>
      </c>
      <c r="H207" s="77">
        <v>5957</v>
      </c>
      <c r="J207" s="80"/>
      <c r="K207" s="80"/>
      <c r="L207" s="80"/>
      <c r="M207" s="80"/>
      <c r="N207" s="80"/>
      <c r="O207" s="80"/>
      <c r="P207" s="80"/>
      <c r="Q207" s="80"/>
      <c r="R207" s="80"/>
      <c r="S207" s="80"/>
      <c r="T207" s="80"/>
      <c r="U207" s="80"/>
      <c r="V207" s="22" t="s">
        <v>86</v>
      </c>
      <c r="W207" s="48">
        <v>-928</v>
      </c>
      <c r="X207" s="48">
        <v>-862</v>
      </c>
      <c r="Y207" s="48">
        <v>-147</v>
      </c>
      <c r="Z207" s="48">
        <v>-35</v>
      </c>
      <c r="AA207" s="77">
        <v>-1044</v>
      </c>
      <c r="AB207" s="48">
        <v>-2074</v>
      </c>
      <c r="AC207" s="77">
        <v>-4046</v>
      </c>
      <c r="AQ207" s="22" t="s">
        <v>86</v>
      </c>
      <c r="AR207" s="48">
        <v>-375</v>
      </c>
      <c r="AS207" s="48">
        <v>-227</v>
      </c>
      <c r="AT207" s="48">
        <v>376</v>
      </c>
      <c r="AU207" s="48">
        <v>577</v>
      </c>
      <c r="AV207" s="77">
        <v>726</v>
      </c>
      <c r="AW207" s="48">
        <v>1560</v>
      </c>
      <c r="AX207" s="77">
        <v>1911</v>
      </c>
      <c r="BL207" s="30" t="s">
        <v>86</v>
      </c>
      <c r="BM207" s="81" t="s">
        <v>834</v>
      </c>
      <c r="BN207" s="81" t="s">
        <v>834</v>
      </c>
      <c r="BO207" s="81" t="s">
        <v>834</v>
      </c>
      <c r="BP207" s="81" t="s">
        <v>834</v>
      </c>
      <c r="BQ207" s="82" t="s">
        <v>834</v>
      </c>
      <c r="BR207" s="81" t="s">
        <v>834</v>
      </c>
      <c r="BS207" s="82" t="s">
        <v>834</v>
      </c>
      <c r="BT207" s="85"/>
      <c r="BU207" s="85"/>
      <c r="BV207" s="85"/>
      <c r="BW207" s="85"/>
      <c r="BX207" s="85"/>
      <c r="BY207" s="85"/>
      <c r="BZ207" s="85"/>
      <c r="CA207" s="85"/>
      <c r="CB207" s="85"/>
      <c r="CC207" s="85"/>
      <c r="CD207" s="85"/>
      <c r="CE207" s="85"/>
    </row>
    <row r="208" spans="1:83" s="78" customFormat="1" ht="13">
      <c r="A208" s="22" t="s">
        <v>185</v>
      </c>
      <c r="B208" s="48">
        <v>1084</v>
      </c>
      <c r="C208" s="48">
        <v>1814</v>
      </c>
      <c r="D208" s="48">
        <v>532</v>
      </c>
      <c r="E208" s="48">
        <v>154</v>
      </c>
      <c r="F208" s="77">
        <v>2500</v>
      </c>
      <c r="G208" s="48">
        <v>8133</v>
      </c>
      <c r="H208" s="77">
        <v>11717</v>
      </c>
      <c r="J208" s="80"/>
      <c r="K208" s="80"/>
      <c r="L208" s="80"/>
      <c r="M208" s="80"/>
      <c r="N208" s="80"/>
      <c r="O208" s="80"/>
      <c r="P208" s="80"/>
      <c r="Q208" s="80"/>
      <c r="R208" s="80"/>
      <c r="S208" s="80"/>
      <c r="T208" s="80"/>
      <c r="U208" s="80"/>
      <c r="V208" s="22" t="s">
        <v>185</v>
      </c>
      <c r="W208" s="48">
        <v>-1242</v>
      </c>
      <c r="X208" s="48">
        <v>-2052</v>
      </c>
      <c r="Y208" s="48">
        <v>0</v>
      </c>
      <c r="Z208" s="48">
        <v>0</v>
      </c>
      <c r="AA208" s="77">
        <v>-2052</v>
      </c>
      <c r="AB208" s="48">
        <v>-5900</v>
      </c>
      <c r="AC208" s="77">
        <v>-9194</v>
      </c>
      <c r="AQ208" s="22" t="s">
        <v>185</v>
      </c>
      <c r="AR208" s="48">
        <v>-158</v>
      </c>
      <c r="AS208" s="48">
        <v>-238</v>
      </c>
      <c r="AT208" s="48">
        <v>532</v>
      </c>
      <c r="AU208" s="48">
        <v>154</v>
      </c>
      <c r="AV208" s="77">
        <v>448</v>
      </c>
      <c r="AW208" s="48">
        <v>2233</v>
      </c>
      <c r="AX208" s="77">
        <v>2523</v>
      </c>
      <c r="BL208" s="30" t="s">
        <v>185</v>
      </c>
      <c r="BM208" s="81" t="s">
        <v>834</v>
      </c>
      <c r="BN208" s="81" t="s">
        <v>834</v>
      </c>
      <c r="BO208" s="81" t="s">
        <v>834</v>
      </c>
      <c r="BP208" s="81" t="s">
        <v>834</v>
      </c>
      <c r="BQ208" s="82" t="s">
        <v>834</v>
      </c>
      <c r="BR208" s="81" t="s">
        <v>834</v>
      </c>
      <c r="BS208" s="82" t="s">
        <v>834</v>
      </c>
      <c r="BT208" s="85"/>
      <c r="BU208" s="85"/>
      <c r="BV208" s="85"/>
      <c r="BW208" s="85"/>
      <c r="BX208" s="85"/>
      <c r="BY208" s="85"/>
      <c r="BZ208" s="85"/>
      <c r="CA208" s="85"/>
      <c r="CB208" s="85"/>
      <c r="CC208" s="85"/>
      <c r="CD208" s="85"/>
      <c r="CE208" s="85"/>
    </row>
    <row r="209" spans="1:83" s="78" customFormat="1" ht="13">
      <c r="A209" s="22" t="s">
        <v>186</v>
      </c>
      <c r="B209" s="48">
        <v>223</v>
      </c>
      <c r="C209" s="48">
        <v>554</v>
      </c>
      <c r="D209" s="48">
        <v>201</v>
      </c>
      <c r="E209" s="48">
        <v>618</v>
      </c>
      <c r="F209" s="77">
        <v>1373</v>
      </c>
      <c r="G209" s="48">
        <v>2941</v>
      </c>
      <c r="H209" s="77">
        <v>4537</v>
      </c>
      <c r="J209" s="80"/>
      <c r="K209" s="80"/>
      <c r="L209" s="80"/>
      <c r="M209" s="80"/>
      <c r="N209" s="80"/>
      <c r="O209" s="80"/>
      <c r="P209" s="80"/>
      <c r="Q209" s="80"/>
      <c r="R209" s="80"/>
      <c r="S209" s="80"/>
      <c r="T209" s="80"/>
      <c r="U209" s="80"/>
      <c r="V209" s="22" t="s">
        <v>186</v>
      </c>
      <c r="W209" s="48">
        <v>-193</v>
      </c>
      <c r="X209" s="48">
        <v>-135</v>
      </c>
      <c r="Y209" s="48">
        <v>0</v>
      </c>
      <c r="Z209" s="48">
        <v>-274</v>
      </c>
      <c r="AA209" s="77">
        <v>-409</v>
      </c>
      <c r="AB209" s="48">
        <v>-1975</v>
      </c>
      <c r="AC209" s="77">
        <v>-2577</v>
      </c>
      <c r="AQ209" s="22" t="s">
        <v>186</v>
      </c>
      <c r="AR209" s="48">
        <v>30</v>
      </c>
      <c r="AS209" s="48">
        <v>419</v>
      </c>
      <c r="AT209" s="48">
        <v>201</v>
      </c>
      <c r="AU209" s="48">
        <v>344</v>
      </c>
      <c r="AV209" s="77">
        <v>964</v>
      </c>
      <c r="AW209" s="48">
        <v>966</v>
      </c>
      <c r="AX209" s="77">
        <v>1960</v>
      </c>
      <c r="BL209" s="30" t="s">
        <v>186</v>
      </c>
      <c r="BM209" s="81" t="s">
        <v>834</v>
      </c>
      <c r="BN209" s="81" t="s">
        <v>834</v>
      </c>
      <c r="BO209" s="81" t="s">
        <v>834</v>
      </c>
      <c r="BP209" s="81" t="s">
        <v>834</v>
      </c>
      <c r="BQ209" s="82" t="s">
        <v>834</v>
      </c>
      <c r="BR209" s="81" t="s">
        <v>834</v>
      </c>
      <c r="BS209" s="82" t="s">
        <v>834</v>
      </c>
      <c r="BT209" s="85"/>
      <c r="BU209" s="85"/>
      <c r="BV209" s="85"/>
      <c r="BW209" s="85"/>
      <c r="BX209" s="85"/>
      <c r="BY209" s="85"/>
      <c r="BZ209" s="85"/>
      <c r="CA209" s="85"/>
      <c r="CB209" s="85"/>
      <c r="CC209" s="85"/>
      <c r="CD209" s="85"/>
      <c r="CE209" s="85"/>
    </row>
    <row r="210" spans="1:83" s="78" customFormat="1" ht="13">
      <c r="A210" s="22" t="s">
        <v>636</v>
      </c>
      <c r="B210" s="48">
        <v>3448</v>
      </c>
      <c r="C210" s="48">
        <v>5193</v>
      </c>
      <c r="D210" s="48">
        <v>1334</v>
      </c>
      <c r="E210" s="48">
        <v>288</v>
      </c>
      <c r="F210" s="77">
        <v>6815</v>
      </c>
      <c r="G210" s="48">
        <v>37133</v>
      </c>
      <c r="H210" s="77">
        <v>47396</v>
      </c>
      <c r="J210" s="80"/>
      <c r="K210" s="80"/>
      <c r="L210" s="80"/>
      <c r="M210" s="80"/>
      <c r="N210" s="80"/>
      <c r="O210" s="80"/>
      <c r="P210" s="80"/>
      <c r="Q210" s="80"/>
      <c r="R210" s="80"/>
      <c r="S210" s="80"/>
      <c r="T210" s="80"/>
      <c r="U210" s="80"/>
      <c r="V210" s="22" t="s">
        <v>636</v>
      </c>
      <c r="W210" s="48">
        <v>-4873</v>
      </c>
      <c r="X210" s="48">
        <v>-4528</v>
      </c>
      <c r="Y210" s="48">
        <v>-197</v>
      </c>
      <c r="Z210" s="48">
        <v>-4</v>
      </c>
      <c r="AA210" s="77">
        <v>-4729</v>
      </c>
      <c r="AB210" s="48">
        <v>-27041</v>
      </c>
      <c r="AC210" s="77">
        <v>-36643</v>
      </c>
      <c r="AQ210" s="22" t="s">
        <v>636</v>
      </c>
      <c r="AR210" s="48">
        <v>-1425</v>
      </c>
      <c r="AS210" s="48">
        <v>665</v>
      </c>
      <c r="AT210" s="48">
        <v>1137</v>
      </c>
      <c r="AU210" s="48">
        <v>284</v>
      </c>
      <c r="AV210" s="77">
        <v>2086</v>
      </c>
      <c r="AW210" s="48">
        <v>10092</v>
      </c>
      <c r="AX210" s="77">
        <v>10753</v>
      </c>
      <c r="BL210" s="30" t="s">
        <v>636</v>
      </c>
      <c r="BM210" s="81" t="s">
        <v>834</v>
      </c>
      <c r="BN210" s="81" t="s">
        <v>834</v>
      </c>
      <c r="BO210" s="81" t="s">
        <v>834</v>
      </c>
      <c r="BP210" s="81" t="s">
        <v>834</v>
      </c>
      <c r="BQ210" s="82" t="s">
        <v>834</v>
      </c>
      <c r="BR210" s="81" t="s">
        <v>834</v>
      </c>
      <c r="BS210" s="82" t="s">
        <v>834</v>
      </c>
      <c r="BT210" s="85"/>
      <c r="BU210" s="85"/>
      <c r="BV210" s="85"/>
      <c r="BW210" s="85"/>
      <c r="BX210" s="85"/>
      <c r="BY210" s="85"/>
      <c r="BZ210" s="85"/>
      <c r="CA210" s="85"/>
      <c r="CB210" s="85"/>
      <c r="CC210" s="85"/>
      <c r="CD210" s="85"/>
      <c r="CE210" s="85"/>
    </row>
    <row r="211" spans="1:83" s="78" customFormat="1" ht="13">
      <c r="A211" s="22" t="s">
        <v>187</v>
      </c>
      <c r="B211" s="48">
        <v>948</v>
      </c>
      <c r="C211" s="48">
        <v>1664</v>
      </c>
      <c r="D211" s="48">
        <v>1010</v>
      </c>
      <c r="E211" s="48">
        <v>671</v>
      </c>
      <c r="F211" s="77">
        <v>3345</v>
      </c>
      <c r="G211" s="48">
        <v>12565</v>
      </c>
      <c r="H211" s="77">
        <v>16858</v>
      </c>
      <c r="J211" s="80"/>
      <c r="K211" s="80"/>
      <c r="L211" s="80"/>
      <c r="M211" s="80"/>
      <c r="N211" s="80"/>
      <c r="O211" s="80"/>
      <c r="P211" s="80"/>
      <c r="Q211" s="80"/>
      <c r="R211" s="80"/>
      <c r="S211" s="80"/>
      <c r="T211" s="80"/>
      <c r="U211" s="80"/>
      <c r="V211" s="22" t="s">
        <v>187</v>
      </c>
      <c r="W211" s="48">
        <v>-1241</v>
      </c>
      <c r="X211" s="48">
        <v>-1710</v>
      </c>
      <c r="Y211" s="48">
        <v>-33</v>
      </c>
      <c r="Z211" s="48">
        <v>-570</v>
      </c>
      <c r="AA211" s="77">
        <v>-2313</v>
      </c>
      <c r="AB211" s="48">
        <v>-7941</v>
      </c>
      <c r="AC211" s="77">
        <v>-11495</v>
      </c>
      <c r="AQ211" s="22" t="s">
        <v>187</v>
      </c>
      <c r="AR211" s="48">
        <v>-293</v>
      </c>
      <c r="AS211" s="48">
        <v>-46</v>
      </c>
      <c r="AT211" s="48">
        <v>977</v>
      </c>
      <c r="AU211" s="48">
        <v>101</v>
      </c>
      <c r="AV211" s="77">
        <v>1032</v>
      </c>
      <c r="AW211" s="48">
        <v>4624</v>
      </c>
      <c r="AX211" s="77">
        <v>5363</v>
      </c>
      <c r="BL211" s="30" t="s">
        <v>187</v>
      </c>
      <c r="BM211" s="81" t="s">
        <v>834</v>
      </c>
      <c r="BN211" s="81" t="s">
        <v>834</v>
      </c>
      <c r="BO211" s="81" t="s">
        <v>834</v>
      </c>
      <c r="BP211" s="81" t="s">
        <v>834</v>
      </c>
      <c r="BQ211" s="82" t="s">
        <v>834</v>
      </c>
      <c r="BR211" s="81" t="s">
        <v>834</v>
      </c>
      <c r="BS211" s="82" t="s">
        <v>834</v>
      </c>
      <c r="BT211" s="85"/>
      <c r="BU211" s="85"/>
      <c r="BV211" s="85"/>
      <c r="BW211" s="85"/>
      <c r="BX211" s="85"/>
      <c r="BY211" s="85"/>
      <c r="BZ211" s="85"/>
      <c r="CA211" s="85"/>
      <c r="CB211" s="85"/>
      <c r="CC211" s="85"/>
      <c r="CD211" s="85"/>
      <c r="CE211" s="85"/>
    </row>
    <row r="212" spans="1:83" s="78" customFormat="1" ht="13">
      <c r="A212" s="22" t="s">
        <v>188</v>
      </c>
      <c r="B212" s="48">
        <v>819</v>
      </c>
      <c r="C212" s="48">
        <v>255</v>
      </c>
      <c r="D212" s="48">
        <v>1647</v>
      </c>
      <c r="E212" s="48">
        <v>0</v>
      </c>
      <c r="F212" s="77">
        <v>1902</v>
      </c>
      <c r="G212" s="48">
        <v>14013</v>
      </c>
      <c r="H212" s="77">
        <v>16734</v>
      </c>
      <c r="J212" s="80"/>
      <c r="K212" s="80"/>
      <c r="L212" s="80"/>
      <c r="M212" s="80"/>
      <c r="N212" s="80"/>
      <c r="O212" s="80"/>
      <c r="P212" s="80"/>
      <c r="Q212" s="80"/>
      <c r="R212" s="80"/>
      <c r="S212" s="80"/>
      <c r="T212" s="80"/>
      <c r="U212" s="80"/>
      <c r="V212" s="22" t="s">
        <v>188</v>
      </c>
      <c r="W212" s="48">
        <v>-85</v>
      </c>
      <c r="X212" s="48">
        <v>-450</v>
      </c>
      <c r="Y212" s="48">
        <v>-85</v>
      </c>
      <c r="Z212" s="48">
        <v>0</v>
      </c>
      <c r="AA212" s="77">
        <v>-535</v>
      </c>
      <c r="AB212" s="48">
        <v>-5949</v>
      </c>
      <c r="AC212" s="77">
        <v>-6569</v>
      </c>
      <c r="AQ212" s="22" t="s">
        <v>188</v>
      </c>
      <c r="AR212" s="48">
        <v>734</v>
      </c>
      <c r="AS212" s="48">
        <v>-195</v>
      </c>
      <c r="AT212" s="48">
        <v>1562</v>
      </c>
      <c r="AU212" s="48">
        <v>0</v>
      </c>
      <c r="AV212" s="77">
        <v>1367</v>
      </c>
      <c r="AW212" s="48">
        <v>8064</v>
      </c>
      <c r="AX212" s="77">
        <v>10165</v>
      </c>
      <c r="BL212" s="30" t="s">
        <v>188</v>
      </c>
      <c r="BM212" s="81" t="s">
        <v>834</v>
      </c>
      <c r="BN212" s="81" t="s">
        <v>834</v>
      </c>
      <c r="BO212" s="81" t="s">
        <v>834</v>
      </c>
      <c r="BP212" s="81" t="s">
        <v>834</v>
      </c>
      <c r="BQ212" s="82" t="s">
        <v>834</v>
      </c>
      <c r="BR212" s="81" t="s">
        <v>834</v>
      </c>
      <c r="BS212" s="82" t="s">
        <v>834</v>
      </c>
      <c r="BT212" s="85"/>
      <c r="BU212" s="85"/>
      <c r="BV212" s="85"/>
      <c r="BW212" s="85"/>
      <c r="BX212" s="85"/>
      <c r="BY212" s="85"/>
      <c r="BZ212" s="85"/>
      <c r="CA212" s="85"/>
      <c r="CB212" s="85"/>
      <c r="CC212" s="85"/>
      <c r="CD212" s="85"/>
      <c r="CE212" s="85"/>
    </row>
    <row r="213" spans="1:83" s="78" customFormat="1" ht="13">
      <c r="A213" s="22" t="s">
        <v>189</v>
      </c>
      <c r="B213" s="48">
        <v>970</v>
      </c>
      <c r="C213" s="48">
        <v>1595</v>
      </c>
      <c r="D213" s="48">
        <v>887</v>
      </c>
      <c r="E213" s="48">
        <v>3350</v>
      </c>
      <c r="F213" s="77">
        <v>5832</v>
      </c>
      <c r="G213" s="48">
        <v>7198</v>
      </c>
      <c r="H213" s="77">
        <v>14000</v>
      </c>
      <c r="J213" s="80"/>
      <c r="K213" s="80"/>
      <c r="L213" s="80"/>
      <c r="M213" s="80"/>
      <c r="N213" s="80"/>
      <c r="O213" s="80"/>
      <c r="P213" s="80"/>
      <c r="Q213" s="80"/>
      <c r="R213" s="80"/>
      <c r="S213" s="80"/>
      <c r="T213" s="80"/>
      <c r="U213" s="80"/>
      <c r="V213" s="22" t="s">
        <v>189</v>
      </c>
      <c r="W213" s="48">
        <v>-718</v>
      </c>
      <c r="X213" s="48">
        <v>-1145</v>
      </c>
      <c r="Y213" s="48">
        <v>0</v>
      </c>
      <c r="Z213" s="48">
        <v>-3406</v>
      </c>
      <c r="AA213" s="77">
        <v>-4551</v>
      </c>
      <c r="AB213" s="48">
        <v>-2902</v>
      </c>
      <c r="AC213" s="77">
        <v>-8171</v>
      </c>
      <c r="AQ213" s="22" t="s">
        <v>189</v>
      </c>
      <c r="AR213" s="48">
        <v>252</v>
      </c>
      <c r="AS213" s="48">
        <v>450</v>
      </c>
      <c r="AT213" s="48">
        <v>887</v>
      </c>
      <c r="AU213" s="48">
        <v>-56</v>
      </c>
      <c r="AV213" s="77">
        <v>1281</v>
      </c>
      <c r="AW213" s="48">
        <v>4296</v>
      </c>
      <c r="AX213" s="77">
        <v>5829</v>
      </c>
      <c r="BL213" s="30" t="s">
        <v>189</v>
      </c>
      <c r="BM213" s="81" t="s">
        <v>834</v>
      </c>
      <c r="BN213" s="81" t="s">
        <v>834</v>
      </c>
      <c r="BO213" s="81" t="s">
        <v>834</v>
      </c>
      <c r="BP213" s="81" t="s">
        <v>834</v>
      </c>
      <c r="BQ213" s="82" t="s">
        <v>834</v>
      </c>
      <c r="BR213" s="81" t="s">
        <v>834</v>
      </c>
      <c r="BS213" s="82" t="s">
        <v>834</v>
      </c>
      <c r="BT213" s="85"/>
      <c r="BU213" s="85"/>
      <c r="BV213" s="85"/>
      <c r="BW213" s="85"/>
      <c r="BX213" s="85"/>
      <c r="BY213" s="85"/>
      <c r="BZ213" s="85"/>
      <c r="CA213" s="85"/>
      <c r="CB213" s="85"/>
      <c r="CC213" s="85"/>
      <c r="CD213" s="85"/>
      <c r="CE213" s="85"/>
    </row>
    <row r="214" spans="1:83" s="78" customFormat="1" ht="13">
      <c r="A214" s="22" t="s">
        <v>190</v>
      </c>
      <c r="B214" s="48">
        <v>1111</v>
      </c>
      <c r="C214" s="48">
        <v>599</v>
      </c>
      <c r="D214" s="48">
        <v>1602</v>
      </c>
      <c r="E214" s="48">
        <v>86</v>
      </c>
      <c r="F214" s="77">
        <v>2287</v>
      </c>
      <c r="G214" s="48">
        <v>6821</v>
      </c>
      <c r="H214" s="77">
        <v>10219</v>
      </c>
      <c r="J214" s="80"/>
      <c r="K214" s="80"/>
      <c r="L214" s="80"/>
      <c r="M214" s="80"/>
      <c r="N214" s="80"/>
      <c r="O214" s="80"/>
      <c r="P214" s="80"/>
      <c r="Q214" s="80"/>
      <c r="R214" s="80"/>
      <c r="S214" s="80"/>
      <c r="T214" s="80"/>
      <c r="U214" s="80"/>
      <c r="V214" s="22" t="s">
        <v>190</v>
      </c>
      <c r="W214" s="48">
        <v>-656</v>
      </c>
      <c r="X214" s="48">
        <v>-494</v>
      </c>
      <c r="Y214" s="48">
        <v>-14</v>
      </c>
      <c r="Z214" s="48">
        <v>-90</v>
      </c>
      <c r="AA214" s="77">
        <v>-598</v>
      </c>
      <c r="AB214" s="48">
        <v>-1839</v>
      </c>
      <c r="AC214" s="77">
        <v>-3093</v>
      </c>
      <c r="AQ214" s="22" t="s">
        <v>190</v>
      </c>
      <c r="AR214" s="48">
        <v>455</v>
      </c>
      <c r="AS214" s="48">
        <v>105</v>
      </c>
      <c r="AT214" s="48">
        <v>1588</v>
      </c>
      <c r="AU214" s="48">
        <v>-4</v>
      </c>
      <c r="AV214" s="77">
        <v>1689</v>
      </c>
      <c r="AW214" s="48">
        <v>4982</v>
      </c>
      <c r="AX214" s="77">
        <v>7126</v>
      </c>
      <c r="BL214" s="30" t="s">
        <v>190</v>
      </c>
      <c r="BM214" s="81" t="s">
        <v>834</v>
      </c>
      <c r="BN214" s="81" t="s">
        <v>834</v>
      </c>
      <c r="BO214" s="81" t="s">
        <v>834</v>
      </c>
      <c r="BP214" s="81" t="s">
        <v>834</v>
      </c>
      <c r="BQ214" s="82" t="s">
        <v>834</v>
      </c>
      <c r="BR214" s="81" t="s">
        <v>834</v>
      </c>
      <c r="BS214" s="82" t="s">
        <v>834</v>
      </c>
      <c r="BT214" s="85"/>
      <c r="BU214" s="85"/>
      <c r="BV214" s="85"/>
      <c r="BW214" s="85"/>
      <c r="BX214" s="85"/>
      <c r="BY214" s="85"/>
      <c r="BZ214" s="85"/>
      <c r="CA214" s="85"/>
      <c r="CB214" s="85"/>
      <c r="CC214" s="85"/>
      <c r="CD214" s="85"/>
      <c r="CE214" s="85"/>
    </row>
    <row r="215" spans="1:83" s="78" customFormat="1" ht="13">
      <c r="A215" s="22" t="s">
        <v>191</v>
      </c>
      <c r="B215" s="48">
        <v>874</v>
      </c>
      <c r="C215" s="48">
        <v>1237</v>
      </c>
      <c r="D215" s="48">
        <v>1294</v>
      </c>
      <c r="E215" s="48">
        <v>192</v>
      </c>
      <c r="F215" s="77">
        <v>2723</v>
      </c>
      <c r="G215" s="48">
        <v>9692</v>
      </c>
      <c r="H215" s="77">
        <v>13289</v>
      </c>
      <c r="J215" s="80"/>
      <c r="K215" s="80"/>
      <c r="L215" s="80"/>
      <c r="M215" s="80"/>
      <c r="N215" s="80"/>
      <c r="O215" s="80"/>
      <c r="P215" s="80"/>
      <c r="Q215" s="80"/>
      <c r="R215" s="80"/>
      <c r="S215" s="80"/>
      <c r="T215" s="80"/>
      <c r="U215" s="80"/>
      <c r="V215" s="22" t="s">
        <v>191</v>
      </c>
      <c r="W215" s="48">
        <v>-1186</v>
      </c>
      <c r="X215" s="48">
        <v>-1236</v>
      </c>
      <c r="Y215" s="48">
        <v>-386</v>
      </c>
      <c r="Z215" s="48">
        <v>0</v>
      </c>
      <c r="AA215" s="77">
        <v>-1622</v>
      </c>
      <c r="AB215" s="48">
        <v>-4512</v>
      </c>
      <c r="AC215" s="77">
        <v>-7320</v>
      </c>
      <c r="AQ215" s="22" t="s">
        <v>191</v>
      </c>
      <c r="AR215" s="48">
        <v>-312</v>
      </c>
      <c r="AS215" s="48">
        <v>1</v>
      </c>
      <c r="AT215" s="48">
        <v>908</v>
      </c>
      <c r="AU215" s="48">
        <v>192</v>
      </c>
      <c r="AV215" s="77">
        <v>1101</v>
      </c>
      <c r="AW215" s="48">
        <v>5180</v>
      </c>
      <c r="AX215" s="77">
        <v>5969</v>
      </c>
      <c r="BL215" s="30" t="s">
        <v>191</v>
      </c>
      <c r="BM215" s="81" t="s">
        <v>834</v>
      </c>
      <c r="BN215" s="81" t="s">
        <v>834</v>
      </c>
      <c r="BO215" s="81" t="s">
        <v>834</v>
      </c>
      <c r="BP215" s="81" t="s">
        <v>834</v>
      </c>
      <c r="BQ215" s="82" t="s">
        <v>834</v>
      </c>
      <c r="BR215" s="81" t="s">
        <v>834</v>
      </c>
      <c r="BS215" s="82" t="s">
        <v>834</v>
      </c>
      <c r="BT215" s="85"/>
      <c r="BU215" s="85"/>
      <c r="BV215" s="85"/>
      <c r="BW215" s="85"/>
      <c r="BX215" s="85"/>
      <c r="BY215" s="85"/>
      <c r="BZ215" s="85"/>
      <c r="CA215" s="85"/>
      <c r="CB215" s="85"/>
      <c r="CC215" s="85"/>
      <c r="CD215" s="85"/>
      <c r="CE215" s="85"/>
    </row>
    <row r="216" spans="1:83" s="78" customFormat="1" ht="13">
      <c r="A216" s="22" t="s">
        <v>192</v>
      </c>
      <c r="B216" s="48">
        <v>693</v>
      </c>
      <c r="C216" s="48">
        <v>922</v>
      </c>
      <c r="D216" s="48">
        <v>1501</v>
      </c>
      <c r="E216" s="48">
        <v>0</v>
      </c>
      <c r="F216" s="77">
        <v>2423</v>
      </c>
      <c r="G216" s="48">
        <v>5490</v>
      </c>
      <c r="H216" s="77">
        <v>8606</v>
      </c>
      <c r="J216" s="80"/>
      <c r="K216" s="80"/>
      <c r="L216" s="80"/>
      <c r="M216" s="80"/>
      <c r="N216" s="80"/>
      <c r="O216" s="80"/>
      <c r="P216" s="80"/>
      <c r="Q216" s="80"/>
      <c r="R216" s="80"/>
      <c r="S216" s="80"/>
      <c r="T216" s="80"/>
      <c r="U216" s="80"/>
      <c r="V216" s="22" t="s">
        <v>192</v>
      </c>
      <c r="W216" s="48">
        <v>-719</v>
      </c>
      <c r="X216" s="48">
        <v>-332</v>
      </c>
      <c r="Y216" s="48">
        <v>-627</v>
      </c>
      <c r="Z216" s="48">
        <v>0</v>
      </c>
      <c r="AA216" s="77">
        <v>-959</v>
      </c>
      <c r="AB216" s="48">
        <v>-2033</v>
      </c>
      <c r="AC216" s="77">
        <v>-3711</v>
      </c>
      <c r="AQ216" s="22" t="s">
        <v>192</v>
      </c>
      <c r="AR216" s="48">
        <v>-26</v>
      </c>
      <c r="AS216" s="48">
        <v>590</v>
      </c>
      <c r="AT216" s="48">
        <v>874</v>
      </c>
      <c r="AU216" s="48">
        <v>0</v>
      </c>
      <c r="AV216" s="77">
        <v>1464</v>
      </c>
      <c r="AW216" s="48">
        <v>3457</v>
      </c>
      <c r="AX216" s="77">
        <v>4895</v>
      </c>
      <c r="BL216" s="30" t="s">
        <v>192</v>
      </c>
      <c r="BM216" s="81" t="s">
        <v>834</v>
      </c>
      <c r="BN216" s="81" t="s">
        <v>834</v>
      </c>
      <c r="BO216" s="81" t="s">
        <v>834</v>
      </c>
      <c r="BP216" s="81" t="s">
        <v>834</v>
      </c>
      <c r="BQ216" s="82" t="s">
        <v>834</v>
      </c>
      <c r="BR216" s="81" t="s">
        <v>834</v>
      </c>
      <c r="BS216" s="82" t="s">
        <v>834</v>
      </c>
      <c r="BT216" s="85"/>
      <c r="BU216" s="85"/>
      <c r="BV216" s="85"/>
      <c r="BW216" s="85"/>
      <c r="BX216" s="85"/>
      <c r="BY216" s="85"/>
      <c r="BZ216" s="85"/>
      <c r="CA216" s="85"/>
      <c r="CB216" s="85"/>
      <c r="CC216" s="85"/>
      <c r="CD216" s="85"/>
      <c r="CE216" s="85"/>
    </row>
    <row r="217" spans="1:83" s="78" customFormat="1" ht="13">
      <c r="A217" s="22" t="s">
        <v>193</v>
      </c>
      <c r="B217" s="48">
        <v>997</v>
      </c>
      <c r="C217" s="48">
        <v>1140</v>
      </c>
      <c r="D217" s="48">
        <v>553</v>
      </c>
      <c r="E217" s="48">
        <v>153</v>
      </c>
      <c r="F217" s="77">
        <v>1846</v>
      </c>
      <c r="G217" s="48">
        <v>11183</v>
      </c>
      <c r="H217" s="77">
        <v>14026</v>
      </c>
      <c r="J217" s="80"/>
      <c r="K217" s="80"/>
      <c r="L217" s="80"/>
      <c r="M217" s="80"/>
      <c r="N217" s="80"/>
      <c r="O217" s="80"/>
      <c r="P217" s="80"/>
      <c r="Q217" s="80"/>
      <c r="R217" s="80"/>
      <c r="S217" s="80"/>
      <c r="T217" s="80"/>
      <c r="U217" s="80"/>
      <c r="V217" s="22" t="s">
        <v>193</v>
      </c>
      <c r="W217" s="48">
        <v>-841</v>
      </c>
      <c r="X217" s="48">
        <v>-798</v>
      </c>
      <c r="Y217" s="48">
        <v>-71</v>
      </c>
      <c r="Z217" s="48">
        <v>-10</v>
      </c>
      <c r="AA217" s="77">
        <v>-879</v>
      </c>
      <c r="AB217" s="48">
        <v>-12192</v>
      </c>
      <c r="AC217" s="77">
        <v>-13912</v>
      </c>
      <c r="AQ217" s="22" t="s">
        <v>193</v>
      </c>
      <c r="AR217" s="48">
        <v>156</v>
      </c>
      <c r="AS217" s="48">
        <v>342</v>
      </c>
      <c r="AT217" s="48">
        <v>482</v>
      </c>
      <c r="AU217" s="48">
        <v>143</v>
      </c>
      <c r="AV217" s="77">
        <v>967</v>
      </c>
      <c r="AW217" s="48">
        <v>-1009</v>
      </c>
      <c r="AX217" s="77">
        <v>114</v>
      </c>
      <c r="BL217" s="30" t="s">
        <v>193</v>
      </c>
      <c r="BM217" s="81" t="s">
        <v>834</v>
      </c>
      <c r="BN217" s="81" t="s">
        <v>834</v>
      </c>
      <c r="BO217" s="81" t="s">
        <v>834</v>
      </c>
      <c r="BP217" s="81" t="s">
        <v>834</v>
      </c>
      <c r="BQ217" s="82" t="s">
        <v>834</v>
      </c>
      <c r="BR217" s="81" t="s">
        <v>834</v>
      </c>
      <c r="BS217" s="82" t="s">
        <v>834</v>
      </c>
      <c r="BT217" s="85"/>
      <c r="BU217" s="85"/>
      <c r="BV217" s="85"/>
      <c r="BW217" s="85"/>
      <c r="BX217" s="85"/>
      <c r="BY217" s="85"/>
      <c r="BZ217" s="85"/>
      <c r="CA217" s="85"/>
      <c r="CB217" s="85"/>
      <c r="CC217" s="85"/>
      <c r="CD217" s="85"/>
      <c r="CE217" s="85"/>
    </row>
    <row r="218" spans="1:83" s="78" customFormat="1" ht="13">
      <c r="A218" s="22" t="s">
        <v>194</v>
      </c>
      <c r="B218" s="48">
        <v>1699</v>
      </c>
      <c r="C218" s="48">
        <v>3212</v>
      </c>
      <c r="D218" s="48">
        <v>1204</v>
      </c>
      <c r="E218" s="48">
        <v>1167</v>
      </c>
      <c r="F218" s="77">
        <v>5583</v>
      </c>
      <c r="G218" s="48">
        <v>28625</v>
      </c>
      <c r="H218" s="77">
        <v>35907</v>
      </c>
      <c r="J218" s="80"/>
      <c r="K218" s="80"/>
      <c r="L218" s="80"/>
      <c r="M218" s="80"/>
      <c r="N218" s="80"/>
      <c r="O218" s="80"/>
      <c r="P218" s="80"/>
      <c r="Q218" s="80"/>
      <c r="R218" s="80"/>
      <c r="S218" s="80"/>
      <c r="T218" s="80"/>
      <c r="U218" s="80"/>
      <c r="V218" s="22" t="s">
        <v>194</v>
      </c>
      <c r="W218" s="48">
        <v>-2765</v>
      </c>
      <c r="X218" s="48">
        <v>-2503</v>
      </c>
      <c r="Y218" s="48">
        <v>-13</v>
      </c>
      <c r="Z218" s="48">
        <v>-64</v>
      </c>
      <c r="AA218" s="77">
        <v>-2580</v>
      </c>
      <c r="AB218" s="48">
        <v>-14943</v>
      </c>
      <c r="AC218" s="77">
        <v>-20288</v>
      </c>
      <c r="AQ218" s="22" t="s">
        <v>194</v>
      </c>
      <c r="AR218" s="48">
        <v>-1066</v>
      </c>
      <c r="AS218" s="48">
        <v>709</v>
      </c>
      <c r="AT218" s="48">
        <v>1191</v>
      </c>
      <c r="AU218" s="48">
        <v>1103</v>
      </c>
      <c r="AV218" s="77">
        <v>3003</v>
      </c>
      <c r="AW218" s="48">
        <v>13682</v>
      </c>
      <c r="AX218" s="77">
        <v>15619</v>
      </c>
      <c r="BL218" s="30" t="s">
        <v>194</v>
      </c>
      <c r="BM218" s="81" t="s">
        <v>834</v>
      </c>
      <c r="BN218" s="81" t="s">
        <v>834</v>
      </c>
      <c r="BO218" s="81" t="s">
        <v>834</v>
      </c>
      <c r="BP218" s="81" t="s">
        <v>834</v>
      </c>
      <c r="BQ218" s="82" t="s">
        <v>834</v>
      </c>
      <c r="BR218" s="81" t="s">
        <v>834</v>
      </c>
      <c r="BS218" s="82" t="s">
        <v>834</v>
      </c>
      <c r="BT218" s="85"/>
      <c r="BU218" s="85"/>
      <c r="BV218" s="85"/>
      <c r="BW218" s="85"/>
      <c r="BX218" s="85"/>
      <c r="BY218" s="85"/>
      <c r="BZ218" s="85"/>
      <c r="CA218" s="85"/>
      <c r="CB218" s="85"/>
      <c r="CC218" s="85"/>
      <c r="CD218" s="85"/>
      <c r="CE218" s="85"/>
    </row>
    <row r="219" spans="1:83" s="78" customFormat="1" ht="13">
      <c r="A219" s="22" t="s">
        <v>195</v>
      </c>
      <c r="B219" s="48">
        <v>2471</v>
      </c>
      <c r="C219" s="48">
        <v>7231</v>
      </c>
      <c r="D219" s="48">
        <v>4637</v>
      </c>
      <c r="E219" s="48">
        <v>6032</v>
      </c>
      <c r="F219" s="77">
        <v>17900</v>
      </c>
      <c r="G219" s="48">
        <v>71034</v>
      </c>
      <c r="H219" s="77">
        <v>91405</v>
      </c>
      <c r="J219" s="80"/>
      <c r="K219" s="80"/>
      <c r="L219" s="80"/>
      <c r="M219" s="80"/>
      <c r="N219" s="80"/>
      <c r="O219" s="80"/>
      <c r="P219" s="80"/>
      <c r="Q219" s="80"/>
      <c r="R219" s="80"/>
      <c r="S219" s="80"/>
      <c r="T219" s="80"/>
      <c r="U219" s="80"/>
      <c r="V219" s="22" t="s">
        <v>195</v>
      </c>
      <c r="W219" s="48">
        <v>-4681</v>
      </c>
      <c r="X219" s="48">
        <v>-8126</v>
      </c>
      <c r="Y219" s="48">
        <v>0</v>
      </c>
      <c r="Z219" s="48">
        <v>-3108</v>
      </c>
      <c r="AA219" s="77">
        <v>-11234</v>
      </c>
      <c r="AB219" s="48">
        <v>-15630</v>
      </c>
      <c r="AC219" s="77">
        <v>-31545</v>
      </c>
      <c r="AQ219" s="22" t="s">
        <v>195</v>
      </c>
      <c r="AR219" s="48">
        <v>-2210</v>
      </c>
      <c r="AS219" s="48">
        <v>-895</v>
      </c>
      <c r="AT219" s="48">
        <v>4637</v>
      </c>
      <c r="AU219" s="48">
        <v>2924</v>
      </c>
      <c r="AV219" s="77">
        <v>6666</v>
      </c>
      <c r="AW219" s="48">
        <v>55404</v>
      </c>
      <c r="AX219" s="77">
        <v>59860</v>
      </c>
      <c r="BL219" s="30" t="s">
        <v>195</v>
      </c>
      <c r="BM219" s="81" t="s">
        <v>834</v>
      </c>
      <c r="BN219" s="81" t="s">
        <v>834</v>
      </c>
      <c r="BO219" s="81" t="s">
        <v>834</v>
      </c>
      <c r="BP219" s="81" t="s">
        <v>834</v>
      </c>
      <c r="BQ219" s="82" t="s">
        <v>834</v>
      </c>
      <c r="BR219" s="81" t="s">
        <v>834</v>
      </c>
      <c r="BS219" s="82" t="s">
        <v>834</v>
      </c>
      <c r="BT219" s="85"/>
      <c r="BU219" s="85"/>
      <c r="BV219" s="85"/>
      <c r="BW219" s="85"/>
      <c r="BX219" s="85"/>
      <c r="BY219" s="85"/>
      <c r="BZ219" s="85"/>
      <c r="CA219" s="85"/>
      <c r="CB219" s="85"/>
      <c r="CC219" s="85"/>
      <c r="CD219" s="85"/>
      <c r="CE219" s="85"/>
    </row>
    <row r="220" spans="1:83" s="78" customFormat="1" ht="13">
      <c r="A220" s="22" t="s">
        <v>196</v>
      </c>
      <c r="B220" s="48">
        <v>2911</v>
      </c>
      <c r="C220" s="48">
        <v>6105</v>
      </c>
      <c r="D220" s="48">
        <v>1197</v>
      </c>
      <c r="E220" s="48">
        <v>1075</v>
      </c>
      <c r="F220" s="77">
        <v>8377</v>
      </c>
      <c r="G220" s="48">
        <v>22764</v>
      </c>
      <c r="H220" s="77">
        <v>34052</v>
      </c>
      <c r="J220" s="80"/>
      <c r="K220" s="80"/>
      <c r="L220" s="80"/>
      <c r="M220" s="80"/>
      <c r="N220" s="80"/>
      <c r="O220" s="80"/>
      <c r="P220" s="80"/>
      <c r="Q220" s="80"/>
      <c r="R220" s="80"/>
      <c r="S220" s="80"/>
      <c r="T220" s="80"/>
      <c r="U220" s="80"/>
      <c r="V220" s="22" t="s">
        <v>196</v>
      </c>
      <c r="W220" s="48">
        <v>-3179</v>
      </c>
      <c r="X220" s="48">
        <v>-6297</v>
      </c>
      <c r="Y220" s="48">
        <v>-81</v>
      </c>
      <c r="Z220" s="48">
        <v>-222</v>
      </c>
      <c r="AA220" s="77">
        <v>-6600</v>
      </c>
      <c r="AB220" s="48">
        <v>-25595</v>
      </c>
      <c r="AC220" s="77">
        <v>-35374</v>
      </c>
      <c r="AQ220" s="22" t="s">
        <v>196</v>
      </c>
      <c r="AR220" s="48">
        <v>-268</v>
      </c>
      <c r="AS220" s="48">
        <v>-192</v>
      </c>
      <c r="AT220" s="48">
        <v>1116</v>
      </c>
      <c r="AU220" s="48">
        <v>853</v>
      </c>
      <c r="AV220" s="77">
        <v>1777</v>
      </c>
      <c r="AW220" s="48">
        <v>-2831</v>
      </c>
      <c r="AX220" s="77">
        <v>-1322</v>
      </c>
      <c r="BL220" s="30" t="s">
        <v>196</v>
      </c>
      <c r="BM220" s="81" t="s">
        <v>834</v>
      </c>
      <c r="BN220" s="81" t="s">
        <v>834</v>
      </c>
      <c r="BO220" s="81" t="s">
        <v>834</v>
      </c>
      <c r="BP220" s="81" t="s">
        <v>834</v>
      </c>
      <c r="BQ220" s="82" t="s">
        <v>834</v>
      </c>
      <c r="BR220" s="81" t="s">
        <v>834</v>
      </c>
      <c r="BS220" s="82" t="s">
        <v>834</v>
      </c>
      <c r="BT220" s="85"/>
      <c r="BU220" s="85"/>
      <c r="BV220" s="85"/>
      <c r="BW220" s="85"/>
      <c r="BX220" s="85"/>
      <c r="BY220" s="85"/>
      <c r="BZ220" s="85"/>
      <c r="CA220" s="85"/>
      <c r="CB220" s="85"/>
      <c r="CC220" s="85"/>
      <c r="CD220" s="85"/>
      <c r="CE220" s="85"/>
    </row>
    <row r="221" spans="1:83" s="78" customFormat="1" ht="13">
      <c r="A221" s="22" t="s">
        <v>197</v>
      </c>
      <c r="B221" s="48">
        <v>334</v>
      </c>
      <c r="C221" s="48">
        <v>285</v>
      </c>
      <c r="D221" s="48">
        <v>1282</v>
      </c>
      <c r="E221" s="48">
        <v>70</v>
      </c>
      <c r="F221" s="77">
        <v>1637</v>
      </c>
      <c r="G221" s="48">
        <v>9394</v>
      </c>
      <c r="H221" s="77">
        <v>11365</v>
      </c>
      <c r="J221" s="80"/>
      <c r="K221" s="80"/>
      <c r="L221" s="80"/>
      <c r="M221" s="80"/>
      <c r="N221" s="80"/>
      <c r="O221" s="80"/>
      <c r="P221" s="80"/>
      <c r="Q221" s="80"/>
      <c r="R221" s="80"/>
      <c r="S221" s="80"/>
      <c r="T221" s="80"/>
      <c r="U221" s="80"/>
      <c r="V221" s="22" t="s">
        <v>197</v>
      </c>
      <c r="W221" s="48">
        <v>-229</v>
      </c>
      <c r="X221" s="48">
        <v>-234</v>
      </c>
      <c r="Y221" s="48">
        <v>-705</v>
      </c>
      <c r="Z221" s="48">
        <v>0</v>
      </c>
      <c r="AA221" s="77">
        <v>-939</v>
      </c>
      <c r="AB221" s="48">
        <v>-4370</v>
      </c>
      <c r="AC221" s="77">
        <v>-5538</v>
      </c>
      <c r="AQ221" s="22" t="s">
        <v>197</v>
      </c>
      <c r="AR221" s="48">
        <v>105</v>
      </c>
      <c r="AS221" s="48">
        <v>51</v>
      </c>
      <c r="AT221" s="48">
        <v>577</v>
      </c>
      <c r="AU221" s="48">
        <v>70</v>
      </c>
      <c r="AV221" s="77">
        <v>698</v>
      </c>
      <c r="AW221" s="48">
        <v>5024</v>
      </c>
      <c r="AX221" s="77">
        <v>5827</v>
      </c>
      <c r="BL221" s="30" t="s">
        <v>197</v>
      </c>
      <c r="BM221" s="81" t="s">
        <v>834</v>
      </c>
      <c r="BN221" s="81" t="s">
        <v>834</v>
      </c>
      <c r="BO221" s="81" t="s">
        <v>834</v>
      </c>
      <c r="BP221" s="81" t="s">
        <v>834</v>
      </c>
      <c r="BQ221" s="82" t="s">
        <v>834</v>
      </c>
      <c r="BR221" s="81" t="s">
        <v>834</v>
      </c>
      <c r="BS221" s="82" t="s">
        <v>834</v>
      </c>
      <c r="BT221" s="85"/>
      <c r="BU221" s="85"/>
      <c r="BV221" s="85"/>
      <c r="BW221" s="85"/>
      <c r="BX221" s="85"/>
      <c r="BY221" s="85"/>
      <c r="BZ221" s="85"/>
      <c r="CA221" s="85"/>
      <c r="CB221" s="85"/>
      <c r="CC221" s="85"/>
      <c r="CD221" s="85"/>
      <c r="CE221" s="85"/>
    </row>
    <row r="222" spans="1:83" s="78" customFormat="1" ht="13">
      <c r="A222" s="22" t="s">
        <v>198</v>
      </c>
      <c r="B222" s="48">
        <v>500</v>
      </c>
      <c r="C222" s="48">
        <v>1502</v>
      </c>
      <c r="D222" s="48">
        <v>731</v>
      </c>
      <c r="E222" s="48">
        <v>497</v>
      </c>
      <c r="F222" s="77">
        <v>2730</v>
      </c>
      <c r="G222" s="48">
        <v>4517</v>
      </c>
      <c r="H222" s="77">
        <v>7747</v>
      </c>
      <c r="J222" s="80"/>
      <c r="K222" s="80"/>
      <c r="L222" s="80"/>
      <c r="M222" s="80"/>
      <c r="N222" s="80"/>
      <c r="O222" s="80"/>
      <c r="P222" s="80"/>
      <c r="Q222" s="80"/>
      <c r="R222" s="80"/>
      <c r="S222" s="80"/>
      <c r="T222" s="80"/>
      <c r="U222" s="80"/>
      <c r="V222" s="22" t="s">
        <v>198</v>
      </c>
      <c r="W222" s="48">
        <v>-1051</v>
      </c>
      <c r="X222" s="48">
        <v>-943</v>
      </c>
      <c r="Y222" s="48">
        <v>-605</v>
      </c>
      <c r="Z222" s="48">
        <v>-499</v>
      </c>
      <c r="AA222" s="77">
        <v>-2047</v>
      </c>
      <c r="AB222" s="48">
        <v>-2174</v>
      </c>
      <c r="AC222" s="77">
        <v>-5272</v>
      </c>
      <c r="AQ222" s="22" t="s">
        <v>198</v>
      </c>
      <c r="AR222" s="48">
        <v>-551</v>
      </c>
      <c r="AS222" s="48">
        <v>559</v>
      </c>
      <c r="AT222" s="48">
        <v>126</v>
      </c>
      <c r="AU222" s="48">
        <v>-2</v>
      </c>
      <c r="AV222" s="77">
        <v>683</v>
      </c>
      <c r="AW222" s="48">
        <v>2343</v>
      </c>
      <c r="AX222" s="77">
        <v>2475</v>
      </c>
      <c r="BL222" s="30" t="s">
        <v>198</v>
      </c>
      <c r="BM222" s="81" t="s">
        <v>834</v>
      </c>
      <c r="BN222" s="81" t="s">
        <v>834</v>
      </c>
      <c r="BO222" s="81" t="s">
        <v>834</v>
      </c>
      <c r="BP222" s="81" t="s">
        <v>834</v>
      </c>
      <c r="BQ222" s="82" t="s">
        <v>834</v>
      </c>
      <c r="BR222" s="81" t="s">
        <v>834</v>
      </c>
      <c r="BS222" s="82" t="s">
        <v>834</v>
      </c>
      <c r="BT222" s="85"/>
      <c r="BU222" s="85"/>
      <c r="BV222" s="85"/>
      <c r="BW222" s="85"/>
      <c r="BX222" s="85"/>
      <c r="BY222" s="85"/>
      <c r="BZ222" s="85"/>
      <c r="CA222" s="85"/>
      <c r="CB222" s="85"/>
      <c r="CC222" s="85"/>
      <c r="CD222" s="85"/>
      <c r="CE222" s="85"/>
    </row>
    <row r="223" spans="1:83" s="78" customFormat="1" ht="13">
      <c r="A223" s="22" t="s">
        <v>199</v>
      </c>
      <c r="B223" s="48">
        <v>854</v>
      </c>
      <c r="C223" s="48">
        <v>1100</v>
      </c>
      <c r="D223" s="48">
        <v>1165</v>
      </c>
      <c r="E223" s="48">
        <v>298</v>
      </c>
      <c r="F223" s="77">
        <v>2563</v>
      </c>
      <c r="G223" s="48">
        <v>6582</v>
      </c>
      <c r="H223" s="77">
        <v>9999</v>
      </c>
      <c r="J223" s="80"/>
      <c r="K223" s="80"/>
      <c r="L223" s="80"/>
      <c r="M223" s="80"/>
      <c r="N223" s="80"/>
      <c r="O223" s="80"/>
      <c r="P223" s="80"/>
      <c r="Q223" s="80"/>
      <c r="R223" s="80"/>
      <c r="S223" s="80"/>
      <c r="T223" s="80"/>
      <c r="U223" s="80"/>
      <c r="V223" s="22" t="s">
        <v>199</v>
      </c>
      <c r="W223" s="48">
        <v>-918</v>
      </c>
      <c r="X223" s="48">
        <v>-1295</v>
      </c>
      <c r="Y223" s="48">
        <v>-162</v>
      </c>
      <c r="Z223" s="48">
        <v>0</v>
      </c>
      <c r="AA223" s="77">
        <v>-1457</v>
      </c>
      <c r="AB223" s="48">
        <v>-5741</v>
      </c>
      <c r="AC223" s="77">
        <v>-8116</v>
      </c>
      <c r="AQ223" s="22" t="s">
        <v>199</v>
      </c>
      <c r="AR223" s="48">
        <v>-64</v>
      </c>
      <c r="AS223" s="48">
        <v>-195</v>
      </c>
      <c r="AT223" s="48">
        <v>1003</v>
      </c>
      <c r="AU223" s="48">
        <v>298</v>
      </c>
      <c r="AV223" s="77">
        <v>1106</v>
      </c>
      <c r="AW223" s="48">
        <v>841</v>
      </c>
      <c r="AX223" s="77">
        <v>1883</v>
      </c>
      <c r="BL223" s="30" t="s">
        <v>199</v>
      </c>
      <c r="BM223" s="81" t="s">
        <v>834</v>
      </c>
      <c r="BN223" s="81" t="s">
        <v>834</v>
      </c>
      <c r="BO223" s="81" t="s">
        <v>834</v>
      </c>
      <c r="BP223" s="81" t="s">
        <v>834</v>
      </c>
      <c r="BQ223" s="82" t="s">
        <v>834</v>
      </c>
      <c r="BR223" s="81" t="s">
        <v>834</v>
      </c>
      <c r="BS223" s="82" t="s">
        <v>834</v>
      </c>
      <c r="BT223" s="85"/>
      <c r="BU223" s="85"/>
      <c r="BV223" s="85"/>
      <c r="BW223" s="85"/>
      <c r="BX223" s="85"/>
      <c r="BY223" s="85"/>
      <c r="BZ223" s="85"/>
      <c r="CA223" s="85"/>
      <c r="CB223" s="85"/>
      <c r="CC223" s="85"/>
      <c r="CD223" s="85"/>
      <c r="CE223" s="85"/>
    </row>
    <row r="224" spans="1:83" s="78" customFormat="1" ht="13">
      <c r="A224" s="22" t="s">
        <v>637</v>
      </c>
      <c r="B224" s="48">
        <v>489</v>
      </c>
      <c r="C224" s="48">
        <v>548</v>
      </c>
      <c r="D224" s="48">
        <v>511</v>
      </c>
      <c r="E224" s="48">
        <v>178</v>
      </c>
      <c r="F224" s="77">
        <v>1237</v>
      </c>
      <c r="G224" s="48">
        <v>8731</v>
      </c>
      <c r="H224" s="77">
        <v>10457</v>
      </c>
      <c r="J224" s="80"/>
      <c r="K224" s="80"/>
      <c r="L224" s="80"/>
      <c r="M224" s="80"/>
      <c r="N224" s="80"/>
      <c r="O224" s="80"/>
      <c r="P224" s="80"/>
      <c r="Q224" s="80"/>
      <c r="R224" s="80"/>
      <c r="S224" s="80"/>
      <c r="T224" s="80"/>
      <c r="U224" s="80"/>
      <c r="V224" s="22" t="s">
        <v>637</v>
      </c>
      <c r="W224" s="48">
        <v>-331</v>
      </c>
      <c r="X224" s="48">
        <v>-345</v>
      </c>
      <c r="Y224" s="48">
        <v>-126</v>
      </c>
      <c r="Z224" s="48">
        <v>-344</v>
      </c>
      <c r="AA224" s="77">
        <v>-815</v>
      </c>
      <c r="AB224" s="48">
        <v>-7779</v>
      </c>
      <c r="AC224" s="77">
        <v>-8925</v>
      </c>
      <c r="AQ224" s="22" t="s">
        <v>637</v>
      </c>
      <c r="AR224" s="48">
        <v>158</v>
      </c>
      <c r="AS224" s="48">
        <v>203</v>
      </c>
      <c r="AT224" s="48">
        <v>385</v>
      </c>
      <c r="AU224" s="48">
        <v>-166</v>
      </c>
      <c r="AV224" s="77">
        <v>422</v>
      </c>
      <c r="AW224" s="48">
        <v>952</v>
      </c>
      <c r="AX224" s="77">
        <v>1532</v>
      </c>
      <c r="BL224" s="30" t="s">
        <v>637</v>
      </c>
      <c r="BM224" s="81" t="s">
        <v>834</v>
      </c>
      <c r="BN224" s="81" t="s">
        <v>834</v>
      </c>
      <c r="BO224" s="81" t="s">
        <v>834</v>
      </c>
      <c r="BP224" s="81" t="s">
        <v>834</v>
      </c>
      <c r="BQ224" s="82" t="s">
        <v>834</v>
      </c>
      <c r="BR224" s="81" t="s">
        <v>834</v>
      </c>
      <c r="BS224" s="82" t="s">
        <v>834</v>
      </c>
      <c r="BT224" s="85"/>
      <c r="BU224" s="85"/>
      <c r="BV224" s="85"/>
      <c r="BW224" s="85"/>
      <c r="BX224" s="85"/>
      <c r="BY224" s="85"/>
      <c r="BZ224" s="85"/>
      <c r="CA224" s="85"/>
      <c r="CB224" s="85"/>
      <c r="CC224" s="85"/>
      <c r="CD224" s="85"/>
      <c r="CE224" s="85"/>
    </row>
    <row r="225" spans="1:83" s="78" customFormat="1" ht="13">
      <c r="A225" s="22" t="s">
        <v>200</v>
      </c>
      <c r="B225" s="48">
        <v>1995</v>
      </c>
      <c r="C225" s="48">
        <v>586</v>
      </c>
      <c r="D225" s="48">
        <v>594</v>
      </c>
      <c r="E225" s="48">
        <v>87</v>
      </c>
      <c r="F225" s="77">
        <v>1267</v>
      </c>
      <c r="G225" s="48">
        <v>18677</v>
      </c>
      <c r="H225" s="77">
        <v>21939</v>
      </c>
      <c r="J225" s="80"/>
      <c r="K225" s="80"/>
      <c r="L225" s="80"/>
      <c r="M225" s="80"/>
      <c r="N225" s="80"/>
      <c r="O225" s="80"/>
      <c r="P225" s="80"/>
      <c r="Q225" s="80"/>
      <c r="R225" s="80"/>
      <c r="S225" s="80"/>
      <c r="T225" s="80"/>
      <c r="U225" s="80"/>
      <c r="V225" s="22" t="s">
        <v>200</v>
      </c>
      <c r="W225" s="48">
        <v>-1055</v>
      </c>
      <c r="X225" s="48">
        <v>-737</v>
      </c>
      <c r="Y225" s="48">
        <v>-29</v>
      </c>
      <c r="Z225" s="48">
        <v>0</v>
      </c>
      <c r="AA225" s="77">
        <v>-766</v>
      </c>
      <c r="AB225" s="48">
        <v>-9220</v>
      </c>
      <c r="AC225" s="77">
        <v>-11041</v>
      </c>
      <c r="AQ225" s="22" t="s">
        <v>200</v>
      </c>
      <c r="AR225" s="48">
        <v>940</v>
      </c>
      <c r="AS225" s="48">
        <v>-151</v>
      </c>
      <c r="AT225" s="48">
        <v>565</v>
      </c>
      <c r="AU225" s="48">
        <v>87</v>
      </c>
      <c r="AV225" s="77">
        <v>501</v>
      </c>
      <c r="AW225" s="48">
        <v>9457</v>
      </c>
      <c r="AX225" s="77">
        <v>10898</v>
      </c>
      <c r="BL225" s="30" t="s">
        <v>200</v>
      </c>
      <c r="BM225" s="81" t="s">
        <v>834</v>
      </c>
      <c r="BN225" s="81" t="s">
        <v>834</v>
      </c>
      <c r="BO225" s="81" t="s">
        <v>834</v>
      </c>
      <c r="BP225" s="81" t="s">
        <v>834</v>
      </c>
      <c r="BQ225" s="82" t="s">
        <v>834</v>
      </c>
      <c r="BR225" s="81" t="s">
        <v>834</v>
      </c>
      <c r="BS225" s="82" t="s">
        <v>834</v>
      </c>
      <c r="BT225" s="85"/>
      <c r="BU225" s="85"/>
      <c r="BV225" s="85"/>
      <c r="BW225" s="85"/>
      <c r="BX225" s="85"/>
      <c r="BY225" s="85"/>
      <c r="BZ225" s="85"/>
      <c r="CA225" s="85"/>
      <c r="CB225" s="85"/>
      <c r="CC225" s="85"/>
      <c r="CD225" s="85"/>
      <c r="CE225" s="85"/>
    </row>
    <row r="226" spans="1:83" s="78" customFormat="1" ht="13">
      <c r="A226" s="22" t="s">
        <v>201</v>
      </c>
      <c r="B226" s="48">
        <v>1321</v>
      </c>
      <c r="C226" s="48">
        <v>1453</v>
      </c>
      <c r="D226" s="48">
        <v>628</v>
      </c>
      <c r="E226" s="48">
        <v>0</v>
      </c>
      <c r="F226" s="77">
        <v>2081</v>
      </c>
      <c r="G226" s="48">
        <v>41516</v>
      </c>
      <c r="H226" s="77">
        <v>44918</v>
      </c>
      <c r="J226" s="80"/>
      <c r="K226" s="80"/>
      <c r="L226" s="80"/>
      <c r="M226" s="80"/>
      <c r="N226" s="80"/>
      <c r="O226" s="80"/>
      <c r="P226" s="80"/>
      <c r="Q226" s="80"/>
      <c r="R226" s="80"/>
      <c r="S226" s="80"/>
      <c r="T226" s="80"/>
      <c r="U226" s="80"/>
      <c r="V226" s="22" t="s">
        <v>201</v>
      </c>
      <c r="W226" s="48">
        <v>-1811</v>
      </c>
      <c r="X226" s="48">
        <v>-1877</v>
      </c>
      <c r="Y226" s="48">
        <v>-8</v>
      </c>
      <c r="Z226" s="48">
        <v>0</v>
      </c>
      <c r="AA226" s="77">
        <v>-1885</v>
      </c>
      <c r="AB226" s="48">
        <v>-25285</v>
      </c>
      <c r="AC226" s="77">
        <v>-28981</v>
      </c>
      <c r="AQ226" s="22" t="s">
        <v>201</v>
      </c>
      <c r="AR226" s="48">
        <v>-490</v>
      </c>
      <c r="AS226" s="48">
        <v>-424</v>
      </c>
      <c r="AT226" s="48">
        <v>620</v>
      </c>
      <c r="AU226" s="48">
        <v>0</v>
      </c>
      <c r="AV226" s="77">
        <v>196</v>
      </c>
      <c r="AW226" s="48">
        <v>16231</v>
      </c>
      <c r="AX226" s="77">
        <v>15937</v>
      </c>
      <c r="BL226" s="30" t="s">
        <v>201</v>
      </c>
      <c r="BM226" s="81" t="s">
        <v>834</v>
      </c>
      <c r="BN226" s="81" t="s">
        <v>834</v>
      </c>
      <c r="BO226" s="81" t="s">
        <v>834</v>
      </c>
      <c r="BP226" s="81" t="s">
        <v>834</v>
      </c>
      <c r="BQ226" s="82" t="s">
        <v>834</v>
      </c>
      <c r="BR226" s="81" t="s">
        <v>834</v>
      </c>
      <c r="BS226" s="82" t="s">
        <v>834</v>
      </c>
      <c r="BT226" s="85"/>
      <c r="BU226" s="85"/>
      <c r="BV226" s="85"/>
      <c r="BW226" s="85"/>
      <c r="BX226" s="85"/>
      <c r="BY226" s="85"/>
      <c r="BZ226" s="85"/>
      <c r="CA226" s="85"/>
      <c r="CB226" s="85"/>
      <c r="CC226" s="85"/>
      <c r="CD226" s="85"/>
      <c r="CE226" s="85"/>
    </row>
    <row r="227" spans="1:83" s="78" customFormat="1" ht="13">
      <c r="A227" s="22" t="s">
        <v>202</v>
      </c>
      <c r="B227" s="48">
        <v>258</v>
      </c>
      <c r="C227" s="48">
        <v>441</v>
      </c>
      <c r="D227" s="48">
        <v>1036</v>
      </c>
      <c r="E227" s="48">
        <v>703</v>
      </c>
      <c r="F227" s="77">
        <v>2180</v>
      </c>
      <c r="G227" s="48">
        <v>3254</v>
      </c>
      <c r="H227" s="77">
        <v>5692</v>
      </c>
      <c r="J227" s="80"/>
      <c r="K227" s="80"/>
      <c r="L227" s="80"/>
      <c r="M227" s="80"/>
      <c r="N227" s="80"/>
      <c r="O227" s="80"/>
      <c r="P227" s="80"/>
      <c r="Q227" s="80"/>
      <c r="R227" s="80"/>
      <c r="S227" s="80"/>
      <c r="T227" s="80"/>
      <c r="U227" s="80"/>
      <c r="V227" s="22" t="s">
        <v>202</v>
      </c>
      <c r="W227" s="48">
        <v>-288</v>
      </c>
      <c r="X227" s="48">
        <v>-433</v>
      </c>
      <c r="Y227" s="48">
        <v>-22</v>
      </c>
      <c r="Z227" s="48">
        <v>-509</v>
      </c>
      <c r="AA227" s="77">
        <v>-964</v>
      </c>
      <c r="AB227" s="48">
        <v>-346</v>
      </c>
      <c r="AC227" s="77">
        <v>-1598</v>
      </c>
      <c r="AQ227" s="22" t="s">
        <v>202</v>
      </c>
      <c r="AR227" s="48">
        <v>-30</v>
      </c>
      <c r="AS227" s="48">
        <v>8</v>
      </c>
      <c r="AT227" s="48">
        <v>1014</v>
      </c>
      <c r="AU227" s="48">
        <v>194</v>
      </c>
      <c r="AV227" s="77">
        <v>1216</v>
      </c>
      <c r="AW227" s="48">
        <v>2908</v>
      </c>
      <c r="AX227" s="77">
        <v>4094</v>
      </c>
      <c r="BL227" s="30" t="s">
        <v>202</v>
      </c>
      <c r="BM227" s="81" t="s">
        <v>834</v>
      </c>
      <c r="BN227" s="81" t="s">
        <v>834</v>
      </c>
      <c r="BO227" s="81" t="s">
        <v>834</v>
      </c>
      <c r="BP227" s="81" t="s">
        <v>834</v>
      </c>
      <c r="BQ227" s="82" t="s">
        <v>834</v>
      </c>
      <c r="BR227" s="81" t="s">
        <v>834</v>
      </c>
      <c r="BS227" s="82" t="s">
        <v>834</v>
      </c>
      <c r="BT227" s="85"/>
      <c r="BU227" s="85"/>
      <c r="BV227" s="85"/>
      <c r="BW227" s="85"/>
      <c r="BX227" s="85"/>
      <c r="BY227" s="85"/>
      <c r="BZ227" s="85"/>
      <c r="CA227" s="85"/>
      <c r="CB227" s="85"/>
      <c r="CC227" s="85"/>
      <c r="CD227" s="85"/>
      <c r="CE227" s="85"/>
    </row>
    <row r="228" spans="1:83" s="78" customFormat="1" ht="13">
      <c r="A228" s="22" t="s">
        <v>203</v>
      </c>
      <c r="B228" s="48">
        <v>1030</v>
      </c>
      <c r="C228" s="48">
        <v>1605</v>
      </c>
      <c r="D228" s="48">
        <v>3712</v>
      </c>
      <c r="E228" s="48">
        <v>1039</v>
      </c>
      <c r="F228" s="77">
        <v>6356</v>
      </c>
      <c r="G228" s="48">
        <v>12896</v>
      </c>
      <c r="H228" s="77">
        <v>20282</v>
      </c>
      <c r="J228" s="80"/>
      <c r="K228" s="80"/>
      <c r="L228" s="80"/>
      <c r="M228" s="80"/>
      <c r="N228" s="80"/>
      <c r="O228" s="80"/>
      <c r="P228" s="80"/>
      <c r="Q228" s="80"/>
      <c r="R228" s="80"/>
      <c r="S228" s="80"/>
      <c r="T228" s="80"/>
      <c r="U228" s="80"/>
      <c r="V228" s="22" t="s">
        <v>203</v>
      </c>
      <c r="W228" s="48">
        <v>-1768</v>
      </c>
      <c r="X228" s="48">
        <v>-2030</v>
      </c>
      <c r="Y228" s="48">
        <v>-2835</v>
      </c>
      <c r="Z228" s="48">
        <v>-31</v>
      </c>
      <c r="AA228" s="77">
        <v>-4896</v>
      </c>
      <c r="AB228" s="48">
        <v>-5276</v>
      </c>
      <c r="AC228" s="77">
        <v>-11940</v>
      </c>
      <c r="AQ228" s="22" t="s">
        <v>203</v>
      </c>
      <c r="AR228" s="48">
        <v>-738</v>
      </c>
      <c r="AS228" s="48">
        <v>-425</v>
      </c>
      <c r="AT228" s="48">
        <v>877</v>
      </c>
      <c r="AU228" s="48">
        <v>1008</v>
      </c>
      <c r="AV228" s="77">
        <v>1460</v>
      </c>
      <c r="AW228" s="48">
        <v>7620</v>
      </c>
      <c r="AX228" s="77">
        <v>8342</v>
      </c>
      <c r="BL228" s="30" t="s">
        <v>203</v>
      </c>
      <c r="BM228" s="81" t="s">
        <v>834</v>
      </c>
      <c r="BN228" s="81" t="s">
        <v>834</v>
      </c>
      <c r="BO228" s="81" t="s">
        <v>834</v>
      </c>
      <c r="BP228" s="81" t="s">
        <v>834</v>
      </c>
      <c r="BQ228" s="82" t="s">
        <v>834</v>
      </c>
      <c r="BR228" s="81" t="s">
        <v>834</v>
      </c>
      <c r="BS228" s="82" t="s">
        <v>834</v>
      </c>
      <c r="BT228" s="85"/>
      <c r="BU228" s="85"/>
      <c r="BV228" s="85"/>
      <c r="BW228" s="85"/>
      <c r="BX228" s="85"/>
      <c r="BY228" s="85"/>
      <c r="BZ228" s="85"/>
      <c r="CA228" s="85"/>
      <c r="CB228" s="85"/>
      <c r="CC228" s="85"/>
      <c r="CD228" s="85"/>
      <c r="CE228" s="85"/>
    </row>
    <row r="229" spans="1:83" s="78" customFormat="1" ht="13">
      <c r="A229" s="22" t="s">
        <v>204</v>
      </c>
      <c r="B229" s="48">
        <v>886</v>
      </c>
      <c r="C229" s="48">
        <v>787</v>
      </c>
      <c r="D229" s="48">
        <v>1021</v>
      </c>
      <c r="E229" s="48">
        <v>60</v>
      </c>
      <c r="F229" s="77">
        <v>1868</v>
      </c>
      <c r="G229" s="48">
        <v>11811</v>
      </c>
      <c r="H229" s="77">
        <v>14565</v>
      </c>
      <c r="J229" s="80"/>
      <c r="K229" s="80"/>
      <c r="L229" s="80"/>
      <c r="M229" s="80"/>
      <c r="N229" s="80"/>
      <c r="O229" s="80"/>
      <c r="P229" s="80"/>
      <c r="Q229" s="80"/>
      <c r="R229" s="80"/>
      <c r="S229" s="80"/>
      <c r="T229" s="80"/>
      <c r="U229" s="80"/>
      <c r="V229" s="22" t="s">
        <v>204</v>
      </c>
      <c r="W229" s="48">
        <v>-1362</v>
      </c>
      <c r="X229" s="48">
        <v>-809</v>
      </c>
      <c r="Y229" s="48">
        <v>-25</v>
      </c>
      <c r="Z229" s="48">
        <v>0</v>
      </c>
      <c r="AA229" s="77">
        <v>-834</v>
      </c>
      <c r="AB229" s="48">
        <v>-4917</v>
      </c>
      <c r="AC229" s="77">
        <v>-7113</v>
      </c>
      <c r="AQ229" s="22" t="s">
        <v>204</v>
      </c>
      <c r="AR229" s="48">
        <v>-476</v>
      </c>
      <c r="AS229" s="48">
        <v>-22</v>
      </c>
      <c r="AT229" s="48">
        <v>996</v>
      </c>
      <c r="AU229" s="48">
        <v>60</v>
      </c>
      <c r="AV229" s="77">
        <v>1034</v>
      </c>
      <c r="AW229" s="48">
        <v>6894</v>
      </c>
      <c r="AX229" s="77">
        <v>7452</v>
      </c>
      <c r="BL229" s="30" t="s">
        <v>204</v>
      </c>
      <c r="BM229" s="81" t="s">
        <v>834</v>
      </c>
      <c r="BN229" s="81" t="s">
        <v>834</v>
      </c>
      <c r="BO229" s="81" t="s">
        <v>834</v>
      </c>
      <c r="BP229" s="81" t="s">
        <v>834</v>
      </c>
      <c r="BQ229" s="82" t="s">
        <v>834</v>
      </c>
      <c r="BR229" s="81" t="s">
        <v>834</v>
      </c>
      <c r="BS229" s="82" t="s">
        <v>834</v>
      </c>
      <c r="BT229" s="85"/>
      <c r="BU229" s="85"/>
      <c r="BV229" s="85"/>
      <c r="BW229" s="85"/>
      <c r="BX229" s="85"/>
      <c r="BY229" s="85"/>
      <c r="BZ229" s="85"/>
      <c r="CA229" s="85"/>
      <c r="CB229" s="85"/>
      <c r="CC229" s="85"/>
      <c r="CD229" s="85"/>
      <c r="CE229" s="85"/>
    </row>
    <row r="230" spans="1:83" s="78" customFormat="1" ht="13">
      <c r="A230" s="22" t="s">
        <v>205</v>
      </c>
      <c r="B230" s="48">
        <v>872</v>
      </c>
      <c r="C230" s="48">
        <v>1107</v>
      </c>
      <c r="D230" s="48">
        <v>910</v>
      </c>
      <c r="E230" s="48">
        <v>124</v>
      </c>
      <c r="F230" s="77">
        <v>2141</v>
      </c>
      <c r="G230" s="48">
        <v>7204</v>
      </c>
      <c r="H230" s="77">
        <v>10217</v>
      </c>
      <c r="J230" s="80"/>
      <c r="K230" s="80"/>
      <c r="L230" s="80"/>
      <c r="M230" s="80"/>
      <c r="N230" s="80"/>
      <c r="O230" s="80"/>
      <c r="P230" s="80"/>
      <c r="Q230" s="80"/>
      <c r="R230" s="80"/>
      <c r="S230" s="80"/>
      <c r="T230" s="80"/>
      <c r="U230" s="80"/>
      <c r="V230" s="22" t="s">
        <v>205</v>
      </c>
      <c r="W230" s="48">
        <v>-1238</v>
      </c>
      <c r="X230" s="48">
        <v>-1345</v>
      </c>
      <c r="Y230" s="48">
        <v>-5</v>
      </c>
      <c r="Z230" s="48">
        <v>-57</v>
      </c>
      <c r="AA230" s="77">
        <v>-1407</v>
      </c>
      <c r="AB230" s="48">
        <v>-5702</v>
      </c>
      <c r="AC230" s="77">
        <v>-8347</v>
      </c>
      <c r="AQ230" s="22" t="s">
        <v>205</v>
      </c>
      <c r="AR230" s="48">
        <v>-366</v>
      </c>
      <c r="AS230" s="48">
        <v>-238</v>
      </c>
      <c r="AT230" s="48">
        <v>905</v>
      </c>
      <c r="AU230" s="48">
        <v>67</v>
      </c>
      <c r="AV230" s="77">
        <v>734</v>
      </c>
      <c r="AW230" s="48">
        <v>1502</v>
      </c>
      <c r="AX230" s="77">
        <v>1870</v>
      </c>
      <c r="BL230" s="30" t="s">
        <v>205</v>
      </c>
      <c r="BM230" s="81" t="s">
        <v>834</v>
      </c>
      <c r="BN230" s="81" t="s">
        <v>834</v>
      </c>
      <c r="BO230" s="81" t="s">
        <v>834</v>
      </c>
      <c r="BP230" s="81" t="s">
        <v>834</v>
      </c>
      <c r="BQ230" s="82" t="s">
        <v>834</v>
      </c>
      <c r="BR230" s="81" t="s">
        <v>834</v>
      </c>
      <c r="BS230" s="82" t="s">
        <v>834</v>
      </c>
      <c r="BT230" s="85"/>
      <c r="BU230" s="85"/>
      <c r="BV230" s="85"/>
      <c r="BW230" s="85"/>
      <c r="BX230" s="85"/>
      <c r="BY230" s="85"/>
      <c r="BZ230" s="85"/>
      <c r="CA230" s="85"/>
      <c r="CB230" s="85"/>
      <c r="CC230" s="85"/>
      <c r="CD230" s="85"/>
      <c r="CE230" s="85"/>
    </row>
    <row r="231" spans="1:83" s="78" customFormat="1" ht="13">
      <c r="A231" s="22" t="s">
        <v>206</v>
      </c>
      <c r="B231" s="48">
        <v>380</v>
      </c>
      <c r="C231" s="48">
        <v>1615</v>
      </c>
      <c r="D231" s="48">
        <v>229</v>
      </c>
      <c r="E231" s="48">
        <v>1468</v>
      </c>
      <c r="F231" s="77">
        <v>3312</v>
      </c>
      <c r="G231" s="48">
        <v>4366</v>
      </c>
      <c r="H231" s="77">
        <v>8058</v>
      </c>
      <c r="J231" s="80"/>
      <c r="K231" s="80"/>
      <c r="L231" s="80"/>
      <c r="M231" s="80"/>
      <c r="N231" s="80"/>
      <c r="O231" s="80"/>
      <c r="P231" s="80"/>
      <c r="Q231" s="80"/>
      <c r="R231" s="80"/>
      <c r="S231" s="80"/>
      <c r="T231" s="80"/>
      <c r="U231" s="80"/>
      <c r="V231" s="22" t="s">
        <v>206</v>
      </c>
      <c r="W231" s="48">
        <v>-200</v>
      </c>
      <c r="X231" s="48">
        <v>-434</v>
      </c>
      <c r="Y231" s="48">
        <v>0</v>
      </c>
      <c r="Z231" s="48">
        <v>-991</v>
      </c>
      <c r="AA231" s="77">
        <v>-1425</v>
      </c>
      <c r="AB231" s="48">
        <v>-3467</v>
      </c>
      <c r="AC231" s="77">
        <v>-5092</v>
      </c>
      <c r="AQ231" s="22" t="s">
        <v>206</v>
      </c>
      <c r="AR231" s="48">
        <v>180</v>
      </c>
      <c r="AS231" s="48">
        <v>1181</v>
      </c>
      <c r="AT231" s="48">
        <v>229</v>
      </c>
      <c r="AU231" s="48">
        <v>477</v>
      </c>
      <c r="AV231" s="77">
        <v>1887</v>
      </c>
      <c r="AW231" s="48">
        <v>899</v>
      </c>
      <c r="AX231" s="77">
        <v>2966</v>
      </c>
      <c r="BL231" s="30" t="s">
        <v>206</v>
      </c>
      <c r="BM231" s="81" t="s">
        <v>834</v>
      </c>
      <c r="BN231" s="81" t="s">
        <v>834</v>
      </c>
      <c r="BO231" s="81" t="s">
        <v>834</v>
      </c>
      <c r="BP231" s="81" t="s">
        <v>834</v>
      </c>
      <c r="BQ231" s="82" t="s">
        <v>834</v>
      </c>
      <c r="BR231" s="81" t="s">
        <v>834</v>
      </c>
      <c r="BS231" s="82" t="s">
        <v>834</v>
      </c>
      <c r="BT231" s="85"/>
      <c r="BU231" s="85"/>
      <c r="BV231" s="85"/>
      <c r="BW231" s="85"/>
      <c r="BX231" s="85"/>
      <c r="BY231" s="85"/>
      <c r="BZ231" s="85"/>
      <c r="CA231" s="85"/>
      <c r="CB231" s="85"/>
      <c r="CC231" s="85"/>
      <c r="CD231" s="85"/>
      <c r="CE231" s="85"/>
    </row>
    <row r="232" spans="1:83" s="78" customFormat="1" ht="13">
      <c r="A232" s="22" t="s">
        <v>207</v>
      </c>
      <c r="B232" s="48">
        <v>2662</v>
      </c>
      <c r="C232" s="48">
        <v>893</v>
      </c>
      <c r="D232" s="48">
        <v>580</v>
      </c>
      <c r="E232" s="48">
        <v>434</v>
      </c>
      <c r="F232" s="77">
        <v>1907</v>
      </c>
      <c r="G232" s="48">
        <v>8283</v>
      </c>
      <c r="H232" s="77">
        <v>12852</v>
      </c>
      <c r="J232" s="80"/>
      <c r="K232" s="80"/>
      <c r="L232" s="80"/>
      <c r="M232" s="80"/>
      <c r="N232" s="80"/>
      <c r="O232" s="80"/>
      <c r="P232" s="80"/>
      <c r="Q232" s="80"/>
      <c r="R232" s="80"/>
      <c r="S232" s="80"/>
      <c r="T232" s="80"/>
      <c r="U232" s="80"/>
      <c r="V232" s="22" t="s">
        <v>207</v>
      </c>
      <c r="W232" s="48">
        <v>-1542</v>
      </c>
      <c r="X232" s="48">
        <v>-714</v>
      </c>
      <c r="Y232" s="48">
        <v>0</v>
      </c>
      <c r="Z232" s="48">
        <v>-6</v>
      </c>
      <c r="AA232" s="77">
        <v>-720</v>
      </c>
      <c r="AB232" s="48">
        <v>-3851</v>
      </c>
      <c r="AC232" s="77">
        <v>-6113</v>
      </c>
      <c r="AQ232" s="22" t="s">
        <v>207</v>
      </c>
      <c r="AR232" s="48">
        <v>1120</v>
      </c>
      <c r="AS232" s="48">
        <v>179</v>
      </c>
      <c r="AT232" s="48">
        <v>580</v>
      </c>
      <c r="AU232" s="48">
        <v>428</v>
      </c>
      <c r="AV232" s="77">
        <v>1187</v>
      </c>
      <c r="AW232" s="48">
        <v>4432</v>
      </c>
      <c r="AX232" s="77">
        <v>6739</v>
      </c>
      <c r="BL232" s="30" t="s">
        <v>207</v>
      </c>
      <c r="BM232" s="81" t="s">
        <v>834</v>
      </c>
      <c r="BN232" s="81" t="s">
        <v>834</v>
      </c>
      <c r="BO232" s="81" t="s">
        <v>834</v>
      </c>
      <c r="BP232" s="81" t="s">
        <v>834</v>
      </c>
      <c r="BQ232" s="82" t="s">
        <v>834</v>
      </c>
      <c r="BR232" s="81" t="s">
        <v>834</v>
      </c>
      <c r="BS232" s="82" t="s">
        <v>834</v>
      </c>
      <c r="BT232" s="85"/>
      <c r="BU232" s="85"/>
      <c r="BV232" s="85"/>
      <c r="BW232" s="85"/>
      <c r="BX232" s="85"/>
      <c r="BY232" s="85"/>
      <c r="BZ232" s="85"/>
      <c r="CA232" s="85"/>
      <c r="CB232" s="85"/>
      <c r="CC232" s="85"/>
      <c r="CD232" s="85"/>
      <c r="CE232" s="85"/>
    </row>
    <row r="233" spans="1:83" s="78" customFormat="1" ht="13">
      <c r="A233" s="22" t="s">
        <v>208</v>
      </c>
      <c r="B233" s="48">
        <v>1393</v>
      </c>
      <c r="C233" s="48">
        <v>4714</v>
      </c>
      <c r="D233" s="48">
        <v>835</v>
      </c>
      <c r="E233" s="48">
        <v>10</v>
      </c>
      <c r="F233" s="77">
        <v>5559</v>
      </c>
      <c r="G233" s="48">
        <v>20931</v>
      </c>
      <c r="H233" s="77">
        <v>27883</v>
      </c>
      <c r="J233" s="80"/>
      <c r="K233" s="80"/>
      <c r="L233" s="80"/>
      <c r="M233" s="80"/>
      <c r="N233" s="80"/>
      <c r="O233" s="80"/>
      <c r="P233" s="80"/>
      <c r="Q233" s="80"/>
      <c r="R233" s="80"/>
      <c r="S233" s="80"/>
      <c r="T233" s="80"/>
      <c r="U233" s="80"/>
      <c r="V233" s="22" t="s">
        <v>208</v>
      </c>
      <c r="W233" s="48">
        <v>-2160</v>
      </c>
      <c r="X233" s="48">
        <v>-3641</v>
      </c>
      <c r="Y233" s="48">
        <v>-297</v>
      </c>
      <c r="Z233" s="48">
        <v>-7</v>
      </c>
      <c r="AA233" s="77">
        <v>-3945</v>
      </c>
      <c r="AB233" s="48">
        <v>-13674</v>
      </c>
      <c r="AC233" s="77">
        <v>-19779</v>
      </c>
      <c r="AQ233" s="22" t="s">
        <v>208</v>
      </c>
      <c r="AR233" s="48">
        <v>-767</v>
      </c>
      <c r="AS233" s="48">
        <v>1073</v>
      </c>
      <c r="AT233" s="48">
        <v>538</v>
      </c>
      <c r="AU233" s="48">
        <v>3</v>
      </c>
      <c r="AV233" s="77">
        <v>1614</v>
      </c>
      <c r="AW233" s="48">
        <v>7257</v>
      </c>
      <c r="AX233" s="77">
        <v>8104</v>
      </c>
      <c r="BL233" s="30" t="s">
        <v>208</v>
      </c>
      <c r="BM233" s="81" t="s">
        <v>834</v>
      </c>
      <c r="BN233" s="81" t="s">
        <v>834</v>
      </c>
      <c r="BO233" s="81" t="s">
        <v>834</v>
      </c>
      <c r="BP233" s="81" t="s">
        <v>834</v>
      </c>
      <c r="BQ233" s="82" t="s">
        <v>834</v>
      </c>
      <c r="BR233" s="81" t="s">
        <v>834</v>
      </c>
      <c r="BS233" s="82" t="s">
        <v>834</v>
      </c>
      <c r="BT233" s="85"/>
      <c r="BU233" s="85"/>
      <c r="BV233" s="85"/>
      <c r="BW233" s="85"/>
      <c r="BX233" s="85"/>
      <c r="BY233" s="85"/>
      <c r="BZ233" s="85"/>
      <c r="CA233" s="85"/>
      <c r="CB233" s="85"/>
      <c r="CC233" s="85"/>
      <c r="CD233" s="85"/>
      <c r="CE233" s="85"/>
    </row>
    <row r="234" spans="1:83" s="78" customFormat="1" ht="13">
      <c r="A234" s="22" t="s">
        <v>209</v>
      </c>
      <c r="B234" s="48">
        <v>1041</v>
      </c>
      <c r="C234" s="48">
        <v>949</v>
      </c>
      <c r="D234" s="48">
        <v>1742</v>
      </c>
      <c r="E234" s="48">
        <v>910</v>
      </c>
      <c r="F234" s="77">
        <v>3601</v>
      </c>
      <c r="G234" s="48">
        <v>4163</v>
      </c>
      <c r="H234" s="77">
        <v>8805</v>
      </c>
      <c r="J234" s="80"/>
      <c r="K234" s="80"/>
      <c r="L234" s="80"/>
      <c r="M234" s="80"/>
      <c r="N234" s="80"/>
      <c r="O234" s="80"/>
      <c r="P234" s="80"/>
      <c r="Q234" s="80"/>
      <c r="R234" s="80"/>
      <c r="S234" s="80"/>
      <c r="T234" s="80"/>
      <c r="U234" s="80"/>
      <c r="V234" s="22" t="s">
        <v>209</v>
      </c>
      <c r="W234" s="48">
        <v>-939</v>
      </c>
      <c r="X234" s="48">
        <v>-560</v>
      </c>
      <c r="Y234" s="48">
        <v>-381</v>
      </c>
      <c r="Z234" s="48">
        <v>-409</v>
      </c>
      <c r="AA234" s="77">
        <v>-1350</v>
      </c>
      <c r="AB234" s="48">
        <v>-1650</v>
      </c>
      <c r="AC234" s="77">
        <v>-3939</v>
      </c>
      <c r="AQ234" s="22" t="s">
        <v>209</v>
      </c>
      <c r="AR234" s="48">
        <v>102</v>
      </c>
      <c r="AS234" s="48">
        <v>389</v>
      </c>
      <c r="AT234" s="48">
        <v>1361</v>
      </c>
      <c r="AU234" s="48">
        <v>501</v>
      </c>
      <c r="AV234" s="77">
        <v>2251</v>
      </c>
      <c r="AW234" s="48">
        <v>2513</v>
      </c>
      <c r="AX234" s="77">
        <v>4866</v>
      </c>
      <c r="BL234" s="30" t="s">
        <v>209</v>
      </c>
      <c r="BM234" s="81" t="s">
        <v>834</v>
      </c>
      <c r="BN234" s="81" t="s">
        <v>834</v>
      </c>
      <c r="BO234" s="81" t="s">
        <v>834</v>
      </c>
      <c r="BP234" s="81" t="s">
        <v>834</v>
      </c>
      <c r="BQ234" s="82" t="s">
        <v>834</v>
      </c>
      <c r="BR234" s="81" t="s">
        <v>834</v>
      </c>
      <c r="BS234" s="82" t="s">
        <v>834</v>
      </c>
      <c r="BT234" s="85"/>
      <c r="BU234" s="85"/>
      <c r="BV234" s="85"/>
      <c r="BW234" s="85"/>
      <c r="BX234" s="85"/>
      <c r="BY234" s="85"/>
      <c r="BZ234" s="85"/>
      <c r="CA234" s="85"/>
      <c r="CB234" s="85"/>
      <c r="CC234" s="85"/>
      <c r="CD234" s="85"/>
      <c r="CE234" s="85"/>
    </row>
    <row r="235" spans="1:83" s="78" customFormat="1" ht="13">
      <c r="A235" s="22" t="s">
        <v>210</v>
      </c>
      <c r="B235" s="48">
        <v>620</v>
      </c>
      <c r="C235" s="48">
        <v>321</v>
      </c>
      <c r="D235" s="48">
        <v>290</v>
      </c>
      <c r="E235" s="48">
        <v>177</v>
      </c>
      <c r="F235" s="77">
        <v>788</v>
      </c>
      <c r="G235" s="48">
        <v>6044</v>
      </c>
      <c r="H235" s="77">
        <v>7452</v>
      </c>
      <c r="J235" s="80"/>
      <c r="K235" s="80"/>
      <c r="L235" s="80"/>
      <c r="M235" s="80"/>
      <c r="N235" s="80"/>
      <c r="O235" s="80"/>
      <c r="P235" s="80"/>
      <c r="Q235" s="80"/>
      <c r="R235" s="80"/>
      <c r="S235" s="80"/>
      <c r="T235" s="80"/>
      <c r="U235" s="80"/>
      <c r="V235" s="22" t="s">
        <v>210</v>
      </c>
      <c r="W235" s="48">
        <v>-327</v>
      </c>
      <c r="X235" s="48">
        <v>-167</v>
      </c>
      <c r="Y235" s="48">
        <v>0</v>
      </c>
      <c r="Z235" s="48">
        <v>0</v>
      </c>
      <c r="AA235" s="77">
        <v>-167</v>
      </c>
      <c r="AB235" s="48">
        <v>-2092</v>
      </c>
      <c r="AC235" s="77">
        <v>-2586</v>
      </c>
      <c r="AQ235" s="22" t="s">
        <v>210</v>
      </c>
      <c r="AR235" s="48">
        <v>293</v>
      </c>
      <c r="AS235" s="48">
        <v>154</v>
      </c>
      <c r="AT235" s="48">
        <v>290</v>
      </c>
      <c r="AU235" s="48">
        <v>177</v>
      </c>
      <c r="AV235" s="77">
        <v>621</v>
      </c>
      <c r="AW235" s="48">
        <v>3952</v>
      </c>
      <c r="AX235" s="77">
        <v>4866</v>
      </c>
      <c r="BL235" s="30" t="s">
        <v>210</v>
      </c>
      <c r="BM235" s="81" t="s">
        <v>834</v>
      </c>
      <c r="BN235" s="81" t="s">
        <v>834</v>
      </c>
      <c r="BO235" s="81" t="s">
        <v>834</v>
      </c>
      <c r="BP235" s="81" t="s">
        <v>834</v>
      </c>
      <c r="BQ235" s="82" t="s">
        <v>834</v>
      </c>
      <c r="BR235" s="81" t="s">
        <v>834</v>
      </c>
      <c r="BS235" s="82" t="s">
        <v>834</v>
      </c>
      <c r="BT235" s="85"/>
      <c r="BU235" s="85"/>
      <c r="BV235" s="85"/>
      <c r="BW235" s="85"/>
      <c r="BX235" s="85"/>
      <c r="BY235" s="85"/>
      <c r="BZ235" s="85"/>
      <c r="CA235" s="85"/>
      <c r="CB235" s="85"/>
      <c r="CC235" s="85"/>
      <c r="CD235" s="85"/>
      <c r="CE235" s="85"/>
    </row>
    <row r="236" spans="1:83" s="78" customFormat="1" ht="13">
      <c r="A236" s="22" t="s">
        <v>211</v>
      </c>
      <c r="B236" s="48">
        <v>864</v>
      </c>
      <c r="C236" s="48">
        <v>895</v>
      </c>
      <c r="D236" s="48">
        <v>1478</v>
      </c>
      <c r="E236" s="48">
        <v>1456</v>
      </c>
      <c r="F236" s="77">
        <v>3829</v>
      </c>
      <c r="G236" s="48">
        <v>15365</v>
      </c>
      <c r="H236" s="77">
        <v>20058</v>
      </c>
      <c r="J236" s="80"/>
      <c r="K236" s="80"/>
      <c r="L236" s="80"/>
      <c r="M236" s="80"/>
      <c r="N236" s="80"/>
      <c r="O236" s="80"/>
      <c r="P236" s="80"/>
      <c r="Q236" s="80"/>
      <c r="R236" s="80"/>
      <c r="S236" s="80"/>
      <c r="T236" s="80"/>
      <c r="U236" s="80"/>
      <c r="V236" s="22" t="s">
        <v>211</v>
      </c>
      <c r="W236" s="48">
        <v>-1402</v>
      </c>
      <c r="X236" s="48">
        <v>-1445</v>
      </c>
      <c r="Y236" s="48">
        <v>-251</v>
      </c>
      <c r="Z236" s="48">
        <v>0</v>
      </c>
      <c r="AA236" s="77">
        <v>-1696</v>
      </c>
      <c r="AB236" s="48">
        <v>-5549</v>
      </c>
      <c r="AC236" s="77">
        <v>-8647</v>
      </c>
      <c r="AQ236" s="22" t="s">
        <v>211</v>
      </c>
      <c r="AR236" s="48">
        <v>-538</v>
      </c>
      <c r="AS236" s="48">
        <v>-550</v>
      </c>
      <c r="AT236" s="48">
        <v>1227</v>
      </c>
      <c r="AU236" s="48">
        <v>1456</v>
      </c>
      <c r="AV236" s="77">
        <v>2133</v>
      </c>
      <c r="AW236" s="48">
        <v>9816</v>
      </c>
      <c r="AX236" s="77">
        <v>11411</v>
      </c>
      <c r="BL236" s="30" t="s">
        <v>211</v>
      </c>
      <c r="BM236" s="81" t="s">
        <v>834</v>
      </c>
      <c r="BN236" s="81" t="s">
        <v>834</v>
      </c>
      <c r="BO236" s="81" t="s">
        <v>834</v>
      </c>
      <c r="BP236" s="81" t="s">
        <v>834</v>
      </c>
      <c r="BQ236" s="82" t="s">
        <v>834</v>
      </c>
      <c r="BR236" s="81" t="s">
        <v>834</v>
      </c>
      <c r="BS236" s="82" t="s">
        <v>834</v>
      </c>
      <c r="BT236" s="85"/>
      <c r="BU236" s="85"/>
      <c r="BV236" s="85"/>
      <c r="BW236" s="85"/>
      <c r="BX236" s="85"/>
      <c r="BY236" s="85"/>
      <c r="BZ236" s="85"/>
      <c r="CA236" s="85"/>
      <c r="CB236" s="85"/>
      <c r="CC236" s="85"/>
      <c r="CD236" s="85"/>
      <c r="CE236" s="85"/>
    </row>
    <row r="237" spans="1:83" s="21" customFormat="1" ht="13">
      <c r="A237" s="20">
        <v>1</v>
      </c>
      <c r="B237" s="21">
        <v>2</v>
      </c>
      <c r="C237" s="21">
        <v>3</v>
      </c>
      <c r="D237" s="21">
        <v>4</v>
      </c>
      <c r="E237" s="21">
        <v>5</v>
      </c>
      <c r="F237" s="21">
        <v>6</v>
      </c>
      <c r="G237" s="21">
        <v>7</v>
      </c>
      <c r="H237" s="21">
        <v>8</v>
      </c>
      <c r="I237" s="21">
        <v>9</v>
      </c>
      <c r="J237" s="21">
        <v>10</v>
      </c>
      <c r="K237" s="21">
        <v>11</v>
      </c>
      <c r="L237" s="21">
        <v>12</v>
      </c>
      <c r="M237" s="21">
        <v>13</v>
      </c>
      <c r="N237" s="21">
        <v>14</v>
      </c>
      <c r="O237" s="21">
        <v>15</v>
      </c>
      <c r="P237" s="21">
        <v>16</v>
      </c>
      <c r="Q237" s="21">
        <v>17</v>
      </c>
      <c r="R237" s="21">
        <v>18</v>
      </c>
      <c r="S237" s="21">
        <v>19</v>
      </c>
      <c r="T237" s="21">
        <v>20</v>
      </c>
      <c r="U237" s="21">
        <v>21</v>
      </c>
      <c r="V237" s="20">
        <v>22</v>
      </c>
      <c r="W237" s="21">
        <v>23</v>
      </c>
      <c r="X237" s="21">
        <v>24</v>
      </c>
      <c r="Y237" s="21">
        <v>25</v>
      </c>
      <c r="Z237" s="21">
        <v>26</v>
      </c>
      <c r="AA237" s="21">
        <v>27</v>
      </c>
      <c r="AB237" s="21">
        <v>28</v>
      </c>
      <c r="AC237" s="21">
        <v>29</v>
      </c>
      <c r="AD237" s="21">
        <v>30</v>
      </c>
      <c r="AE237" s="21">
        <v>31</v>
      </c>
      <c r="AF237" s="21">
        <v>32</v>
      </c>
      <c r="AG237" s="21">
        <v>33</v>
      </c>
      <c r="AH237" s="21">
        <v>34</v>
      </c>
      <c r="AI237" s="21">
        <v>35</v>
      </c>
      <c r="AJ237" s="21">
        <v>36</v>
      </c>
      <c r="AK237" s="21">
        <v>37</v>
      </c>
      <c r="AL237" s="21">
        <v>38</v>
      </c>
      <c r="AM237" s="21">
        <v>39</v>
      </c>
      <c r="AN237" s="21">
        <v>40</v>
      </c>
      <c r="AO237" s="21">
        <v>41</v>
      </c>
      <c r="AP237" s="21">
        <v>42</v>
      </c>
      <c r="AQ237" s="20">
        <v>43</v>
      </c>
      <c r="AR237" s="21">
        <v>44</v>
      </c>
      <c r="AS237" s="21">
        <v>45</v>
      </c>
      <c r="AT237" s="21">
        <v>46</v>
      </c>
      <c r="AU237" s="21">
        <v>47</v>
      </c>
      <c r="AV237" s="21">
        <v>48</v>
      </c>
      <c r="AW237" s="21">
        <v>49</v>
      </c>
      <c r="AX237" s="21">
        <v>50</v>
      </c>
      <c r="AY237" s="21">
        <v>51</v>
      </c>
      <c r="AZ237" s="21">
        <v>52</v>
      </c>
      <c r="BA237" s="21">
        <v>53</v>
      </c>
      <c r="BB237" s="21">
        <v>54</v>
      </c>
      <c r="BC237" s="21">
        <v>55</v>
      </c>
      <c r="BD237" s="21">
        <v>56</v>
      </c>
      <c r="BE237" s="21">
        <v>57</v>
      </c>
      <c r="BF237" s="21">
        <v>58</v>
      </c>
      <c r="BG237" s="21">
        <v>59</v>
      </c>
      <c r="BH237" s="21">
        <v>60</v>
      </c>
      <c r="BI237" s="21">
        <v>61</v>
      </c>
      <c r="BJ237" s="21">
        <v>62</v>
      </c>
      <c r="BK237" s="21">
        <v>63</v>
      </c>
      <c r="BL237" s="47">
        <v>64</v>
      </c>
      <c r="BM237" s="47">
        <v>65</v>
      </c>
      <c r="BN237" s="47">
        <v>66</v>
      </c>
      <c r="BO237" s="47">
        <v>67</v>
      </c>
      <c r="BP237" s="47">
        <v>68</v>
      </c>
      <c r="BQ237" s="47">
        <v>69</v>
      </c>
      <c r="BR237" s="47">
        <v>70</v>
      </c>
      <c r="BS237" s="47">
        <v>71</v>
      </c>
      <c r="BT237" s="47"/>
      <c r="BU237" s="47"/>
      <c r="BV237" s="47"/>
      <c r="BW237" s="47"/>
      <c r="BX237" s="47"/>
      <c r="BY237" s="47"/>
      <c r="BZ237" s="47"/>
      <c r="CA237" s="33"/>
      <c r="CB237" s="33"/>
      <c r="CC237" s="33"/>
      <c r="CD237" s="33"/>
      <c r="CE237" s="33"/>
    </row>
    <row r="238" spans="1:83" s="24" customFormat="1" ht="20.149999999999999" customHeight="1">
      <c r="BL238" s="31"/>
      <c r="BM238" s="31"/>
      <c r="BN238" s="31"/>
      <c r="BO238" s="31"/>
      <c r="BP238" s="31"/>
      <c r="BQ238" s="31"/>
      <c r="BR238" s="31"/>
      <c r="BS238" s="31"/>
      <c r="BT238" s="31"/>
      <c r="BU238" s="31"/>
      <c r="BV238" s="31"/>
      <c r="BW238" s="31"/>
      <c r="BX238" s="31"/>
      <c r="BY238" s="31"/>
      <c r="BZ238" s="31"/>
      <c r="CA238" s="31"/>
      <c r="CB238" s="31"/>
      <c r="CC238" s="31"/>
      <c r="CD238" s="31"/>
      <c r="CE238" s="31"/>
    </row>
    <row r="239" spans="1:83" s="22" customFormat="1" ht="18" customHeight="1">
      <c r="A239" s="14" t="s">
        <v>18</v>
      </c>
      <c r="V239" s="14" t="s">
        <v>18</v>
      </c>
      <c r="AQ239" s="14" t="s">
        <v>18</v>
      </c>
      <c r="BL239" s="28" t="s">
        <v>18</v>
      </c>
      <c r="BM239" s="30"/>
      <c r="BN239" s="30"/>
      <c r="BO239" s="30"/>
      <c r="BP239" s="30"/>
      <c r="BQ239" s="30"/>
      <c r="BR239" s="30"/>
      <c r="BS239" s="30"/>
      <c r="BT239" s="30"/>
      <c r="BU239" s="30"/>
      <c r="BV239" s="30"/>
      <c r="BW239" s="30"/>
      <c r="BX239" s="30"/>
      <c r="BY239" s="30"/>
      <c r="BZ239" s="30"/>
      <c r="CA239" s="30"/>
      <c r="CB239" s="30"/>
      <c r="CC239" s="30"/>
      <c r="CD239" s="30"/>
      <c r="CE239" s="30"/>
    </row>
    <row r="240" spans="1:83" s="78" customFormat="1" ht="12.75" customHeight="1">
      <c r="A240" s="22"/>
      <c r="B240" s="683" t="s">
        <v>301</v>
      </c>
      <c r="C240" s="683"/>
      <c r="D240" s="683"/>
      <c r="E240" s="683"/>
      <c r="F240" s="687" t="s">
        <v>302</v>
      </c>
      <c r="G240" s="683" t="s">
        <v>303</v>
      </c>
      <c r="H240" s="683" t="s">
        <v>304</v>
      </c>
      <c r="I240" s="683" t="s">
        <v>305</v>
      </c>
      <c r="J240" s="683" t="s">
        <v>306</v>
      </c>
      <c r="K240" s="683"/>
      <c r="L240" s="683" t="s">
        <v>307</v>
      </c>
      <c r="M240" s="687" t="s">
        <v>308</v>
      </c>
      <c r="N240" s="683" t="s">
        <v>309</v>
      </c>
      <c r="O240" s="683" t="s">
        <v>310</v>
      </c>
      <c r="P240" s="687" t="s">
        <v>311</v>
      </c>
      <c r="Q240" s="683" t="s">
        <v>312</v>
      </c>
      <c r="R240" s="683" t="s">
        <v>366</v>
      </c>
      <c r="S240" s="683" t="s">
        <v>281</v>
      </c>
      <c r="T240" s="684" t="s">
        <v>313</v>
      </c>
      <c r="U240" s="22"/>
      <c r="V240" s="22"/>
      <c r="W240" s="683" t="s">
        <v>301</v>
      </c>
      <c r="X240" s="683"/>
      <c r="Y240" s="683"/>
      <c r="Z240" s="683"/>
      <c r="AA240" s="687" t="s">
        <v>302</v>
      </c>
      <c r="AB240" s="683" t="s">
        <v>303</v>
      </c>
      <c r="AC240" s="683" t="s">
        <v>304</v>
      </c>
      <c r="AD240" s="683" t="s">
        <v>305</v>
      </c>
      <c r="AE240" s="683" t="s">
        <v>306</v>
      </c>
      <c r="AF240" s="683"/>
      <c r="AG240" s="683" t="s">
        <v>307</v>
      </c>
      <c r="AH240" s="687" t="s">
        <v>308</v>
      </c>
      <c r="AI240" s="683" t="s">
        <v>309</v>
      </c>
      <c r="AJ240" s="683" t="s">
        <v>310</v>
      </c>
      <c r="AK240" s="687" t="s">
        <v>311</v>
      </c>
      <c r="AL240" s="683" t="s">
        <v>312</v>
      </c>
      <c r="AM240" s="683" t="s">
        <v>366</v>
      </c>
      <c r="AN240" s="683" t="s">
        <v>281</v>
      </c>
      <c r="AO240" s="684" t="s">
        <v>313</v>
      </c>
      <c r="AP240" s="22"/>
      <c r="AQ240" s="22"/>
      <c r="AR240" s="683" t="s">
        <v>301</v>
      </c>
      <c r="AS240" s="683"/>
      <c r="AT240" s="683"/>
      <c r="AU240" s="683"/>
      <c r="AV240" s="687" t="s">
        <v>302</v>
      </c>
      <c r="AW240" s="683" t="s">
        <v>303</v>
      </c>
      <c r="AX240" s="683" t="s">
        <v>304</v>
      </c>
      <c r="AY240" s="683" t="s">
        <v>305</v>
      </c>
      <c r="AZ240" s="683" t="s">
        <v>306</v>
      </c>
      <c r="BA240" s="683"/>
      <c r="BB240" s="683" t="s">
        <v>307</v>
      </c>
      <c r="BC240" s="687" t="s">
        <v>308</v>
      </c>
      <c r="BD240" s="683" t="s">
        <v>309</v>
      </c>
      <c r="BE240" s="689" t="s">
        <v>310</v>
      </c>
      <c r="BF240" s="697" t="s">
        <v>311</v>
      </c>
      <c r="BG240" s="689" t="s">
        <v>312</v>
      </c>
      <c r="BH240" s="683" t="s">
        <v>366</v>
      </c>
      <c r="BI240" s="689" t="s">
        <v>281</v>
      </c>
      <c r="BJ240" s="695" t="s">
        <v>313</v>
      </c>
      <c r="BK240" s="22"/>
      <c r="BL240" s="30"/>
      <c r="BM240" s="654" t="s">
        <v>301</v>
      </c>
      <c r="BN240" s="654"/>
      <c r="BO240" s="654"/>
      <c r="BP240" s="654"/>
      <c r="BQ240" s="653" t="s">
        <v>302</v>
      </c>
      <c r="BR240" s="654" t="s">
        <v>303</v>
      </c>
      <c r="BS240" s="654" t="s">
        <v>304</v>
      </c>
      <c r="BT240" s="654" t="s">
        <v>305</v>
      </c>
      <c r="BU240" s="654" t="s">
        <v>306</v>
      </c>
      <c r="BV240" s="654"/>
      <c r="BW240" s="654" t="s">
        <v>307</v>
      </c>
      <c r="BX240" s="653" t="s">
        <v>308</v>
      </c>
      <c r="BY240" s="654" t="s">
        <v>309</v>
      </c>
      <c r="BZ240" s="651" t="s">
        <v>310</v>
      </c>
      <c r="CA240" s="664" t="s">
        <v>311</v>
      </c>
      <c r="CB240" s="651" t="s">
        <v>312</v>
      </c>
      <c r="CC240" s="654" t="s">
        <v>366</v>
      </c>
      <c r="CD240" s="651" t="s">
        <v>281</v>
      </c>
      <c r="CE240" s="666" t="s">
        <v>313</v>
      </c>
    </row>
    <row r="241" spans="1:83" s="78" customFormat="1" ht="50">
      <c r="A241" s="22"/>
      <c r="B241" s="65" t="s">
        <v>314</v>
      </c>
      <c r="C241" s="65" t="s">
        <v>315</v>
      </c>
      <c r="D241" s="65" t="s">
        <v>316</v>
      </c>
      <c r="E241" s="75" t="s">
        <v>317</v>
      </c>
      <c r="F241" s="683"/>
      <c r="G241" s="683"/>
      <c r="H241" s="683"/>
      <c r="I241" s="683"/>
      <c r="J241" s="65" t="s">
        <v>318</v>
      </c>
      <c r="K241" s="65" t="s">
        <v>319</v>
      </c>
      <c r="L241" s="683"/>
      <c r="M241" s="683"/>
      <c r="N241" s="683"/>
      <c r="O241" s="683"/>
      <c r="P241" s="683"/>
      <c r="Q241" s="683"/>
      <c r="R241" s="683"/>
      <c r="S241" s="683"/>
      <c r="T241" s="684"/>
      <c r="U241" s="22"/>
      <c r="V241" s="22"/>
      <c r="W241" s="65" t="s">
        <v>314</v>
      </c>
      <c r="X241" s="65" t="s">
        <v>315</v>
      </c>
      <c r="Y241" s="65" t="s">
        <v>316</v>
      </c>
      <c r="Z241" s="75" t="s">
        <v>317</v>
      </c>
      <c r="AA241" s="683"/>
      <c r="AB241" s="683"/>
      <c r="AC241" s="683"/>
      <c r="AD241" s="683"/>
      <c r="AE241" s="65" t="s">
        <v>318</v>
      </c>
      <c r="AF241" s="65" t="s">
        <v>319</v>
      </c>
      <c r="AG241" s="683"/>
      <c r="AH241" s="683"/>
      <c r="AI241" s="683"/>
      <c r="AJ241" s="683"/>
      <c r="AK241" s="683"/>
      <c r="AL241" s="683"/>
      <c r="AM241" s="683"/>
      <c r="AN241" s="683"/>
      <c r="AO241" s="684"/>
      <c r="AP241" s="22"/>
      <c r="AQ241" s="22"/>
      <c r="AR241" s="65" t="s">
        <v>314</v>
      </c>
      <c r="AS241" s="65" t="s">
        <v>315</v>
      </c>
      <c r="AT241" s="65" t="s">
        <v>316</v>
      </c>
      <c r="AU241" s="75" t="s">
        <v>317</v>
      </c>
      <c r="AV241" s="683"/>
      <c r="AW241" s="683"/>
      <c r="AX241" s="683"/>
      <c r="AY241" s="683"/>
      <c r="AZ241" s="65" t="s">
        <v>318</v>
      </c>
      <c r="BA241" s="65" t="s">
        <v>319</v>
      </c>
      <c r="BB241" s="683"/>
      <c r="BC241" s="683"/>
      <c r="BD241" s="683"/>
      <c r="BE241" s="691"/>
      <c r="BF241" s="698"/>
      <c r="BG241" s="691"/>
      <c r="BH241" s="683"/>
      <c r="BI241" s="691"/>
      <c r="BJ241" s="696"/>
      <c r="BK241" s="22"/>
      <c r="BL241" s="30"/>
      <c r="BM241" s="61" t="s">
        <v>314</v>
      </c>
      <c r="BN241" s="61" t="s">
        <v>315</v>
      </c>
      <c r="BO241" s="61" t="s">
        <v>316</v>
      </c>
      <c r="BP241" s="76" t="s">
        <v>317</v>
      </c>
      <c r="BQ241" s="654"/>
      <c r="BR241" s="654"/>
      <c r="BS241" s="654"/>
      <c r="BT241" s="654"/>
      <c r="BU241" s="61" t="s">
        <v>318</v>
      </c>
      <c r="BV241" s="61" t="s">
        <v>319</v>
      </c>
      <c r="BW241" s="654"/>
      <c r="BX241" s="654"/>
      <c r="BY241" s="654"/>
      <c r="BZ241" s="652"/>
      <c r="CA241" s="665"/>
      <c r="CB241" s="652"/>
      <c r="CC241" s="654"/>
      <c r="CD241" s="652"/>
      <c r="CE241" s="667"/>
    </row>
    <row r="242" spans="1:83" s="78" customFormat="1" ht="13">
      <c r="A242" s="22" t="s">
        <v>85</v>
      </c>
      <c r="B242" s="48">
        <v>48852</v>
      </c>
      <c r="C242" s="48">
        <v>28341.46</v>
      </c>
      <c r="D242" s="48">
        <v>10678</v>
      </c>
      <c r="E242" s="77">
        <v>87871.459999999992</v>
      </c>
      <c r="F242" s="48">
        <v>32231.54</v>
      </c>
      <c r="G242" s="48">
        <v>13911</v>
      </c>
      <c r="H242" s="48">
        <v>4143</v>
      </c>
      <c r="I242" s="48">
        <v>20165</v>
      </c>
      <c r="J242" s="48">
        <v>11015</v>
      </c>
      <c r="K242" s="48">
        <v>17597.079470198674</v>
      </c>
      <c r="L242" s="48">
        <v>24562.811920529799</v>
      </c>
      <c r="M242" s="48">
        <v>35371.108609271527</v>
      </c>
      <c r="N242" s="48">
        <v>31</v>
      </c>
      <c r="O242" s="48">
        <v>7960</v>
      </c>
      <c r="P242" s="48">
        <v>11536</v>
      </c>
      <c r="Q242" s="48">
        <v>131452</v>
      </c>
      <c r="R242" s="48">
        <v>101232</v>
      </c>
      <c r="S242" s="48">
        <v>224603</v>
      </c>
      <c r="T242" s="77">
        <v>723682</v>
      </c>
      <c r="U242" s="90"/>
      <c r="V242" s="22" t="s">
        <v>85</v>
      </c>
      <c r="W242" s="48">
        <v>-32046</v>
      </c>
      <c r="X242" s="48">
        <v>-6386</v>
      </c>
      <c r="Y242" s="48">
        <v>-6008</v>
      </c>
      <c r="Z242" s="77">
        <v>-44440</v>
      </c>
      <c r="AA242" s="48">
        <v>-16285</v>
      </c>
      <c r="AB242" s="48">
        <v>-10523</v>
      </c>
      <c r="AC242" s="48">
        <v>-574</v>
      </c>
      <c r="AD242" s="48">
        <v>-22867</v>
      </c>
      <c r="AE242" s="48">
        <v>-210</v>
      </c>
      <c r="AF242" s="48">
        <v>-6655</v>
      </c>
      <c r="AG242" s="48">
        <v>-10484</v>
      </c>
      <c r="AH242" s="48">
        <v>-16338</v>
      </c>
      <c r="AI242" s="48">
        <v>-1</v>
      </c>
      <c r="AJ242" s="48">
        <v>-4409</v>
      </c>
      <c r="AK242" s="48">
        <v>-4253</v>
      </c>
      <c r="AL242" s="48">
        <v>-5327</v>
      </c>
      <c r="AM242" s="48">
        <v>-15159</v>
      </c>
      <c r="AN242" s="48">
        <v>-225396</v>
      </c>
      <c r="AO242" s="77">
        <v>-382921</v>
      </c>
      <c r="AP242" s="90"/>
      <c r="AQ242" s="22" t="s">
        <v>85</v>
      </c>
      <c r="AR242" s="48">
        <v>16806</v>
      </c>
      <c r="AS242" s="48">
        <v>21955.46</v>
      </c>
      <c r="AT242" s="48">
        <v>4670</v>
      </c>
      <c r="AU242" s="77">
        <v>43431.459999999992</v>
      </c>
      <c r="AV242" s="48">
        <v>15946.54</v>
      </c>
      <c r="AW242" s="48">
        <v>3388</v>
      </c>
      <c r="AX242" s="48">
        <v>3569</v>
      </c>
      <c r="AY242" s="48">
        <v>-2702</v>
      </c>
      <c r="AZ242" s="48">
        <v>10805</v>
      </c>
      <c r="BA242" s="48">
        <v>10942.079470198674</v>
      </c>
      <c r="BB242" s="48">
        <v>14078.811920529799</v>
      </c>
      <c r="BC242" s="48">
        <v>19033.108609271527</v>
      </c>
      <c r="BD242" s="48">
        <v>30</v>
      </c>
      <c r="BE242" s="48">
        <v>3551</v>
      </c>
      <c r="BF242" s="48">
        <v>7283</v>
      </c>
      <c r="BG242" s="48">
        <v>126125</v>
      </c>
      <c r="BH242" s="48">
        <v>86073</v>
      </c>
      <c r="BI242" s="48">
        <v>-793</v>
      </c>
      <c r="BJ242" s="77">
        <v>340761</v>
      </c>
      <c r="BK242" s="90"/>
      <c r="BL242" s="30" t="s">
        <v>85</v>
      </c>
      <c r="BM242" s="81" t="s">
        <v>834</v>
      </c>
      <c r="BN242" s="81" t="s">
        <v>834</v>
      </c>
      <c r="BO242" s="81" t="s">
        <v>834</v>
      </c>
      <c r="BP242" s="82" t="s">
        <v>834</v>
      </c>
      <c r="BQ242" s="81" t="s">
        <v>834</v>
      </c>
      <c r="BR242" s="81" t="s">
        <v>834</v>
      </c>
      <c r="BS242" s="81" t="s">
        <v>834</v>
      </c>
      <c r="BT242" s="81" t="s">
        <v>834</v>
      </c>
      <c r="BU242" s="81" t="s">
        <v>834</v>
      </c>
      <c r="BV242" s="81" t="s">
        <v>834</v>
      </c>
      <c r="BW242" s="81" t="s">
        <v>834</v>
      </c>
      <c r="BX242" s="81" t="s">
        <v>834</v>
      </c>
      <c r="BY242" s="81" t="s">
        <v>834</v>
      </c>
      <c r="BZ242" s="81" t="s">
        <v>834</v>
      </c>
      <c r="CA242" s="81" t="s">
        <v>834</v>
      </c>
      <c r="CB242" s="81" t="s">
        <v>834</v>
      </c>
      <c r="CC242" s="81" t="s">
        <v>834</v>
      </c>
      <c r="CD242" s="81" t="s">
        <v>834</v>
      </c>
      <c r="CE242" s="82" t="s">
        <v>834</v>
      </c>
    </row>
    <row r="243" spans="1:83" s="78" customFormat="1" ht="13">
      <c r="A243" s="22" t="s">
        <v>181</v>
      </c>
      <c r="B243" s="48">
        <v>1060</v>
      </c>
      <c r="C243" s="48">
        <v>52</v>
      </c>
      <c r="D243" s="48">
        <v>577</v>
      </c>
      <c r="E243" s="77">
        <v>1689</v>
      </c>
      <c r="F243" s="48">
        <v>1603</v>
      </c>
      <c r="G243" s="48">
        <v>333</v>
      </c>
      <c r="H243" s="48">
        <v>142</v>
      </c>
      <c r="I243" s="48">
        <v>68</v>
      </c>
      <c r="J243" s="48">
        <v>807</v>
      </c>
      <c r="K243" s="48">
        <v>167</v>
      </c>
      <c r="L243" s="48">
        <v>1036</v>
      </c>
      <c r="M243" s="48">
        <v>468</v>
      </c>
      <c r="N243" s="48">
        <v>0</v>
      </c>
      <c r="O243" s="48">
        <v>553</v>
      </c>
      <c r="P243" s="48">
        <v>0</v>
      </c>
      <c r="Q243" s="48">
        <v>1640</v>
      </c>
      <c r="R243" s="48">
        <v>3625</v>
      </c>
      <c r="S243" s="48">
        <v>2134</v>
      </c>
      <c r="T243" s="77">
        <v>14265</v>
      </c>
      <c r="U243" s="90"/>
      <c r="V243" s="22" t="s">
        <v>181</v>
      </c>
      <c r="W243" s="48">
        <v>-204</v>
      </c>
      <c r="X243" s="48">
        <v>-10</v>
      </c>
      <c r="Y243" s="48">
        <v>-111</v>
      </c>
      <c r="Z243" s="77">
        <v>-325</v>
      </c>
      <c r="AA243" s="48">
        <v>-308</v>
      </c>
      <c r="AB243" s="48">
        <v>-337</v>
      </c>
      <c r="AC243" s="48">
        <v>-97</v>
      </c>
      <c r="AD243" s="48">
        <v>-716</v>
      </c>
      <c r="AE243" s="48">
        <v>-13</v>
      </c>
      <c r="AF243" s="48">
        <v>0</v>
      </c>
      <c r="AG243" s="48">
        <v>0</v>
      </c>
      <c r="AH243" s="48">
        <v>0</v>
      </c>
      <c r="AI243" s="48">
        <v>0</v>
      </c>
      <c r="AJ243" s="48">
        <v>0</v>
      </c>
      <c r="AK243" s="48">
        <v>0</v>
      </c>
      <c r="AL243" s="48">
        <v>-477</v>
      </c>
      <c r="AM243" s="48">
        <v>-3</v>
      </c>
      <c r="AN243" s="48">
        <v>-513</v>
      </c>
      <c r="AO243" s="77">
        <v>-2789</v>
      </c>
      <c r="AP243" s="90"/>
      <c r="AQ243" s="22" t="s">
        <v>181</v>
      </c>
      <c r="AR243" s="48">
        <v>856</v>
      </c>
      <c r="AS243" s="48">
        <v>42</v>
      </c>
      <c r="AT243" s="48">
        <v>466</v>
      </c>
      <c r="AU243" s="77">
        <v>1364</v>
      </c>
      <c r="AV243" s="48">
        <v>1295</v>
      </c>
      <c r="AW243" s="48">
        <v>-4</v>
      </c>
      <c r="AX243" s="48">
        <v>45</v>
      </c>
      <c r="AY243" s="48">
        <v>-648</v>
      </c>
      <c r="AZ243" s="48">
        <v>794</v>
      </c>
      <c r="BA243" s="48">
        <v>167</v>
      </c>
      <c r="BB243" s="48">
        <v>1036</v>
      </c>
      <c r="BC243" s="48">
        <v>468</v>
      </c>
      <c r="BD243" s="48">
        <v>0</v>
      </c>
      <c r="BE243" s="48">
        <v>553</v>
      </c>
      <c r="BF243" s="48">
        <v>0</v>
      </c>
      <c r="BG243" s="48">
        <v>1163</v>
      </c>
      <c r="BH243" s="48">
        <v>3622</v>
      </c>
      <c r="BI243" s="48">
        <v>1621</v>
      </c>
      <c r="BJ243" s="77">
        <v>11476</v>
      </c>
      <c r="BK243" s="90"/>
      <c r="BL243" s="30" t="s">
        <v>181</v>
      </c>
      <c r="BM243" s="81" t="s">
        <v>834</v>
      </c>
      <c r="BN243" s="81" t="s">
        <v>834</v>
      </c>
      <c r="BO243" s="81" t="s">
        <v>834</v>
      </c>
      <c r="BP243" s="82" t="s">
        <v>834</v>
      </c>
      <c r="BQ243" s="81" t="s">
        <v>834</v>
      </c>
      <c r="BR243" s="81" t="s">
        <v>834</v>
      </c>
      <c r="BS243" s="81" t="s">
        <v>834</v>
      </c>
      <c r="BT243" s="81" t="s">
        <v>834</v>
      </c>
      <c r="BU243" s="81" t="s">
        <v>834</v>
      </c>
      <c r="BV243" s="81" t="s">
        <v>834</v>
      </c>
      <c r="BW243" s="81" t="s">
        <v>834</v>
      </c>
      <c r="BX243" s="81" t="s">
        <v>834</v>
      </c>
      <c r="BY243" s="81" t="s">
        <v>834</v>
      </c>
      <c r="BZ243" s="81" t="s">
        <v>834</v>
      </c>
      <c r="CA243" s="81" t="s">
        <v>834</v>
      </c>
      <c r="CB243" s="81" t="s">
        <v>834</v>
      </c>
      <c r="CC243" s="81" t="s">
        <v>834</v>
      </c>
      <c r="CD243" s="81" t="s">
        <v>834</v>
      </c>
      <c r="CE243" s="82" t="s">
        <v>834</v>
      </c>
    </row>
    <row r="244" spans="1:83" s="78" customFormat="1" ht="13">
      <c r="A244" s="22" t="s">
        <v>184</v>
      </c>
      <c r="B244" s="48">
        <v>1963</v>
      </c>
      <c r="C244" s="48">
        <v>2204</v>
      </c>
      <c r="D244" s="48">
        <v>1302</v>
      </c>
      <c r="E244" s="77">
        <v>5469</v>
      </c>
      <c r="F244" s="48">
        <v>586</v>
      </c>
      <c r="G244" s="48">
        <v>827</v>
      </c>
      <c r="H244" s="48">
        <v>57</v>
      </c>
      <c r="I244" s="48">
        <v>667</v>
      </c>
      <c r="J244" s="48">
        <v>653</v>
      </c>
      <c r="K244" s="48">
        <v>180</v>
      </c>
      <c r="L244" s="48">
        <v>1123</v>
      </c>
      <c r="M244" s="48">
        <v>850</v>
      </c>
      <c r="N244" s="48">
        <v>0</v>
      </c>
      <c r="O244" s="48">
        <v>0</v>
      </c>
      <c r="P244" s="48">
        <v>0</v>
      </c>
      <c r="Q244" s="48">
        <v>3568</v>
      </c>
      <c r="R244" s="48">
        <v>0</v>
      </c>
      <c r="S244" s="48">
        <v>3888</v>
      </c>
      <c r="T244" s="77">
        <v>17868</v>
      </c>
      <c r="U244" s="90"/>
      <c r="V244" s="22" t="s">
        <v>184</v>
      </c>
      <c r="W244" s="48">
        <v>-887</v>
      </c>
      <c r="X244" s="48">
        <v>-187</v>
      </c>
      <c r="Y244" s="48">
        <v>-239</v>
      </c>
      <c r="Z244" s="77">
        <v>-1313</v>
      </c>
      <c r="AA244" s="48">
        <v>-538</v>
      </c>
      <c r="AB244" s="48">
        <v>-395</v>
      </c>
      <c r="AC244" s="48">
        <v>0</v>
      </c>
      <c r="AD244" s="48">
        <v>-716</v>
      </c>
      <c r="AE244" s="48">
        <v>0</v>
      </c>
      <c r="AF244" s="48">
        <v>0</v>
      </c>
      <c r="AG244" s="48">
        <v>0</v>
      </c>
      <c r="AH244" s="48">
        <v>0</v>
      </c>
      <c r="AI244" s="48">
        <v>0</v>
      </c>
      <c r="AJ244" s="48">
        <v>0</v>
      </c>
      <c r="AK244" s="48">
        <v>0</v>
      </c>
      <c r="AL244" s="48">
        <v>-1</v>
      </c>
      <c r="AM244" s="48">
        <v>0</v>
      </c>
      <c r="AN244" s="48">
        <v>-12208</v>
      </c>
      <c r="AO244" s="77">
        <v>-15171</v>
      </c>
      <c r="AP244" s="90"/>
      <c r="AQ244" s="22" t="s">
        <v>184</v>
      </c>
      <c r="AR244" s="48">
        <v>1076</v>
      </c>
      <c r="AS244" s="48">
        <v>2017</v>
      </c>
      <c r="AT244" s="48">
        <v>1063</v>
      </c>
      <c r="AU244" s="77">
        <v>4156</v>
      </c>
      <c r="AV244" s="48">
        <v>48</v>
      </c>
      <c r="AW244" s="48">
        <v>432</v>
      </c>
      <c r="AX244" s="48">
        <v>57</v>
      </c>
      <c r="AY244" s="48">
        <v>-49</v>
      </c>
      <c r="AZ244" s="48">
        <v>653</v>
      </c>
      <c r="BA244" s="48">
        <v>180</v>
      </c>
      <c r="BB244" s="48">
        <v>1123</v>
      </c>
      <c r="BC244" s="48">
        <v>850</v>
      </c>
      <c r="BD244" s="48">
        <v>0</v>
      </c>
      <c r="BE244" s="48">
        <v>0</v>
      </c>
      <c r="BF244" s="48">
        <v>0</v>
      </c>
      <c r="BG244" s="48">
        <v>3567</v>
      </c>
      <c r="BH244" s="48">
        <v>0</v>
      </c>
      <c r="BI244" s="48">
        <v>-8320</v>
      </c>
      <c r="BJ244" s="77">
        <v>2697</v>
      </c>
      <c r="BK244" s="90"/>
      <c r="BL244" s="30" t="s">
        <v>184</v>
      </c>
      <c r="BM244" s="81" t="s">
        <v>834</v>
      </c>
      <c r="BN244" s="81" t="s">
        <v>834</v>
      </c>
      <c r="BO244" s="81" t="s">
        <v>834</v>
      </c>
      <c r="BP244" s="82" t="s">
        <v>834</v>
      </c>
      <c r="BQ244" s="81" t="s">
        <v>834</v>
      </c>
      <c r="BR244" s="81" t="s">
        <v>834</v>
      </c>
      <c r="BS244" s="81" t="s">
        <v>834</v>
      </c>
      <c r="BT244" s="81" t="s">
        <v>834</v>
      </c>
      <c r="BU244" s="81" t="s">
        <v>834</v>
      </c>
      <c r="BV244" s="81" t="s">
        <v>834</v>
      </c>
      <c r="BW244" s="81" t="s">
        <v>834</v>
      </c>
      <c r="BX244" s="81" t="s">
        <v>834</v>
      </c>
      <c r="BY244" s="81" t="s">
        <v>834</v>
      </c>
      <c r="BZ244" s="81" t="s">
        <v>834</v>
      </c>
      <c r="CA244" s="81" t="s">
        <v>834</v>
      </c>
      <c r="CB244" s="81" t="s">
        <v>834</v>
      </c>
      <c r="CC244" s="81" t="s">
        <v>834</v>
      </c>
      <c r="CD244" s="81" t="s">
        <v>834</v>
      </c>
      <c r="CE244" s="82" t="s">
        <v>834</v>
      </c>
    </row>
    <row r="245" spans="1:83" s="78" customFormat="1" ht="13">
      <c r="A245" s="22" t="s">
        <v>86</v>
      </c>
      <c r="B245" s="48">
        <v>1265</v>
      </c>
      <c r="C245" s="48">
        <v>1387</v>
      </c>
      <c r="D245" s="48">
        <v>138</v>
      </c>
      <c r="E245" s="77">
        <v>2790</v>
      </c>
      <c r="F245" s="48">
        <v>521</v>
      </c>
      <c r="G245" s="48">
        <v>243</v>
      </c>
      <c r="H245" s="48">
        <v>0</v>
      </c>
      <c r="I245" s="48">
        <v>310</v>
      </c>
      <c r="J245" s="48">
        <v>231</v>
      </c>
      <c r="K245" s="48">
        <v>218</v>
      </c>
      <c r="L245" s="48">
        <v>327</v>
      </c>
      <c r="M245" s="48">
        <v>490</v>
      </c>
      <c r="N245" s="48">
        <v>0</v>
      </c>
      <c r="O245" s="48">
        <v>0</v>
      </c>
      <c r="P245" s="48">
        <v>0</v>
      </c>
      <c r="Q245" s="48">
        <v>3675</v>
      </c>
      <c r="R245" s="48">
        <v>411</v>
      </c>
      <c r="S245" s="48">
        <v>10342</v>
      </c>
      <c r="T245" s="77">
        <v>19558</v>
      </c>
      <c r="U245" s="90"/>
      <c r="V245" s="22" t="s">
        <v>86</v>
      </c>
      <c r="W245" s="48">
        <v>-301</v>
      </c>
      <c r="X245" s="48">
        <v>-640</v>
      </c>
      <c r="Y245" s="48">
        <v>0</v>
      </c>
      <c r="Z245" s="77">
        <v>-941</v>
      </c>
      <c r="AA245" s="48">
        <v>-344</v>
      </c>
      <c r="AB245" s="48">
        <v>-164</v>
      </c>
      <c r="AC245" s="48">
        <v>0</v>
      </c>
      <c r="AD245" s="48">
        <v>-291</v>
      </c>
      <c r="AE245" s="48">
        <v>-5</v>
      </c>
      <c r="AF245" s="48">
        <v>0</v>
      </c>
      <c r="AG245" s="48">
        <v>0</v>
      </c>
      <c r="AH245" s="48">
        <v>0</v>
      </c>
      <c r="AI245" s="48">
        <v>0</v>
      </c>
      <c r="AJ245" s="48">
        <v>0</v>
      </c>
      <c r="AK245" s="48">
        <v>0</v>
      </c>
      <c r="AL245" s="48">
        <v>0</v>
      </c>
      <c r="AM245" s="48">
        <v>0</v>
      </c>
      <c r="AN245" s="48">
        <v>-4619</v>
      </c>
      <c r="AO245" s="77">
        <v>-6364</v>
      </c>
      <c r="AP245" s="90"/>
      <c r="AQ245" s="22" t="s">
        <v>86</v>
      </c>
      <c r="AR245" s="48">
        <v>964</v>
      </c>
      <c r="AS245" s="48">
        <v>747</v>
      </c>
      <c r="AT245" s="48">
        <v>138</v>
      </c>
      <c r="AU245" s="77">
        <v>1849</v>
      </c>
      <c r="AV245" s="48">
        <v>177</v>
      </c>
      <c r="AW245" s="48">
        <v>79</v>
      </c>
      <c r="AX245" s="48">
        <v>0</v>
      </c>
      <c r="AY245" s="48">
        <v>19</v>
      </c>
      <c r="AZ245" s="48">
        <v>226</v>
      </c>
      <c r="BA245" s="48">
        <v>218</v>
      </c>
      <c r="BB245" s="48">
        <v>327</v>
      </c>
      <c r="BC245" s="48">
        <v>490</v>
      </c>
      <c r="BD245" s="48">
        <v>0</v>
      </c>
      <c r="BE245" s="48">
        <v>0</v>
      </c>
      <c r="BF245" s="48">
        <v>0</v>
      </c>
      <c r="BG245" s="48">
        <v>3675</v>
      </c>
      <c r="BH245" s="48">
        <v>411</v>
      </c>
      <c r="BI245" s="48">
        <v>5723</v>
      </c>
      <c r="BJ245" s="77">
        <v>13194</v>
      </c>
      <c r="BK245" s="90"/>
      <c r="BL245" s="30" t="s">
        <v>86</v>
      </c>
      <c r="BM245" s="81" t="s">
        <v>834</v>
      </c>
      <c r="BN245" s="81" t="s">
        <v>834</v>
      </c>
      <c r="BO245" s="81" t="s">
        <v>834</v>
      </c>
      <c r="BP245" s="82" t="s">
        <v>834</v>
      </c>
      <c r="BQ245" s="81" t="s">
        <v>834</v>
      </c>
      <c r="BR245" s="81" t="s">
        <v>834</v>
      </c>
      <c r="BS245" s="81" t="s">
        <v>834</v>
      </c>
      <c r="BT245" s="81" t="s">
        <v>834</v>
      </c>
      <c r="BU245" s="81" t="s">
        <v>834</v>
      </c>
      <c r="BV245" s="81" t="s">
        <v>834</v>
      </c>
      <c r="BW245" s="81" t="s">
        <v>834</v>
      </c>
      <c r="BX245" s="81" t="s">
        <v>834</v>
      </c>
      <c r="BY245" s="81" t="s">
        <v>834</v>
      </c>
      <c r="BZ245" s="81" t="s">
        <v>834</v>
      </c>
      <c r="CA245" s="81" t="s">
        <v>834</v>
      </c>
      <c r="CB245" s="81" t="s">
        <v>834</v>
      </c>
      <c r="CC245" s="81" t="s">
        <v>834</v>
      </c>
      <c r="CD245" s="81" t="s">
        <v>834</v>
      </c>
      <c r="CE245" s="82" t="s">
        <v>834</v>
      </c>
    </row>
    <row r="246" spans="1:83" s="78" customFormat="1" ht="13">
      <c r="A246" s="22" t="s">
        <v>185</v>
      </c>
      <c r="B246" s="48">
        <v>1257</v>
      </c>
      <c r="C246" s="48">
        <v>257</v>
      </c>
      <c r="D246" s="48">
        <v>520</v>
      </c>
      <c r="E246" s="77">
        <v>2034</v>
      </c>
      <c r="F246" s="48">
        <v>573</v>
      </c>
      <c r="G246" s="48">
        <v>424</v>
      </c>
      <c r="H246" s="48">
        <v>131</v>
      </c>
      <c r="I246" s="48">
        <v>278</v>
      </c>
      <c r="J246" s="48">
        <v>366</v>
      </c>
      <c r="K246" s="48">
        <v>395</v>
      </c>
      <c r="L246" s="48">
        <v>288</v>
      </c>
      <c r="M246" s="48">
        <v>570</v>
      </c>
      <c r="N246" s="48">
        <v>0</v>
      </c>
      <c r="O246" s="48">
        <v>0</v>
      </c>
      <c r="P246" s="48">
        <v>44</v>
      </c>
      <c r="Q246" s="48">
        <v>4547</v>
      </c>
      <c r="R246" s="48">
        <v>1025</v>
      </c>
      <c r="S246" s="48">
        <v>-1701</v>
      </c>
      <c r="T246" s="77">
        <v>8974</v>
      </c>
      <c r="U246" s="90"/>
      <c r="V246" s="22" t="s">
        <v>185</v>
      </c>
      <c r="W246" s="48">
        <v>-444</v>
      </c>
      <c r="X246" s="48">
        <v>-96</v>
      </c>
      <c r="Y246" s="48">
        <v>-210</v>
      </c>
      <c r="Z246" s="77">
        <v>-750</v>
      </c>
      <c r="AA246" s="48">
        <v>-214</v>
      </c>
      <c r="AB246" s="48">
        <v>-320</v>
      </c>
      <c r="AC246" s="48">
        <v>-20</v>
      </c>
      <c r="AD246" s="48">
        <v>-318</v>
      </c>
      <c r="AE246" s="48">
        <v>0</v>
      </c>
      <c r="AF246" s="48">
        <v>0</v>
      </c>
      <c r="AG246" s="48">
        <v>0</v>
      </c>
      <c r="AH246" s="48">
        <v>0</v>
      </c>
      <c r="AI246" s="48">
        <v>-1</v>
      </c>
      <c r="AJ246" s="48">
        <v>0</v>
      </c>
      <c r="AK246" s="48">
        <v>0</v>
      </c>
      <c r="AL246" s="48">
        <v>-50</v>
      </c>
      <c r="AM246" s="48">
        <v>-3</v>
      </c>
      <c r="AN246" s="48">
        <v>-823</v>
      </c>
      <c r="AO246" s="77">
        <v>-2499</v>
      </c>
      <c r="AP246" s="90"/>
      <c r="AQ246" s="22" t="s">
        <v>185</v>
      </c>
      <c r="AR246" s="48">
        <v>813</v>
      </c>
      <c r="AS246" s="48">
        <v>161</v>
      </c>
      <c r="AT246" s="48">
        <v>310</v>
      </c>
      <c r="AU246" s="77">
        <v>1284</v>
      </c>
      <c r="AV246" s="48">
        <v>359</v>
      </c>
      <c r="AW246" s="48">
        <v>104</v>
      </c>
      <c r="AX246" s="48">
        <v>111</v>
      </c>
      <c r="AY246" s="48">
        <v>-40</v>
      </c>
      <c r="AZ246" s="48">
        <v>366</v>
      </c>
      <c r="BA246" s="48">
        <v>395</v>
      </c>
      <c r="BB246" s="48">
        <v>288</v>
      </c>
      <c r="BC246" s="48">
        <v>570</v>
      </c>
      <c r="BD246" s="48">
        <v>-1</v>
      </c>
      <c r="BE246" s="48">
        <v>0</v>
      </c>
      <c r="BF246" s="48">
        <v>44</v>
      </c>
      <c r="BG246" s="48">
        <v>4497</v>
      </c>
      <c r="BH246" s="48">
        <v>1022</v>
      </c>
      <c r="BI246" s="48">
        <v>-2524</v>
      </c>
      <c r="BJ246" s="77">
        <v>6475</v>
      </c>
      <c r="BK246" s="90"/>
      <c r="BL246" s="30" t="s">
        <v>185</v>
      </c>
      <c r="BM246" s="81" t="s">
        <v>834</v>
      </c>
      <c r="BN246" s="81" t="s">
        <v>834</v>
      </c>
      <c r="BO246" s="81" t="s">
        <v>834</v>
      </c>
      <c r="BP246" s="82" t="s">
        <v>834</v>
      </c>
      <c r="BQ246" s="81" t="s">
        <v>834</v>
      </c>
      <c r="BR246" s="81" t="s">
        <v>834</v>
      </c>
      <c r="BS246" s="81" t="s">
        <v>834</v>
      </c>
      <c r="BT246" s="81" t="s">
        <v>834</v>
      </c>
      <c r="BU246" s="81" t="s">
        <v>834</v>
      </c>
      <c r="BV246" s="81" t="s">
        <v>834</v>
      </c>
      <c r="BW246" s="81" t="s">
        <v>834</v>
      </c>
      <c r="BX246" s="81" t="s">
        <v>834</v>
      </c>
      <c r="BY246" s="81" t="s">
        <v>834</v>
      </c>
      <c r="BZ246" s="81" t="s">
        <v>834</v>
      </c>
      <c r="CA246" s="81" t="s">
        <v>834</v>
      </c>
      <c r="CB246" s="81" t="s">
        <v>834</v>
      </c>
      <c r="CC246" s="81" t="s">
        <v>834</v>
      </c>
      <c r="CD246" s="81" t="s">
        <v>834</v>
      </c>
      <c r="CE246" s="82" t="s">
        <v>834</v>
      </c>
    </row>
    <row r="247" spans="1:83" s="78" customFormat="1" ht="13">
      <c r="A247" s="22" t="s">
        <v>186</v>
      </c>
      <c r="B247" s="48">
        <v>425</v>
      </c>
      <c r="C247" s="48">
        <v>83</v>
      </c>
      <c r="D247" s="48">
        <v>0</v>
      </c>
      <c r="E247" s="77">
        <v>508</v>
      </c>
      <c r="F247" s="48">
        <v>0</v>
      </c>
      <c r="G247" s="48">
        <v>207</v>
      </c>
      <c r="H247" s="48">
        <v>155</v>
      </c>
      <c r="I247" s="48">
        <v>182</v>
      </c>
      <c r="J247" s="48">
        <v>148</v>
      </c>
      <c r="K247" s="48">
        <v>650</v>
      </c>
      <c r="L247" s="48">
        <v>151</v>
      </c>
      <c r="M247" s="48">
        <v>151</v>
      </c>
      <c r="N247" s="48">
        <v>0</v>
      </c>
      <c r="O247" s="48">
        <v>0</v>
      </c>
      <c r="P247" s="48">
        <v>0</v>
      </c>
      <c r="Q247" s="48">
        <v>1825</v>
      </c>
      <c r="R247" s="48">
        <v>680</v>
      </c>
      <c r="S247" s="48">
        <v>749</v>
      </c>
      <c r="T247" s="77">
        <v>5406</v>
      </c>
      <c r="U247" s="90"/>
      <c r="V247" s="22" t="s">
        <v>186</v>
      </c>
      <c r="W247" s="48">
        <v>0</v>
      </c>
      <c r="X247" s="48">
        <v>0</v>
      </c>
      <c r="Y247" s="48">
        <v>-16</v>
      </c>
      <c r="Z247" s="77">
        <v>-16</v>
      </c>
      <c r="AA247" s="48">
        <v>0</v>
      </c>
      <c r="AB247" s="48">
        <v>-130</v>
      </c>
      <c r="AC247" s="48">
        <v>0</v>
      </c>
      <c r="AD247" s="48">
        <v>-103</v>
      </c>
      <c r="AE247" s="48">
        <v>0</v>
      </c>
      <c r="AF247" s="48">
        <v>0</v>
      </c>
      <c r="AG247" s="48">
        <v>0</v>
      </c>
      <c r="AH247" s="48">
        <v>0</v>
      </c>
      <c r="AI247" s="48">
        <v>0</v>
      </c>
      <c r="AJ247" s="48">
        <v>0</v>
      </c>
      <c r="AK247" s="48">
        <v>0</v>
      </c>
      <c r="AL247" s="48">
        <v>-5</v>
      </c>
      <c r="AM247" s="48">
        <v>0</v>
      </c>
      <c r="AN247" s="48">
        <v>-1406</v>
      </c>
      <c r="AO247" s="77">
        <v>-1660</v>
      </c>
      <c r="AP247" s="90"/>
      <c r="AQ247" s="22" t="s">
        <v>186</v>
      </c>
      <c r="AR247" s="48">
        <v>425</v>
      </c>
      <c r="AS247" s="48">
        <v>83</v>
      </c>
      <c r="AT247" s="48">
        <v>-16</v>
      </c>
      <c r="AU247" s="77">
        <v>492</v>
      </c>
      <c r="AV247" s="48">
        <v>0</v>
      </c>
      <c r="AW247" s="48">
        <v>77</v>
      </c>
      <c r="AX247" s="48">
        <v>155</v>
      </c>
      <c r="AY247" s="48">
        <v>79</v>
      </c>
      <c r="AZ247" s="48">
        <v>148</v>
      </c>
      <c r="BA247" s="48">
        <v>650</v>
      </c>
      <c r="BB247" s="48">
        <v>151</v>
      </c>
      <c r="BC247" s="48">
        <v>151</v>
      </c>
      <c r="BD247" s="48">
        <v>0</v>
      </c>
      <c r="BE247" s="48">
        <v>0</v>
      </c>
      <c r="BF247" s="48">
        <v>0</v>
      </c>
      <c r="BG247" s="48">
        <v>1820</v>
      </c>
      <c r="BH247" s="48">
        <v>680</v>
      </c>
      <c r="BI247" s="48">
        <v>-657</v>
      </c>
      <c r="BJ247" s="77">
        <v>3746</v>
      </c>
      <c r="BK247" s="90"/>
      <c r="BL247" s="30" t="s">
        <v>186</v>
      </c>
      <c r="BM247" s="81" t="s">
        <v>834</v>
      </c>
      <c r="BN247" s="81" t="s">
        <v>834</v>
      </c>
      <c r="BO247" s="81" t="s">
        <v>834</v>
      </c>
      <c r="BP247" s="82" t="s">
        <v>834</v>
      </c>
      <c r="BQ247" s="81" t="s">
        <v>834</v>
      </c>
      <c r="BR247" s="81" t="s">
        <v>834</v>
      </c>
      <c r="BS247" s="81" t="s">
        <v>834</v>
      </c>
      <c r="BT247" s="81" t="s">
        <v>834</v>
      </c>
      <c r="BU247" s="81" t="s">
        <v>834</v>
      </c>
      <c r="BV247" s="81" t="s">
        <v>834</v>
      </c>
      <c r="BW247" s="81" t="s">
        <v>834</v>
      </c>
      <c r="BX247" s="81" t="s">
        <v>834</v>
      </c>
      <c r="BY247" s="81" t="s">
        <v>834</v>
      </c>
      <c r="BZ247" s="81" t="s">
        <v>834</v>
      </c>
      <c r="CA247" s="81" t="s">
        <v>834</v>
      </c>
      <c r="CB247" s="81" t="s">
        <v>834</v>
      </c>
      <c r="CC247" s="81" t="s">
        <v>834</v>
      </c>
      <c r="CD247" s="81" t="s">
        <v>834</v>
      </c>
      <c r="CE247" s="82" t="s">
        <v>834</v>
      </c>
    </row>
    <row r="248" spans="1:83" s="78" customFormat="1" ht="13">
      <c r="A248" s="22" t="s">
        <v>636</v>
      </c>
      <c r="B248" s="48">
        <v>7392</v>
      </c>
      <c r="C248" s="48">
        <v>4332</v>
      </c>
      <c r="D248" s="48">
        <v>1336</v>
      </c>
      <c r="E248" s="77">
        <v>13060</v>
      </c>
      <c r="F248" s="48">
        <v>5127</v>
      </c>
      <c r="G248" s="48">
        <v>962</v>
      </c>
      <c r="H248" s="48">
        <v>472</v>
      </c>
      <c r="I248" s="48">
        <v>7353</v>
      </c>
      <c r="J248" s="48">
        <v>964</v>
      </c>
      <c r="K248" s="48">
        <v>796</v>
      </c>
      <c r="L248" s="48">
        <v>1181</v>
      </c>
      <c r="M248" s="48">
        <v>1841</v>
      </c>
      <c r="N248" s="48">
        <v>0</v>
      </c>
      <c r="O248" s="48">
        <v>1591</v>
      </c>
      <c r="P248" s="48">
        <v>0</v>
      </c>
      <c r="Q248" s="48">
        <v>8459</v>
      </c>
      <c r="R248" s="48">
        <v>4736</v>
      </c>
      <c r="S248" s="48">
        <v>73570</v>
      </c>
      <c r="T248" s="77">
        <v>120112</v>
      </c>
      <c r="U248" s="90"/>
      <c r="V248" s="22" t="s">
        <v>636</v>
      </c>
      <c r="W248" s="48">
        <v>-3478</v>
      </c>
      <c r="X248" s="48">
        <v>-275</v>
      </c>
      <c r="Y248" s="48">
        <v>-1372</v>
      </c>
      <c r="Z248" s="77">
        <v>-5125</v>
      </c>
      <c r="AA248" s="48">
        <v>-1729</v>
      </c>
      <c r="AB248" s="48">
        <v>-1285</v>
      </c>
      <c r="AC248" s="48">
        <v>-12</v>
      </c>
      <c r="AD248" s="48">
        <v>-7078</v>
      </c>
      <c r="AE248" s="48">
        <v>-17</v>
      </c>
      <c r="AF248" s="48">
        <v>0</v>
      </c>
      <c r="AG248" s="48">
        <v>0</v>
      </c>
      <c r="AH248" s="48">
        <v>0</v>
      </c>
      <c r="AI248" s="48">
        <v>0</v>
      </c>
      <c r="AJ248" s="48">
        <v>-287</v>
      </c>
      <c r="AK248" s="48">
        <v>0</v>
      </c>
      <c r="AL248" s="48">
        <v>-177</v>
      </c>
      <c r="AM248" s="48">
        <v>0</v>
      </c>
      <c r="AN248" s="48">
        <v>-62169</v>
      </c>
      <c r="AO248" s="77">
        <v>-77879</v>
      </c>
      <c r="AP248" s="90"/>
      <c r="AQ248" s="22" t="s">
        <v>636</v>
      </c>
      <c r="AR248" s="48">
        <v>3914</v>
      </c>
      <c r="AS248" s="48">
        <v>4057</v>
      </c>
      <c r="AT248" s="48">
        <v>-36</v>
      </c>
      <c r="AU248" s="77">
        <v>7935</v>
      </c>
      <c r="AV248" s="48">
        <v>3398</v>
      </c>
      <c r="AW248" s="48">
        <v>-323</v>
      </c>
      <c r="AX248" s="48">
        <v>460</v>
      </c>
      <c r="AY248" s="48">
        <v>275</v>
      </c>
      <c r="AZ248" s="48">
        <v>947</v>
      </c>
      <c r="BA248" s="48">
        <v>796</v>
      </c>
      <c r="BB248" s="48">
        <v>1181</v>
      </c>
      <c r="BC248" s="48">
        <v>1841</v>
      </c>
      <c r="BD248" s="48">
        <v>0</v>
      </c>
      <c r="BE248" s="48">
        <v>1304</v>
      </c>
      <c r="BF248" s="48">
        <v>0</v>
      </c>
      <c r="BG248" s="48">
        <v>8282</v>
      </c>
      <c r="BH248" s="48">
        <v>4736</v>
      </c>
      <c r="BI248" s="48">
        <v>11401</v>
      </c>
      <c r="BJ248" s="77">
        <v>42233</v>
      </c>
      <c r="BK248" s="90"/>
      <c r="BL248" s="30" t="s">
        <v>636</v>
      </c>
      <c r="BM248" s="81" t="s">
        <v>834</v>
      </c>
      <c r="BN248" s="81" t="s">
        <v>834</v>
      </c>
      <c r="BO248" s="81" t="s">
        <v>834</v>
      </c>
      <c r="BP248" s="82" t="s">
        <v>834</v>
      </c>
      <c r="BQ248" s="81" t="s">
        <v>834</v>
      </c>
      <c r="BR248" s="81" t="s">
        <v>834</v>
      </c>
      <c r="BS248" s="81" t="s">
        <v>834</v>
      </c>
      <c r="BT248" s="81" t="s">
        <v>834</v>
      </c>
      <c r="BU248" s="81" t="s">
        <v>834</v>
      </c>
      <c r="BV248" s="81" t="s">
        <v>834</v>
      </c>
      <c r="BW248" s="81" t="s">
        <v>834</v>
      </c>
      <c r="BX248" s="81" t="s">
        <v>834</v>
      </c>
      <c r="BY248" s="81" t="s">
        <v>834</v>
      </c>
      <c r="BZ248" s="81" t="s">
        <v>834</v>
      </c>
      <c r="CA248" s="81" t="s">
        <v>834</v>
      </c>
      <c r="CB248" s="81" t="s">
        <v>834</v>
      </c>
      <c r="CC248" s="81" t="s">
        <v>834</v>
      </c>
      <c r="CD248" s="81" t="s">
        <v>834</v>
      </c>
      <c r="CE248" s="82" t="s">
        <v>834</v>
      </c>
    </row>
    <row r="249" spans="1:83" s="78" customFormat="1" ht="13">
      <c r="A249" s="22" t="s">
        <v>187</v>
      </c>
      <c r="B249" s="48">
        <v>973</v>
      </c>
      <c r="C249" s="48">
        <v>264</v>
      </c>
      <c r="D249" s="48">
        <v>348</v>
      </c>
      <c r="E249" s="77">
        <v>1585</v>
      </c>
      <c r="F249" s="48">
        <v>1659</v>
      </c>
      <c r="G249" s="48">
        <v>1188</v>
      </c>
      <c r="H249" s="48">
        <v>476</v>
      </c>
      <c r="I249" s="48">
        <v>510</v>
      </c>
      <c r="J249" s="48">
        <v>370</v>
      </c>
      <c r="K249" s="48">
        <v>643</v>
      </c>
      <c r="L249" s="48">
        <v>383</v>
      </c>
      <c r="M249" s="48">
        <v>399</v>
      </c>
      <c r="N249" s="48">
        <v>0</v>
      </c>
      <c r="O249" s="48">
        <v>42</v>
      </c>
      <c r="P249" s="48">
        <v>0</v>
      </c>
      <c r="Q249" s="48">
        <v>5492</v>
      </c>
      <c r="R249" s="48">
        <v>9911</v>
      </c>
      <c r="S249" s="48">
        <v>425</v>
      </c>
      <c r="T249" s="77">
        <v>23083</v>
      </c>
      <c r="U249" s="90"/>
      <c r="V249" s="22" t="s">
        <v>187</v>
      </c>
      <c r="W249" s="48">
        <v>-865</v>
      </c>
      <c r="X249" s="48">
        <v>0</v>
      </c>
      <c r="Y249" s="48">
        <v>-88</v>
      </c>
      <c r="Z249" s="77">
        <v>-953</v>
      </c>
      <c r="AA249" s="48">
        <v>-556</v>
      </c>
      <c r="AB249" s="48">
        <v>-1585</v>
      </c>
      <c r="AC249" s="48">
        <v>-44</v>
      </c>
      <c r="AD249" s="48">
        <v>-388</v>
      </c>
      <c r="AE249" s="48">
        <v>-7</v>
      </c>
      <c r="AF249" s="48">
        <v>-6</v>
      </c>
      <c r="AG249" s="48">
        <v>0</v>
      </c>
      <c r="AH249" s="48">
        <v>0</v>
      </c>
      <c r="AI249" s="48">
        <v>0</v>
      </c>
      <c r="AJ249" s="48">
        <v>0</v>
      </c>
      <c r="AK249" s="48">
        <v>0</v>
      </c>
      <c r="AL249" s="48">
        <v>-18</v>
      </c>
      <c r="AM249" s="48">
        <v>-1493</v>
      </c>
      <c r="AN249" s="48">
        <v>-6848</v>
      </c>
      <c r="AO249" s="77">
        <v>-11898</v>
      </c>
      <c r="AP249" s="90"/>
      <c r="AQ249" s="22" t="s">
        <v>187</v>
      </c>
      <c r="AR249" s="48">
        <v>108</v>
      </c>
      <c r="AS249" s="48">
        <v>264</v>
      </c>
      <c r="AT249" s="48">
        <v>260</v>
      </c>
      <c r="AU249" s="77">
        <v>632</v>
      </c>
      <c r="AV249" s="48">
        <v>1103</v>
      </c>
      <c r="AW249" s="48">
        <v>-397</v>
      </c>
      <c r="AX249" s="48">
        <v>432</v>
      </c>
      <c r="AY249" s="48">
        <v>122</v>
      </c>
      <c r="AZ249" s="48">
        <v>363</v>
      </c>
      <c r="BA249" s="48">
        <v>637</v>
      </c>
      <c r="BB249" s="48">
        <v>383</v>
      </c>
      <c r="BC249" s="48">
        <v>399</v>
      </c>
      <c r="BD249" s="48">
        <v>0</v>
      </c>
      <c r="BE249" s="48">
        <v>42</v>
      </c>
      <c r="BF249" s="48">
        <v>0</v>
      </c>
      <c r="BG249" s="48">
        <v>5474</v>
      </c>
      <c r="BH249" s="48">
        <v>8418</v>
      </c>
      <c r="BI249" s="48">
        <v>-6423</v>
      </c>
      <c r="BJ249" s="77">
        <v>11185</v>
      </c>
      <c r="BK249" s="90"/>
      <c r="BL249" s="30" t="s">
        <v>187</v>
      </c>
      <c r="BM249" s="81" t="s">
        <v>834</v>
      </c>
      <c r="BN249" s="81" t="s">
        <v>834</v>
      </c>
      <c r="BO249" s="81" t="s">
        <v>834</v>
      </c>
      <c r="BP249" s="82" t="s">
        <v>834</v>
      </c>
      <c r="BQ249" s="81" t="s">
        <v>834</v>
      </c>
      <c r="BR249" s="81" t="s">
        <v>834</v>
      </c>
      <c r="BS249" s="81" t="s">
        <v>834</v>
      </c>
      <c r="BT249" s="81" t="s">
        <v>834</v>
      </c>
      <c r="BU249" s="81" t="s">
        <v>834</v>
      </c>
      <c r="BV249" s="81" t="s">
        <v>834</v>
      </c>
      <c r="BW249" s="81" t="s">
        <v>834</v>
      </c>
      <c r="BX249" s="81" t="s">
        <v>834</v>
      </c>
      <c r="BY249" s="81" t="s">
        <v>834</v>
      </c>
      <c r="BZ249" s="81" t="s">
        <v>834</v>
      </c>
      <c r="CA249" s="81" t="s">
        <v>834</v>
      </c>
      <c r="CB249" s="81" t="s">
        <v>834</v>
      </c>
      <c r="CC249" s="81" t="s">
        <v>834</v>
      </c>
      <c r="CD249" s="81" t="s">
        <v>834</v>
      </c>
      <c r="CE249" s="82" t="s">
        <v>834</v>
      </c>
    </row>
    <row r="250" spans="1:83" s="78" customFormat="1" ht="13">
      <c r="A250" s="22" t="s">
        <v>188</v>
      </c>
      <c r="B250" s="48">
        <v>1755</v>
      </c>
      <c r="C250" s="48">
        <v>1007</v>
      </c>
      <c r="D250" s="48">
        <v>219</v>
      </c>
      <c r="E250" s="77">
        <v>2981</v>
      </c>
      <c r="F250" s="48">
        <v>1202</v>
      </c>
      <c r="G250" s="48">
        <v>288</v>
      </c>
      <c r="H250" s="48">
        <v>0</v>
      </c>
      <c r="I250" s="48">
        <v>327</v>
      </c>
      <c r="J250" s="48">
        <v>348</v>
      </c>
      <c r="K250" s="48">
        <v>194</v>
      </c>
      <c r="L250" s="48">
        <v>521</v>
      </c>
      <c r="M250" s="48">
        <v>500</v>
      </c>
      <c r="N250" s="48">
        <v>0</v>
      </c>
      <c r="O250" s="48">
        <v>566</v>
      </c>
      <c r="P250" s="48">
        <v>0</v>
      </c>
      <c r="Q250" s="48">
        <v>3912</v>
      </c>
      <c r="R250" s="48">
        <v>2458</v>
      </c>
      <c r="S250" s="48">
        <v>29308</v>
      </c>
      <c r="T250" s="77">
        <v>42605</v>
      </c>
      <c r="U250" s="90"/>
      <c r="V250" s="22" t="s">
        <v>188</v>
      </c>
      <c r="W250" s="48">
        <v>-564</v>
      </c>
      <c r="X250" s="48">
        <v>0</v>
      </c>
      <c r="Y250" s="48">
        <v>0</v>
      </c>
      <c r="Z250" s="77">
        <v>-564</v>
      </c>
      <c r="AA250" s="48">
        <v>-744</v>
      </c>
      <c r="AB250" s="48">
        <v>-234</v>
      </c>
      <c r="AC250" s="48">
        <v>0</v>
      </c>
      <c r="AD250" s="48">
        <v>-506</v>
      </c>
      <c r="AE250" s="48">
        <v>0</v>
      </c>
      <c r="AF250" s="48">
        <v>-24</v>
      </c>
      <c r="AG250" s="48">
        <v>0</v>
      </c>
      <c r="AH250" s="48">
        <v>0</v>
      </c>
      <c r="AI250" s="48">
        <v>0</v>
      </c>
      <c r="AJ250" s="48">
        <v>-32</v>
      </c>
      <c r="AK250" s="48">
        <v>0</v>
      </c>
      <c r="AL250" s="48">
        <v>-115</v>
      </c>
      <c r="AM250" s="48">
        <v>0</v>
      </c>
      <c r="AN250" s="48">
        <v>-24043</v>
      </c>
      <c r="AO250" s="77">
        <v>-26262</v>
      </c>
      <c r="AP250" s="90"/>
      <c r="AQ250" s="22" t="s">
        <v>188</v>
      </c>
      <c r="AR250" s="48">
        <v>1191</v>
      </c>
      <c r="AS250" s="48">
        <v>1007</v>
      </c>
      <c r="AT250" s="48">
        <v>219</v>
      </c>
      <c r="AU250" s="77">
        <v>2417</v>
      </c>
      <c r="AV250" s="48">
        <v>458</v>
      </c>
      <c r="AW250" s="48">
        <v>54</v>
      </c>
      <c r="AX250" s="48">
        <v>0</v>
      </c>
      <c r="AY250" s="48">
        <v>-179</v>
      </c>
      <c r="AZ250" s="48">
        <v>348</v>
      </c>
      <c r="BA250" s="48">
        <v>170</v>
      </c>
      <c r="BB250" s="48">
        <v>521</v>
      </c>
      <c r="BC250" s="48">
        <v>500</v>
      </c>
      <c r="BD250" s="48">
        <v>0</v>
      </c>
      <c r="BE250" s="48">
        <v>534</v>
      </c>
      <c r="BF250" s="48">
        <v>0</v>
      </c>
      <c r="BG250" s="48">
        <v>3797</v>
      </c>
      <c r="BH250" s="48">
        <v>2458</v>
      </c>
      <c r="BI250" s="48">
        <v>5265</v>
      </c>
      <c r="BJ250" s="77">
        <v>16343</v>
      </c>
      <c r="BK250" s="90"/>
      <c r="BL250" s="30" t="s">
        <v>188</v>
      </c>
      <c r="BM250" s="81" t="s">
        <v>834</v>
      </c>
      <c r="BN250" s="81" t="s">
        <v>834</v>
      </c>
      <c r="BO250" s="81" t="s">
        <v>834</v>
      </c>
      <c r="BP250" s="82" t="s">
        <v>834</v>
      </c>
      <c r="BQ250" s="81" t="s">
        <v>834</v>
      </c>
      <c r="BR250" s="81" t="s">
        <v>834</v>
      </c>
      <c r="BS250" s="81" t="s">
        <v>834</v>
      </c>
      <c r="BT250" s="81" t="s">
        <v>834</v>
      </c>
      <c r="BU250" s="81" t="s">
        <v>834</v>
      </c>
      <c r="BV250" s="81" t="s">
        <v>834</v>
      </c>
      <c r="BW250" s="81" t="s">
        <v>834</v>
      </c>
      <c r="BX250" s="81" t="s">
        <v>834</v>
      </c>
      <c r="BY250" s="81" t="s">
        <v>834</v>
      </c>
      <c r="BZ250" s="81" t="s">
        <v>834</v>
      </c>
      <c r="CA250" s="81" t="s">
        <v>834</v>
      </c>
      <c r="CB250" s="81" t="s">
        <v>834</v>
      </c>
      <c r="CC250" s="81" t="s">
        <v>834</v>
      </c>
      <c r="CD250" s="81" t="s">
        <v>834</v>
      </c>
      <c r="CE250" s="82" t="s">
        <v>834</v>
      </c>
    </row>
    <row r="251" spans="1:83" s="78" customFormat="1" ht="13">
      <c r="A251" s="22" t="s">
        <v>189</v>
      </c>
      <c r="B251" s="48">
        <v>783</v>
      </c>
      <c r="C251" s="48">
        <v>1128</v>
      </c>
      <c r="D251" s="48">
        <v>265</v>
      </c>
      <c r="E251" s="77">
        <v>2176</v>
      </c>
      <c r="F251" s="48">
        <v>552</v>
      </c>
      <c r="G251" s="48">
        <v>562</v>
      </c>
      <c r="H251" s="48">
        <v>60</v>
      </c>
      <c r="I251" s="48">
        <v>322</v>
      </c>
      <c r="J251" s="48">
        <v>0</v>
      </c>
      <c r="K251" s="48">
        <v>218</v>
      </c>
      <c r="L251" s="48">
        <v>155</v>
      </c>
      <c r="M251" s="48">
        <v>405</v>
      </c>
      <c r="N251" s="48">
        <v>0</v>
      </c>
      <c r="O251" s="48">
        <v>117</v>
      </c>
      <c r="P251" s="48">
        <v>0</v>
      </c>
      <c r="Q251" s="48">
        <v>3172</v>
      </c>
      <c r="R251" s="48">
        <v>0</v>
      </c>
      <c r="S251" s="48">
        <v>1213</v>
      </c>
      <c r="T251" s="77">
        <v>8952</v>
      </c>
      <c r="U251" s="90"/>
      <c r="V251" s="22" t="s">
        <v>189</v>
      </c>
      <c r="W251" s="48">
        <v>-779</v>
      </c>
      <c r="X251" s="48">
        <v>-358</v>
      </c>
      <c r="Y251" s="48">
        <v>0</v>
      </c>
      <c r="Z251" s="77">
        <v>-1137</v>
      </c>
      <c r="AA251" s="48">
        <v>-458</v>
      </c>
      <c r="AB251" s="48">
        <v>-205</v>
      </c>
      <c r="AC251" s="48">
        <v>0</v>
      </c>
      <c r="AD251" s="48">
        <v>-276</v>
      </c>
      <c r="AE251" s="48">
        <v>0</v>
      </c>
      <c r="AF251" s="48">
        <v>0</v>
      </c>
      <c r="AG251" s="48">
        <v>0</v>
      </c>
      <c r="AH251" s="48">
        <v>0</v>
      </c>
      <c r="AI251" s="48">
        <v>0</v>
      </c>
      <c r="AJ251" s="48">
        <v>0</v>
      </c>
      <c r="AK251" s="48">
        <v>0</v>
      </c>
      <c r="AL251" s="48">
        <v>0</v>
      </c>
      <c r="AM251" s="48">
        <v>0</v>
      </c>
      <c r="AN251" s="48">
        <v>-6370</v>
      </c>
      <c r="AO251" s="77">
        <v>-8446</v>
      </c>
      <c r="AP251" s="90"/>
      <c r="AQ251" s="22" t="s">
        <v>189</v>
      </c>
      <c r="AR251" s="48">
        <v>4</v>
      </c>
      <c r="AS251" s="48">
        <v>770</v>
      </c>
      <c r="AT251" s="48">
        <v>265</v>
      </c>
      <c r="AU251" s="77">
        <v>1039</v>
      </c>
      <c r="AV251" s="48">
        <v>94</v>
      </c>
      <c r="AW251" s="48">
        <v>357</v>
      </c>
      <c r="AX251" s="48">
        <v>60</v>
      </c>
      <c r="AY251" s="48">
        <v>46</v>
      </c>
      <c r="AZ251" s="48">
        <v>0</v>
      </c>
      <c r="BA251" s="48">
        <v>218</v>
      </c>
      <c r="BB251" s="48">
        <v>155</v>
      </c>
      <c r="BC251" s="48">
        <v>405</v>
      </c>
      <c r="BD251" s="48">
        <v>0</v>
      </c>
      <c r="BE251" s="48">
        <v>117</v>
      </c>
      <c r="BF251" s="48">
        <v>0</v>
      </c>
      <c r="BG251" s="48">
        <v>3172</v>
      </c>
      <c r="BH251" s="48">
        <v>0</v>
      </c>
      <c r="BI251" s="48">
        <v>-5157</v>
      </c>
      <c r="BJ251" s="77">
        <v>506</v>
      </c>
      <c r="BK251" s="90"/>
      <c r="BL251" s="30" t="s">
        <v>189</v>
      </c>
      <c r="BM251" s="81" t="s">
        <v>834</v>
      </c>
      <c r="BN251" s="81" t="s">
        <v>834</v>
      </c>
      <c r="BO251" s="81" t="s">
        <v>834</v>
      </c>
      <c r="BP251" s="82" t="s">
        <v>834</v>
      </c>
      <c r="BQ251" s="81" t="s">
        <v>834</v>
      </c>
      <c r="BR251" s="81" t="s">
        <v>834</v>
      </c>
      <c r="BS251" s="81" t="s">
        <v>834</v>
      </c>
      <c r="BT251" s="81" t="s">
        <v>834</v>
      </c>
      <c r="BU251" s="81" t="s">
        <v>834</v>
      </c>
      <c r="BV251" s="81" t="s">
        <v>834</v>
      </c>
      <c r="BW251" s="81" t="s">
        <v>834</v>
      </c>
      <c r="BX251" s="81" t="s">
        <v>834</v>
      </c>
      <c r="BY251" s="81" t="s">
        <v>834</v>
      </c>
      <c r="BZ251" s="81" t="s">
        <v>834</v>
      </c>
      <c r="CA251" s="81" t="s">
        <v>834</v>
      </c>
      <c r="CB251" s="81" t="s">
        <v>834</v>
      </c>
      <c r="CC251" s="81" t="s">
        <v>834</v>
      </c>
      <c r="CD251" s="81" t="s">
        <v>834</v>
      </c>
      <c r="CE251" s="82" t="s">
        <v>834</v>
      </c>
    </row>
    <row r="252" spans="1:83" s="78" customFormat="1" ht="13">
      <c r="A252" s="22" t="s">
        <v>190</v>
      </c>
      <c r="B252" s="48">
        <v>581</v>
      </c>
      <c r="C252" s="48">
        <v>576</v>
      </c>
      <c r="D252" s="48">
        <v>204</v>
      </c>
      <c r="E252" s="77">
        <v>1361</v>
      </c>
      <c r="F252" s="48">
        <v>576</v>
      </c>
      <c r="G252" s="48">
        <v>182</v>
      </c>
      <c r="H252" s="48">
        <v>0</v>
      </c>
      <c r="I252" s="48">
        <v>232</v>
      </c>
      <c r="J252" s="48">
        <v>141</v>
      </c>
      <c r="K252" s="48">
        <v>133</v>
      </c>
      <c r="L252" s="48">
        <v>445</v>
      </c>
      <c r="M252" s="48">
        <v>190</v>
      </c>
      <c r="N252" s="48">
        <v>0</v>
      </c>
      <c r="O252" s="48">
        <v>72</v>
      </c>
      <c r="P252" s="48">
        <v>409</v>
      </c>
      <c r="Q252" s="48">
        <v>2933</v>
      </c>
      <c r="R252" s="48">
        <v>5449</v>
      </c>
      <c r="S252" s="48">
        <v>572</v>
      </c>
      <c r="T252" s="77">
        <v>12695</v>
      </c>
      <c r="U252" s="90"/>
      <c r="V252" s="22" t="s">
        <v>190</v>
      </c>
      <c r="W252" s="48">
        <v>-563</v>
      </c>
      <c r="X252" s="48">
        <v>-98</v>
      </c>
      <c r="Y252" s="48">
        <v>-80</v>
      </c>
      <c r="Z252" s="77">
        <v>-741</v>
      </c>
      <c r="AA252" s="48">
        <v>-99</v>
      </c>
      <c r="AB252" s="48">
        <v>-139</v>
      </c>
      <c r="AC252" s="48">
        <v>0</v>
      </c>
      <c r="AD252" s="48">
        <v>-244</v>
      </c>
      <c r="AE252" s="48">
        <v>0</v>
      </c>
      <c r="AF252" s="48">
        <v>0</v>
      </c>
      <c r="AG252" s="48">
        <v>0</v>
      </c>
      <c r="AH252" s="48">
        <v>0</v>
      </c>
      <c r="AI252" s="48">
        <v>0</v>
      </c>
      <c r="AJ252" s="48">
        <v>0</v>
      </c>
      <c r="AK252" s="48">
        <v>-26</v>
      </c>
      <c r="AL252" s="48">
        <v>-3</v>
      </c>
      <c r="AM252" s="48">
        <v>0</v>
      </c>
      <c r="AN252" s="48">
        <v>-467</v>
      </c>
      <c r="AO252" s="77">
        <v>-1719</v>
      </c>
      <c r="AP252" s="90"/>
      <c r="AQ252" s="22" t="s">
        <v>190</v>
      </c>
      <c r="AR252" s="48">
        <v>18</v>
      </c>
      <c r="AS252" s="48">
        <v>478</v>
      </c>
      <c r="AT252" s="48">
        <v>124</v>
      </c>
      <c r="AU252" s="77">
        <v>620</v>
      </c>
      <c r="AV252" s="48">
        <v>477</v>
      </c>
      <c r="AW252" s="48">
        <v>43</v>
      </c>
      <c r="AX252" s="48">
        <v>0</v>
      </c>
      <c r="AY252" s="48">
        <v>-12</v>
      </c>
      <c r="AZ252" s="48">
        <v>141</v>
      </c>
      <c r="BA252" s="48">
        <v>133</v>
      </c>
      <c r="BB252" s="48">
        <v>445</v>
      </c>
      <c r="BC252" s="48">
        <v>190</v>
      </c>
      <c r="BD252" s="48">
        <v>0</v>
      </c>
      <c r="BE252" s="48">
        <v>72</v>
      </c>
      <c r="BF252" s="48">
        <v>383</v>
      </c>
      <c r="BG252" s="48">
        <v>2930</v>
      </c>
      <c r="BH252" s="48">
        <v>5449</v>
      </c>
      <c r="BI252" s="48">
        <v>105</v>
      </c>
      <c r="BJ252" s="77">
        <v>10976</v>
      </c>
      <c r="BK252" s="90"/>
      <c r="BL252" s="30" t="s">
        <v>190</v>
      </c>
      <c r="BM252" s="81" t="s">
        <v>834</v>
      </c>
      <c r="BN252" s="81" t="s">
        <v>834</v>
      </c>
      <c r="BO252" s="81" t="s">
        <v>834</v>
      </c>
      <c r="BP252" s="82" t="s">
        <v>834</v>
      </c>
      <c r="BQ252" s="81" t="s">
        <v>834</v>
      </c>
      <c r="BR252" s="81" t="s">
        <v>834</v>
      </c>
      <c r="BS252" s="81" t="s">
        <v>834</v>
      </c>
      <c r="BT252" s="81" t="s">
        <v>834</v>
      </c>
      <c r="BU252" s="81" t="s">
        <v>834</v>
      </c>
      <c r="BV252" s="81" t="s">
        <v>834</v>
      </c>
      <c r="BW252" s="81" t="s">
        <v>834</v>
      </c>
      <c r="BX252" s="81" t="s">
        <v>834</v>
      </c>
      <c r="BY252" s="81" t="s">
        <v>834</v>
      </c>
      <c r="BZ252" s="81" t="s">
        <v>834</v>
      </c>
      <c r="CA252" s="81" t="s">
        <v>834</v>
      </c>
      <c r="CB252" s="81" t="s">
        <v>834</v>
      </c>
      <c r="CC252" s="81" t="s">
        <v>834</v>
      </c>
      <c r="CD252" s="81" t="s">
        <v>834</v>
      </c>
      <c r="CE252" s="82" t="s">
        <v>834</v>
      </c>
    </row>
    <row r="253" spans="1:83" s="78" customFormat="1" ht="13">
      <c r="A253" s="22" t="s">
        <v>191</v>
      </c>
      <c r="B253" s="48">
        <v>1102</v>
      </c>
      <c r="C253" s="48">
        <v>792</v>
      </c>
      <c r="D253" s="48">
        <v>71</v>
      </c>
      <c r="E253" s="77">
        <v>1965</v>
      </c>
      <c r="F253" s="48">
        <v>827</v>
      </c>
      <c r="G253" s="48">
        <v>301</v>
      </c>
      <c r="H253" s="48">
        <v>254</v>
      </c>
      <c r="I253" s="48">
        <v>249</v>
      </c>
      <c r="J253" s="48">
        <v>170</v>
      </c>
      <c r="K253" s="48">
        <v>143</v>
      </c>
      <c r="L253" s="48">
        <v>212</v>
      </c>
      <c r="M253" s="48">
        <v>329</v>
      </c>
      <c r="N253" s="48">
        <v>0</v>
      </c>
      <c r="O253" s="48">
        <v>0</v>
      </c>
      <c r="P253" s="48">
        <v>16</v>
      </c>
      <c r="Q253" s="48">
        <v>2677</v>
      </c>
      <c r="R253" s="48">
        <v>0</v>
      </c>
      <c r="S253" s="48">
        <v>4142</v>
      </c>
      <c r="T253" s="77">
        <v>11285</v>
      </c>
      <c r="U253" s="90"/>
      <c r="V253" s="22" t="s">
        <v>191</v>
      </c>
      <c r="W253" s="48">
        <v>-686</v>
      </c>
      <c r="X253" s="48">
        <v>0</v>
      </c>
      <c r="Y253" s="48">
        <v>-55</v>
      </c>
      <c r="Z253" s="77">
        <v>-741</v>
      </c>
      <c r="AA253" s="48">
        <v>-541</v>
      </c>
      <c r="AB253" s="48">
        <v>-177</v>
      </c>
      <c r="AC253" s="48">
        <v>-42</v>
      </c>
      <c r="AD253" s="48">
        <v>-292</v>
      </c>
      <c r="AE253" s="48">
        <v>-3</v>
      </c>
      <c r="AF253" s="48">
        <v>0</v>
      </c>
      <c r="AG253" s="48">
        <v>0</v>
      </c>
      <c r="AH253" s="48">
        <v>0</v>
      </c>
      <c r="AI253" s="48">
        <v>0</v>
      </c>
      <c r="AJ253" s="48">
        <v>0</v>
      </c>
      <c r="AK253" s="48">
        <v>0</v>
      </c>
      <c r="AL253" s="48">
        <v>-36</v>
      </c>
      <c r="AM253" s="48">
        <v>0</v>
      </c>
      <c r="AN253" s="48">
        <v>-1473</v>
      </c>
      <c r="AO253" s="77">
        <v>-3305</v>
      </c>
      <c r="AP253" s="90"/>
      <c r="AQ253" s="22" t="s">
        <v>191</v>
      </c>
      <c r="AR253" s="48">
        <v>416</v>
      </c>
      <c r="AS253" s="48">
        <v>792</v>
      </c>
      <c r="AT253" s="48">
        <v>16</v>
      </c>
      <c r="AU253" s="77">
        <v>1224</v>
      </c>
      <c r="AV253" s="48">
        <v>286</v>
      </c>
      <c r="AW253" s="48">
        <v>124</v>
      </c>
      <c r="AX253" s="48">
        <v>212</v>
      </c>
      <c r="AY253" s="48">
        <v>-43</v>
      </c>
      <c r="AZ253" s="48">
        <v>167</v>
      </c>
      <c r="BA253" s="48">
        <v>143</v>
      </c>
      <c r="BB253" s="48">
        <v>212</v>
      </c>
      <c r="BC253" s="48">
        <v>329</v>
      </c>
      <c r="BD253" s="48">
        <v>0</v>
      </c>
      <c r="BE253" s="48">
        <v>0</v>
      </c>
      <c r="BF253" s="48">
        <v>16</v>
      </c>
      <c r="BG253" s="48">
        <v>2641</v>
      </c>
      <c r="BH253" s="48">
        <v>0</v>
      </c>
      <c r="BI253" s="48">
        <v>2669</v>
      </c>
      <c r="BJ253" s="77">
        <v>7980</v>
      </c>
      <c r="BK253" s="90"/>
      <c r="BL253" s="30" t="s">
        <v>191</v>
      </c>
      <c r="BM253" s="81" t="s">
        <v>834</v>
      </c>
      <c r="BN253" s="81" t="s">
        <v>834</v>
      </c>
      <c r="BO253" s="81" t="s">
        <v>834</v>
      </c>
      <c r="BP253" s="82" t="s">
        <v>834</v>
      </c>
      <c r="BQ253" s="81" t="s">
        <v>834</v>
      </c>
      <c r="BR253" s="81" t="s">
        <v>834</v>
      </c>
      <c r="BS253" s="81" t="s">
        <v>834</v>
      </c>
      <c r="BT253" s="81" t="s">
        <v>834</v>
      </c>
      <c r="BU253" s="81" t="s">
        <v>834</v>
      </c>
      <c r="BV253" s="81" t="s">
        <v>834</v>
      </c>
      <c r="BW253" s="81" t="s">
        <v>834</v>
      </c>
      <c r="BX253" s="81" t="s">
        <v>834</v>
      </c>
      <c r="BY253" s="81" t="s">
        <v>834</v>
      </c>
      <c r="BZ253" s="81" t="s">
        <v>834</v>
      </c>
      <c r="CA253" s="81" t="s">
        <v>834</v>
      </c>
      <c r="CB253" s="81" t="s">
        <v>834</v>
      </c>
      <c r="CC253" s="81" t="s">
        <v>834</v>
      </c>
      <c r="CD253" s="81" t="s">
        <v>834</v>
      </c>
      <c r="CE253" s="82" t="s">
        <v>834</v>
      </c>
    </row>
    <row r="254" spans="1:83" s="78" customFormat="1" ht="13">
      <c r="A254" s="22" t="s">
        <v>192</v>
      </c>
      <c r="B254" s="48">
        <v>1172</v>
      </c>
      <c r="C254" s="48">
        <v>525</v>
      </c>
      <c r="D254" s="48">
        <v>210</v>
      </c>
      <c r="E254" s="77">
        <v>1907</v>
      </c>
      <c r="F254" s="48">
        <v>584</v>
      </c>
      <c r="G254" s="48">
        <v>345</v>
      </c>
      <c r="H254" s="48">
        <v>83</v>
      </c>
      <c r="I254" s="48">
        <v>250</v>
      </c>
      <c r="J254" s="48">
        <v>264</v>
      </c>
      <c r="K254" s="48">
        <v>124</v>
      </c>
      <c r="L254" s="48">
        <v>185</v>
      </c>
      <c r="M254" s="48">
        <v>273</v>
      </c>
      <c r="N254" s="48">
        <v>0</v>
      </c>
      <c r="O254" s="48">
        <v>0</v>
      </c>
      <c r="P254" s="48">
        <v>0</v>
      </c>
      <c r="Q254" s="48">
        <v>2568</v>
      </c>
      <c r="R254" s="48">
        <v>1083</v>
      </c>
      <c r="S254" s="48">
        <v>717</v>
      </c>
      <c r="T254" s="77">
        <v>8383</v>
      </c>
      <c r="U254" s="90"/>
      <c r="V254" s="22" t="s">
        <v>192</v>
      </c>
      <c r="W254" s="48">
        <v>-623</v>
      </c>
      <c r="X254" s="48">
        <v>-152</v>
      </c>
      <c r="Y254" s="48">
        <v>-91</v>
      </c>
      <c r="Z254" s="77">
        <v>-866</v>
      </c>
      <c r="AA254" s="48">
        <v>0</v>
      </c>
      <c r="AB254" s="48">
        <v>-147</v>
      </c>
      <c r="AC254" s="48">
        <v>0</v>
      </c>
      <c r="AD254" s="48">
        <v>-162</v>
      </c>
      <c r="AE254" s="48">
        <v>-3</v>
      </c>
      <c r="AF254" s="48">
        <v>0</v>
      </c>
      <c r="AG254" s="48">
        <v>0</v>
      </c>
      <c r="AH254" s="48">
        <v>0</v>
      </c>
      <c r="AI254" s="48">
        <v>0</v>
      </c>
      <c r="AJ254" s="48">
        <v>0</v>
      </c>
      <c r="AK254" s="48">
        <v>0</v>
      </c>
      <c r="AL254" s="48">
        <v>-47</v>
      </c>
      <c r="AM254" s="48">
        <v>-116</v>
      </c>
      <c r="AN254" s="48">
        <v>-257</v>
      </c>
      <c r="AO254" s="77">
        <v>-1598</v>
      </c>
      <c r="AP254" s="90"/>
      <c r="AQ254" s="22" t="s">
        <v>192</v>
      </c>
      <c r="AR254" s="48">
        <v>549</v>
      </c>
      <c r="AS254" s="48">
        <v>373</v>
      </c>
      <c r="AT254" s="48">
        <v>119</v>
      </c>
      <c r="AU254" s="77">
        <v>1041</v>
      </c>
      <c r="AV254" s="48">
        <v>584</v>
      </c>
      <c r="AW254" s="48">
        <v>198</v>
      </c>
      <c r="AX254" s="48">
        <v>83</v>
      </c>
      <c r="AY254" s="48">
        <v>88</v>
      </c>
      <c r="AZ254" s="48">
        <v>261</v>
      </c>
      <c r="BA254" s="48">
        <v>124</v>
      </c>
      <c r="BB254" s="48">
        <v>185</v>
      </c>
      <c r="BC254" s="48">
        <v>273</v>
      </c>
      <c r="BD254" s="48">
        <v>0</v>
      </c>
      <c r="BE254" s="48">
        <v>0</v>
      </c>
      <c r="BF254" s="48">
        <v>0</v>
      </c>
      <c r="BG254" s="48">
        <v>2521</v>
      </c>
      <c r="BH254" s="48">
        <v>967</v>
      </c>
      <c r="BI254" s="48">
        <v>460</v>
      </c>
      <c r="BJ254" s="77">
        <v>6785</v>
      </c>
      <c r="BK254" s="90"/>
      <c r="BL254" s="30" t="s">
        <v>192</v>
      </c>
      <c r="BM254" s="81" t="s">
        <v>834</v>
      </c>
      <c r="BN254" s="81" t="s">
        <v>834</v>
      </c>
      <c r="BO254" s="81" t="s">
        <v>834</v>
      </c>
      <c r="BP254" s="82" t="s">
        <v>834</v>
      </c>
      <c r="BQ254" s="81" t="s">
        <v>834</v>
      </c>
      <c r="BR254" s="81" t="s">
        <v>834</v>
      </c>
      <c r="BS254" s="81" t="s">
        <v>834</v>
      </c>
      <c r="BT254" s="81" t="s">
        <v>834</v>
      </c>
      <c r="BU254" s="81" t="s">
        <v>834</v>
      </c>
      <c r="BV254" s="81" t="s">
        <v>834</v>
      </c>
      <c r="BW254" s="81" t="s">
        <v>834</v>
      </c>
      <c r="BX254" s="81" t="s">
        <v>834</v>
      </c>
      <c r="BY254" s="81" t="s">
        <v>834</v>
      </c>
      <c r="BZ254" s="81" t="s">
        <v>834</v>
      </c>
      <c r="CA254" s="81" t="s">
        <v>834</v>
      </c>
      <c r="CB254" s="81" t="s">
        <v>834</v>
      </c>
      <c r="CC254" s="81" t="s">
        <v>834</v>
      </c>
      <c r="CD254" s="81" t="s">
        <v>834</v>
      </c>
      <c r="CE254" s="82" t="s">
        <v>834</v>
      </c>
    </row>
    <row r="255" spans="1:83" s="78" customFormat="1" ht="13">
      <c r="A255" s="22" t="s">
        <v>193</v>
      </c>
      <c r="B255" s="48">
        <v>1597</v>
      </c>
      <c r="C255" s="48">
        <v>161</v>
      </c>
      <c r="D255" s="48">
        <v>371</v>
      </c>
      <c r="E255" s="77">
        <v>2129</v>
      </c>
      <c r="F255" s="48">
        <v>1497</v>
      </c>
      <c r="G255" s="48">
        <v>398</v>
      </c>
      <c r="H255" s="48">
        <v>236</v>
      </c>
      <c r="I255" s="48">
        <v>861</v>
      </c>
      <c r="J255" s="48">
        <v>131</v>
      </c>
      <c r="K255" s="48">
        <v>286</v>
      </c>
      <c r="L255" s="48">
        <v>429</v>
      </c>
      <c r="M255" s="48">
        <v>716</v>
      </c>
      <c r="N255" s="48">
        <v>0</v>
      </c>
      <c r="O255" s="48">
        <v>1</v>
      </c>
      <c r="P255" s="48">
        <v>384</v>
      </c>
      <c r="Q255" s="48">
        <v>3675</v>
      </c>
      <c r="R255" s="48">
        <v>1771</v>
      </c>
      <c r="S255" s="48">
        <v>4223</v>
      </c>
      <c r="T255" s="77">
        <v>16737</v>
      </c>
      <c r="U255" s="90"/>
      <c r="V255" s="22" t="s">
        <v>193</v>
      </c>
      <c r="W255" s="48">
        <v>-1011</v>
      </c>
      <c r="X255" s="48">
        <v>0</v>
      </c>
      <c r="Y255" s="48">
        <v>-159</v>
      </c>
      <c r="Z255" s="77">
        <v>-1170</v>
      </c>
      <c r="AA255" s="48">
        <v>-527</v>
      </c>
      <c r="AB255" s="48">
        <v>-227</v>
      </c>
      <c r="AC255" s="48">
        <v>0</v>
      </c>
      <c r="AD255" s="48">
        <v>-350</v>
      </c>
      <c r="AE255" s="48">
        <v>0</v>
      </c>
      <c r="AF255" s="48">
        <v>0</v>
      </c>
      <c r="AG255" s="48">
        <v>0</v>
      </c>
      <c r="AH255" s="48">
        <v>0</v>
      </c>
      <c r="AI255" s="48">
        <v>0</v>
      </c>
      <c r="AJ255" s="48">
        <v>0</v>
      </c>
      <c r="AK255" s="48">
        <v>0</v>
      </c>
      <c r="AL255" s="48">
        <v>0</v>
      </c>
      <c r="AM255" s="48">
        <v>0</v>
      </c>
      <c r="AN255" s="48">
        <v>-319</v>
      </c>
      <c r="AO255" s="77">
        <v>-2593</v>
      </c>
      <c r="AP255" s="90"/>
      <c r="AQ255" s="22" t="s">
        <v>193</v>
      </c>
      <c r="AR255" s="48">
        <v>586</v>
      </c>
      <c r="AS255" s="48">
        <v>161</v>
      </c>
      <c r="AT255" s="48">
        <v>212</v>
      </c>
      <c r="AU255" s="77">
        <v>959</v>
      </c>
      <c r="AV255" s="48">
        <v>970</v>
      </c>
      <c r="AW255" s="48">
        <v>171</v>
      </c>
      <c r="AX255" s="48">
        <v>236</v>
      </c>
      <c r="AY255" s="48">
        <v>511</v>
      </c>
      <c r="AZ255" s="48">
        <v>131</v>
      </c>
      <c r="BA255" s="48">
        <v>286</v>
      </c>
      <c r="BB255" s="48">
        <v>429</v>
      </c>
      <c r="BC255" s="48">
        <v>716</v>
      </c>
      <c r="BD255" s="48">
        <v>0</v>
      </c>
      <c r="BE255" s="48">
        <v>1</v>
      </c>
      <c r="BF255" s="48">
        <v>384</v>
      </c>
      <c r="BG255" s="48">
        <v>3675</v>
      </c>
      <c r="BH255" s="48">
        <v>1771</v>
      </c>
      <c r="BI255" s="48">
        <v>3904</v>
      </c>
      <c r="BJ255" s="77">
        <v>14144</v>
      </c>
      <c r="BK255" s="90"/>
      <c r="BL255" s="30" t="s">
        <v>193</v>
      </c>
      <c r="BM255" s="81" t="s">
        <v>834</v>
      </c>
      <c r="BN255" s="81" t="s">
        <v>834</v>
      </c>
      <c r="BO255" s="81" t="s">
        <v>834</v>
      </c>
      <c r="BP255" s="82" t="s">
        <v>834</v>
      </c>
      <c r="BQ255" s="81" t="s">
        <v>834</v>
      </c>
      <c r="BR255" s="81" t="s">
        <v>834</v>
      </c>
      <c r="BS255" s="81" t="s">
        <v>834</v>
      </c>
      <c r="BT255" s="81" t="s">
        <v>834</v>
      </c>
      <c r="BU255" s="81" t="s">
        <v>834</v>
      </c>
      <c r="BV255" s="81" t="s">
        <v>834</v>
      </c>
      <c r="BW255" s="81" t="s">
        <v>834</v>
      </c>
      <c r="BX255" s="81" t="s">
        <v>834</v>
      </c>
      <c r="BY255" s="81" t="s">
        <v>834</v>
      </c>
      <c r="BZ255" s="81" t="s">
        <v>834</v>
      </c>
      <c r="CA255" s="81" t="s">
        <v>834</v>
      </c>
      <c r="CB255" s="81" t="s">
        <v>834</v>
      </c>
      <c r="CC255" s="81" t="s">
        <v>834</v>
      </c>
      <c r="CD255" s="81" t="s">
        <v>834</v>
      </c>
      <c r="CE255" s="82" t="s">
        <v>834</v>
      </c>
    </row>
    <row r="256" spans="1:83" s="78" customFormat="1" ht="13">
      <c r="A256" s="22" t="s">
        <v>194</v>
      </c>
      <c r="B256" s="48">
        <v>2769</v>
      </c>
      <c r="C256" s="48">
        <v>614</v>
      </c>
      <c r="D256" s="48">
        <v>500</v>
      </c>
      <c r="E256" s="77">
        <v>3883</v>
      </c>
      <c r="F256" s="48">
        <v>1247</v>
      </c>
      <c r="G256" s="48">
        <v>1190</v>
      </c>
      <c r="H256" s="48">
        <v>337</v>
      </c>
      <c r="I256" s="48">
        <v>471</v>
      </c>
      <c r="J256" s="48">
        <v>766</v>
      </c>
      <c r="K256" s="48">
        <v>359</v>
      </c>
      <c r="L256" s="48">
        <v>753</v>
      </c>
      <c r="M256" s="48">
        <v>1532</v>
      </c>
      <c r="N256" s="48">
        <v>0</v>
      </c>
      <c r="O256" s="48">
        <v>0</v>
      </c>
      <c r="P256" s="48">
        <v>301</v>
      </c>
      <c r="Q256" s="48">
        <v>8443</v>
      </c>
      <c r="R256" s="48">
        <v>5399</v>
      </c>
      <c r="S256" s="48">
        <v>18</v>
      </c>
      <c r="T256" s="77">
        <v>24699</v>
      </c>
      <c r="U256" s="90"/>
      <c r="V256" s="22" t="s">
        <v>194</v>
      </c>
      <c r="W256" s="48">
        <v>-2730</v>
      </c>
      <c r="X256" s="48">
        <v>0</v>
      </c>
      <c r="Y256" s="48">
        <v>-498</v>
      </c>
      <c r="Z256" s="77">
        <v>-3228</v>
      </c>
      <c r="AA256" s="48">
        <v>-1271</v>
      </c>
      <c r="AB256" s="48">
        <v>-574</v>
      </c>
      <c r="AC256" s="48">
        <v>0</v>
      </c>
      <c r="AD256" s="48">
        <v>-941</v>
      </c>
      <c r="AE256" s="48">
        <v>0</v>
      </c>
      <c r="AF256" s="48">
        <v>0</v>
      </c>
      <c r="AG256" s="48">
        <v>0</v>
      </c>
      <c r="AH256" s="48">
        <v>0</v>
      </c>
      <c r="AI256" s="48">
        <v>0</v>
      </c>
      <c r="AJ256" s="48">
        <v>0</v>
      </c>
      <c r="AK256" s="48">
        <v>-2</v>
      </c>
      <c r="AL256" s="48">
        <v>0</v>
      </c>
      <c r="AM256" s="48">
        <v>0</v>
      </c>
      <c r="AN256" s="48">
        <v>-5487</v>
      </c>
      <c r="AO256" s="77">
        <v>-11503</v>
      </c>
      <c r="AP256" s="90"/>
      <c r="AQ256" s="22" t="s">
        <v>194</v>
      </c>
      <c r="AR256" s="48">
        <v>39</v>
      </c>
      <c r="AS256" s="48">
        <v>614</v>
      </c>
      <c r="AT256" s="48">
        <v>2</v>
      </c>
      <c r="AU256" s="77">
        <v>655</v>
      </c>
      <c r="AV256" s="48">
        <v>-24</v>
      </c>
      <c r="AW256" s="48">
        <v>616</v>
      </c>
      <c r="AX256" s="48">
        <v>337</v>
      </c>
      <c r="AY256" s="48">
        <v>-470</v>
      </c>
      <c r="AZ256" s="48">
        <v>766</v>
      </c>
      <c r="BA256" s="48">
        <v>359</v>
      </c>
      <c r="BB256" s="48">
        <v>753</v>
      </c>
      <c r="BC256" s="48">
        <v>1532</v>
      </c>
      <c r="BD256" s="48">
        <v>0</v>
      </c>
      <c r="BE256" s="48">
        <v>0</v>
      </c>
      <c r="BF256" s="48">
        <v>299</v>
      </c>
      <c r="BG256" s="48">
        <v>8443</v>
      </c>
      <c r="BH256" s="48">
        <v>5399</v>
      </c>
      <c r="BI256" s="48">
        <v>-5469</v>
      </c>
      <c r="BJ256" s="77">
        <v>13196</v>
      </c>
      <c r="BK256" s="90"/>
      <c r="BL256" s="30" t="s">
        <v>194</v>
      </c>
      <c r="BM256" s="81" t="s">
        <v>834</v>
      </c>
      <c r="BN256" s="81" t="s">
        <v>834</v>
      </c>
      <c r="BO256" s="81" t="s">
        <v>834</v>
      </c>
      <c r="BP256" s="82" t="s">
        <v>834</v>
      </c>
      <c r="BQ256" s="81" t="s">
        <v>834</v>
      </c>
      <c r="BR256" s="81" t="s">
        <v>834</v>
      </c>
      <c r="BS256" s="81" t="s">
        <v>834</v>
      </c>
      <c r="BT256" s="81" t="s">
        <v>834</v>
      </c>
      <c r="BU256" s="81" t="s">
        <v>834</v>
      </c>
      <c r="BV256" s="81" t="s">
        <v>834</v>
      </c>
      <c r="BW256" s="81" t="s">
        <v>834</v>
      </c>
      <c r="BX256" s="81" t="s">
        <v>834</v>
      </c>
      <c r="BY256" s="81" t="s">
        <v>834</v>
      </c>
      <c r="BZ256" s="81" t="s">
        <v>834</v>
      </c>
      <c r="CA256" s="81" t="s">
        <v>834</v>
      </c>
      <c r="CB256" s="81" t="s">
        <v>834</v>
      </c>
      <c r="CC256" s="81" t="s">
        <v>834</v>
      </c>
      <c r="CD256" s="81" t="s">
        <v>834</v>
      </c>
      <c r="CE256" s="82" t="s">
        <v>834</v>
      </c>
    </row>
    <row r="257" spans="1:83" s="78" customFormat="1" ht="13">
      <c r="A257" s="22" t="s">
        <v>195</v>
      </c>
      <c r="B257" s="48">
        <v>7211</v>
      </c>
      <c r="C257" s="48">
        <v>3949</v>
      </c>
      <c r="D257" s="48">
        <v>818</v>
      </c>
      <c r="E257" s="77">
        <v>11978</v>
      </c>
      <c r="F257" s="48">
        <v>4337</v>
      </c>
      <c r="G257" s="48">
        <v>1177</v>
      </c>
      <c r="H257" s="48">
        <v>0</v>
      </c>
      <c r="I257" s="48">
        <v>2015</v>
      </c>
      <c r="J257" s="48">
        <v>1442</v>
      </c>
      <c r="K257" s="48">
        <v>1494</v>
      </c>
      <c r="L257" s="48">
        <v>640</v>
      </c>
      <c r="M257" s="48">
        <v>2134</v>
      </c>
      <c r="N257" s="48">
        <v>0</v>
      </c>
      <c r="O257" s="48">
        <v>4104</v>
      </c>
      <c r="P257" s="48">
        <v>0</v>
      </c>
      <c r="Q257" s="48">
        <v>11972</v>
      </c>
      <c r="R257" s="48">
        <v>18994</v>
      </c>
      <c r="S257" s="48">
        <v>21292</v>
      </c>
      <c r="T257" s="77">
        <v>81579</v>
      </c>
      <c r="U257" s="90"/>
      <c r="V257" s="22" t="s">
        <v>195</v>
      </c>
      <c r="W257" s="48">
        <v>-4680</v>
      </c>
      <c r="X257" s="48">
        <v>-1844</v>
      </c>
      <c r="Y257" s="48">
        <v>-441</v>
      </c>
      <c r="Z257" s="77">
        <v>-6965</v>
      </c>
      <c r="AA257" s="48">
        <v>-1615</v>
      </c>
      <c r="AB257" s="48">
        <v>-922</v>
      </c>
      <c r="AC257" s="48">
        <v>0</v>
      </c>
      <c r="AD257" s="48">
        <v>-2510</v>
      </c>
      <c r="AE257" s="48">
        <v>-1</v>
      </c>
      <c r="AF257" s="48">
        <v>-66</v>
      </c>
      <c r="AG257" s="48">
        <v>0</v>
      </c>
      <c r="AH257" s="48">
        <v>0</v>
      </c>
      <c r="AI257" s="48">
        <v>0</v>
      </c>
      <c r="AJ257" s="48">
        <v>-4088</v>
      </c>
      <c r="AK257" s="48">
        <v>0</v>
      </c>
      <c r="AL257" s="48">
        <v>-8</v>
      </c>
      <c r="AM257" s="48">
        <v>0</v>
      </c>
      <c r="AN257" s="48">
        <v>-40901</v>
      </c>
      <c r="AO257" s="77">
        <v>-57076</v>
      </c>
      <c r="AP257" s="90"/>
      <c r="AQ257" s="22" t="s">
        <v>195</v>
      </c>
      <c r="AR257" s="48">
        <v>2531</v>
      </c>
      <c r="AS257" s="48">
        <v>2105</v>
      </c>
      <c r="AT257" s="48">
        <v>377</v>
      </c>
      <c r="AU257" s="77">
        <v>5013</v>
      </c>
      <c r="AV257" s="48">
        <v>2722</v>
      </c>
      <c r="AW257" s="48">
        <v>255</v>
      </c>
      <c r="AX257" s="48">
        <v>0</v>
      </c>
      <c r="AY257" s="48">
        <v>-495</v>
      </c>
      <c r="AZ257" s="48">
        <v>1441</v>
      </c>
      <c r="BA257" s="48">
        <v>1428</v>
      </c>
      <c r="BB257" s="48">
        <v>640</v>
      </c>
      <c r="BC257" s="48">
        <v>2134</v>
      </c>
      <c r="BD257" s="48">
        <v>0</v>
      </c>
      <c r="BE257" s="48">
        <v>16</v>
      </c>
      <c r="BF257" s="48">
        <v>0</v>
      </c>
      <c r="BG257" s="48">
        <v>11964</v>
      </c>
      <c r="BH257" s="48">
        <v>18994</v>
      </c>
      <c r="BI257" s="48">
        <v>-19609</v>
      </c>
      <c r="BJ257" s="77">
        <v>24503</v>
      </c>
      <c r="BK257" s="90"/>
      <c r="BL257" s="30" t="s">
        <v>195</v>
      </c>
      <c r="BM257" s="81" t="s">
        <v>834</v>
      </c>
      <c r="BN257" s="81" t="s">
        <v>834</v>
      </c>
      <c r="BO257" s="81" t="s">
        <v>834</v>
      </c>
      <c r="BP257" s="82" t="s">
        <v>834</v>
      </c>
      <c r="BQ257" s="81" t="s">
        <v>834</v>
      </c>
      <c r="BR257" s="81" t="s">
        <v>834</v>
      </c>
      <c r="BS257" s="81" t="s">
        <v>834</v>
      </c>
      <c r="BT257" s="81" t="s">
        <v>834</v>
      </c>
      <c r="BU257" s="81" t="s">
        <v>834</v>
      </c>
      <c r="BV257" s="81" t="s">
        <v>834</v>
      </c>
      <c r="BW257" s="81" t="s">
        <v>834</v>
      </c>
      <c r="BX257" s="81" t="s">
        <v>834</v>
      </c>
      <c r="BY257" s="81" t="s">
        <v>834</v>
      </c>
      <c r="BZ257" s="81" t="s">
        <v>834</v>
      </c>
      <c r="CA257" s="81" t="s">
        <v>834</v>
      </c>
      <c r="CB257" s="81" t="s">
        <v>834</v>
      </c>
      <c r="CC257" s="81" t="s">
        <v>834</v>
      </c>
      <c r="CD257" s="81" t="s">
        <v>834</v>
      </c>
      <c r="CE257" s="82" t="s">
        <v>834</v>
      </c>
    </row>
    <row r="258" spans="1:83" s="78" customFormat="1" ht="13">
      <c r="A258" s="22" t="s">
        <v>196</v>
      </c>
      <c r="B258" s="48">
        <v>475</v>
      </c>
      <c r="C258" s="48">
        <v>322</v>
      </c>
      <c r="D258" s="48">
        <v>114</v>
      </c>
      <c r="E258" s="77">
        <v>911</v>
      </c>
      <c r="F258" s="48">
        <v>309</v>
      </c>
      <c r="G258" s="48">
        <v>432</v>
      </c>
      <c r="H258" s="48">
        <v>90</v>
      </c>
      <c r="I258" s="48">
        <v>1111</v>
      </c>
      <c r="J258" s="48">
        <v>660</v>
      </c>
      <c r="K258" s="48">
        <v>324</v>
      </c>
      <c r="L258" s="48">
        <v>677</v>
      </c>
      <c r="M258" s="48">
        <v>1941</v>
      </c>
      <c r="N258" s="48">
        <v>0</v>
      </c>
      <c r="O258" s="48">
        <v>0</v>
      </c>
      <c r="P258" s="48">
        <v>2784</v>
      </c>
      <c r="Q258" s="48">
        <v>6979</v>
      </c>
      <c r="R258" s="48">
        <v>2254</v>
      </c>
      <c r="S258" s="48">
        <v>7381</v>
      </c>
      <c r="T258" s="77">
        <v>25853</v>
      </c>
      <c r="U258" s="90"/>
      <c r="V258" s="22" t="s">
        <v>196</v>
      </c>
      <c r="W258" s="48">
        <v>-477</v>
      </c>
      <c r="X258" s="48">
        <v>0</v>
      </c>
      <c r="Y258" s="48">
        <v>-389</v>
      </c>
      <c r="Z258" s="77">
        <v>-866</v>
      </c>
      <c r="AA258" s="48">
        <v>-694</v>
      </c>
      <c r="AB258" s="48">
        <v>-539</v>
      </c>
      <c r="AC258" s="48">
        <v>-36</v>
      </c>
      <c r="AD258" s="48">
        <v>-1447</v>
      </c>
      <c r="AE258" s="48">
        <v>-11</v>
      </c>
      <c r="AF258" s="48">
        <v>0</v>
      </c>
      <c r="AG258" s="48">
        <v>0</v>
      </c>
      <c r="AH258" s="48">
        <v>0</v>
      </c>
      <c r="AI258" s="48">
        <v>0</v>
      </c>
      <c r="AJ258" s="48">
        <v>0</v>
      </c>
      <c r="AK258" s="48">
        <v>-3650</v>
      </c>
      <c r="AL258" s="48">
        <v>-115</v>
      </c>
      <c r="AM258" s="48">
        <v>0</v>
      </c>
      <c r="AN258" s="48">
        <v>-670</v>
      </c>
      <c r="AO258" s="77">
        <v>-8028</v>
      </c>
      <c r="AP258" s="90"/>
      <c r="AQ258" s="22" t="s">
        <v>196</v>
      </c>
      <c r="AR258" s="48">
        <v>-2</v>
      </c>
      <c r="AS258" s="48">
        <v>322</v>
      </c>
      <c r="AT258" s="48">
        <v>-275</v>
      </c>
      <c r="AU258" s="77">
        <v>45</v>
      </c>
      <c r="AV258" s="48">
        <v>-385</v>
      </c>
      <c r="AW258" s="48">
        <v>-107</v>
      </c>
      <c r="AX258" s="48">
        <v>54</v>
      </c>
      <c r="AY258" s="48">
        <v>-336</v>
      </c>
      <c r="AZ258" s="48">
        <v>649</v>
      </c>
      <c r="BA258" s="48">
        <v>324</v>
      </c>
      <c r="BB258" s="48">
        <v>677</v>
      </c>
      <c r="BC258" s="48">
        <v>1941</v>
      </c>
      <c r="BD258" s="48">
        <v>0</v>
      </c>
      <c r="BE258" s="48">
        <v>0</v>
      </c>
      <c r="BF258" s="48">
        <v>-866</v>
      </c>
      <c r="BG258" s="48">
        <v>6864</v>
      </c>
      <c r="BH258" s="48">
        <v>2254</v>
      </c>
      <c r="BI258" s="48">
        <v>6711</v>
      </c>
      <c r="BJ258" s="77">
        <v>17825</v>
      </c>
      <c r="BK258" s="90"/>
      <c r="BL258" s="30" t="s">
        <v>196</v>
      </c>
      <c r="BM258" s="81" t="s">
        <v>834</v>
      </c>
      <c r="BN258" s="81" t="s">
        <v>834</v>
      </c>
      <c r="BO258" s="81" t="s">
        <v>834</v>
      </c>
      <c r="BP258" s="82" t="s">
        <v>834</v>
      </c>
      <c r="BQ258" s="81" t="s">
        <v>834</v>
      </c>
      <c r="BR258" s="81" t="s">
        <v>834</v>
      </c>
      <c r="BS258" s="81" t="s">
        <v>834</v>
      </c>
      <c r="BT258" s="81" t="s">
        <v>834</v>
      </c>
      <c r="BU258" s="81" t="s">
        <v>834</v>
      </c>
      <c r="BV258" s="81" t="s">
        <v>834</v>
      </c>
      <c r="BW258" s="81" t="s">
        <v>834</v>
      </c>
      <c r="BX258" s="81" t="s">
        <v>834</v>
      </c>
      <c r="BY258" s="81" t="s">
        <v>834</v>
      </c>
      <c r="BZ258" s="81" t="s">
        <v>834</v>
      </c>
      <c r="CA258" s="81" t="s">
        <v>834</v>
      </c>
      <c r="CB258" s="81" t="s">
        <v>834</v>
      </c>
      <c r="CC258" s="81" t="s">
        <v>834</v>
      </c>
      <c r="CD258" s="81" t="s">
        <v>834</v>
      </c>
      <c r="CE258" s="82" t="s">
        <v>834</v>
      </c>
    </row>
    <row r="259" spans="1:83" s="78" customFormat="1" ht="13">
      <c r="A259" s="22" t="s">
        <v>197</v>
      </c>
      <c r="B259" s="48">
        <v>2238</v>
      </c>
      <c r="C259" s="48">
        <v>1654</v>
      </c>
      <c r="D259" s="48">
        <v>124</v>
      </c>
      <c r="E259" s="77">
        <v>4016</v>
      </c>
      <c r="F259" s="48">
        <v>691</v>
      </c>
      <c r="G259" s="48">
        <v>167</v>
      </c>
      <c r="H259" s="48">
        <v>60</v>
      </c>
      <c r="I259" s="48">
        <v>217</v>
      </c>
      <c r="J259" s="48">
        <v>0</v>
      </c>
      <c r="K259" s="48">
        <v>124</v>
      </c>
      <c r="L259" s="48">
        <v>56</v>
      </c>
      <c r="M259" s="48">
        <v>439</v>
      </c>
      <c r="N259" s="48">
        <v>0</v>
      </c>
      <c r="O259" s="48">
        <v>0</v>
      </c>
      <c r="P259" s="48">
        <v>0</v>
      </c>
      <c r="Q259" s="48">
        <v>2252</v>
      </c>
      <c r="R259" s="48">
        <v>4141</v>
      </c>
      <c r="S259" s="48">
        <v>2331</v>
      </c>
      <c r="T259" s="77">
        <v>14494</v>
      </c>
      <c r="U259" s="90"/>
      <c r="V259" s="22" t="s">
        <v>197</v>
      </c>
      <c r="W259" s="48">
        <v>-1123</v>
      </c>
      <c r="X259" s="48">
        <v>-461</v>
      </c>
      <c r="Y259" s="48">
        <v>-4</v>
      </c>
      <c r="Z259" s="77">
        <v>-1588</v>
      </c>
      <c r="AA259" s="48">
        <v>-438</v>
      </c>
      <c r="AB259" s="48">
        <v>-96</v>
      </c>
      <c r="AC259" s="48">
        <v>0</v>
      </c>
      <c r="AD259" s="48">
        <v>-296</v>
      </c>
      <c r="AE259" s="48">
        <v>0</v>
      </c>
      <c r="AF259" s="48">
        <v>0</v>
      </c>
      <c r="AG259" s="48">
        <v>0</v>
      </c>
      <c r="AH259" s="48">
        <v>0</v>
      </c>
      <c r="AI259" s="48">
        <v>0</v>
      </c>
      <c r="AJ259" s="48">
        <v>0</v>
      </c>
      <c r="AK259" s="48">
        <v>0</v>
      </c>
      <c r="AL259" s="48">
        <v>-30</v>
      </c>
      <c r="AM259" s="48">
        <v>-94</v>
      </c>
      <c r="AN259" s="48">
        <v>-72</v>
      </c>
      <c r="AO259" s="77">
        <v>-2614</v>
      </c>
      <c r="AP259" s="90"/>
      <c r="AQ259" s="22" t="s">
        <v>197</v>
      </c>
      <c r="AR259" s="48">
        <v>1115</v>
      </c>
      <c r="AS259" s="48">
        <v>1193</v>
      </c>
      <c r="AT259" s="48">
        <v>120</v>
      </c>
      <c r="AU259" s="77">
        <v>2428</v>
      </c>
      <c r="AV259" s="48">
        <v>253</v>
      </c>
      <c r="AW259" s="48">
        <v>71</v>
      </c>
      <c r="AX259" s="48">
        <v>60</v>
      </c>
      <c r="AY259" s="48">
        <v>-79</v>
      </c>
      <c r="AZ259" s="48">
        <v>0</v>
      </c>
      <c r="BA259" s="48">
        <v>124</v>
      </c>
      <c r="BB259" s="48">
        <v>56</v>
      </c>
      <c r="BC259" s="48">
        <v>439</v>
      </c>
      <c r="BD259" s="48">
        <v>0</v>
      </c>
      <c r="BE259" s="48">
        <v>0</v>
      </c>
      <c r="BF259" s="48">
        <v>0</v>
      </c>
      <c r="BG259" s="48">
        <v>2222</v>
      </c>
      <c r="BH259" s="48">
        <v>4047</v>
      </c>
      <c r="BI259" s="48">
        <v>2259</v>
      </c>
      <c r="BJ259" s="77">
        <v>11880</v>
      </c>
      <c r="BK259" s="90"/>
      <c r="BL259" s="30" t="s">
        <v>197</v>
      </c>
      <c r="BM259" s="81" t="s">
        <v>834</v>
      </c>
      <c r="BN259" s="81" t="s">
        <v>834</v>
      </c>
      <c r="BO259" s="81" t="s">
        <v>834</v>
      </c>
      <c r="BP259" s="82" t="s">
        <v>834</v>
      </c>
      <c r="BQ259" s="81" t="s">
        <v>834</v>
      </c>
      <c r="BR259" s="81" t="s">
        <v>834</v>
      </c>
      <c r="BS259" s="81" t="s">
        <v>834</v>
      </c>
      <c r="BT259" s="81" t="s">
        <v>834</v>
      </c>
      <c r="BU259" s="81" t="s">
        <v>834</v>
      </c>
      <c r="BV259" s="81" t="s">
        <v>834</v>
      </c>
      <c r="BW259" s="81" t="s">
        <v>834</v>
      </c>
      <c r="BX259" s="81" t="s">
        <v>834</v>
      </c>
      <c r="BY259" s="81" t="s">
        <v>834</v>
      </c>
      <c r="BZ259" s="81" t="s">
        <v>834</v>
      </c>
      <c r="CA259" s="81" t="s">
        <v>834</v>
      </c>
      <c r="CB259" s="81" t="s">
        <v>834</v>
      </c>
      <c r="CC259" s="81" t="s">
        <v>834</v>
      </c>
      <c r="CD259" s="81" t="s">
        <v>834</v>
      </c>
      <c r="CE259" s="82" t="s">
        <v>834</v>
      </c>
    </row>
    <row r="260" spans="1:83" s="78" customFormat="1" ht="13">
      <c r="A260" s="22" t="s">
        <v>198</v>
      </c>
      <c r="B260" s="48">
        <v>1099</v>
      </c>
      <c r="C260" s="48">
        <v>179</v>
      </c>
      <c r="D260" s="48">
        <v>78</v>
      </c>
      <c r="E260" s="77">
        <v>1356</v>
      </c>
      <c r="F260" s="48">
        <v>513</v>
      </c>
      <c r="G260" s="48">
        <v>143</v>
      </c>
      <c r="H260" s="48">
        <v>5</v>
      </c>
      <c r="I260" s="48">
        <v>16</v>
      </c>
      <c r="J260" s="48">
        <v>62</v>
      </c>
      <c r="K260" s="48">
        <v>118</v>
      </c>
      <c r="L260" s="48">
        <v>175</v>
      </c>
      <c r="M260" s="48">
        <v>272</v>
      </c>
      <c r="N260" s="48">
        <v>0</v>
      </c>
      <c r="O260" s="48">
        <v>104</v>
      </c>
      <c r="P260" s="48">
        <v>0</v>
      </c>
      <c r="Q260" s="48">
        <v>2335</v>
      </c>
      <c r="R260" s="48">
        <v>773</v>
      </c>
      <c r="S260" s="48">
        <v>1053</v>
      </c>
      <c r="T260" s="77">
        <v>6925</v>
      </c>
      <c r="U260" s="90"/>
      <c r="V260" s="22" t="s">
        <v>198</v>
      </c>
      <c r="W260" s="48">
        <v>-671</v>
      </c>
      <c r="X260" s="48">
        <v>-313</v>
      </c>
      <c r="Y260" s="48">
        <v>0</v>
      </c>
      <c r="Z260" s="77">
        <v>-984</v>
      </c>
      <c r="AA260" s="48">
        <v>-204</v>
      </c>
      <c r="AB260" s="48">
        <v>-157</v>
      </c>
      <c r="AC260" s="48">
        <v>0</v>
      </c>
      <c r="AD260" s="48">
        <v>-145</v>
      </c>
      <c r="AE260" s="48">
        <v>0</v>
      </c>
      <c r="AF260" s="48">
        <v>0</v>
      </c>
      <c r="AG260" s="48">
        <v>0</v>
      </c>
      <c r="AH260" s="48">
        <v>0</v>
      </c>
      <c r="AI260" s="48">
        <v>0</v>
      </c>
      <c r="AJ260" s="48">
        <v>0</v>
      </c>
      <c r="AK260" s="48">
        <v>0</v>
      </c>
      <c r="AL260" s="48">
        <v>-122</v>
      </c>
      <c r="AM260" s="48">
        <v>0</v>
      </c>
      <c r="AN260" s="48">
        <v>-1466</v>
      </c>
      <c r="AO260" s="77">
        <v>-3078</v>
      </c>
      <c r="AP260" s="90"/>
      <c r="AQ260" s="22" t="s">
        <v>198</v>
      </c>
      <c r="AR260" s="48">
        <v>428</v>
      </c>
      <c r="AS260" s="48">
        <v>-134</v>
      </c>
      <c r="AT260" s="48">
        <v>78</v>
      </c>
      <c r="AU260" s="77">
        <v>372</v>
      </c>
      <c r="AV260" s="48">
        <v>309</v>
      </c>
      <c r="AW260" s="48">
        <v>-14</v>
      </c>
      <c r="AX260" s="48">
        <v>5</v>
      </c>
      <c r="AY260" s="48">
        <v>-129</v>
      </c>
      <c r="AZ260" s="48">
        <v>62</v>
      </c>
      <c r="BA260" s="48">
        <v>118</v>
      </c>
      <c r="BB260" s="48">
        <v>175</v>
      </c>
      <c r="BC260" s="48">
        <v>272</v>
      </c>
      <c r="BD260" s="48">
        <v>0</v>
      </c>
      <c r="BE260" s="48">
        <v>104</v>
      </c>
      <c r="BF260" s="48">
        <v>0</v>
      </c>
      <c r="BG260" s="48">
        <v>2213</v>
      </c>
      <c r="BH260" s="48">
        <v>773</v>
      </c>
      <c r="BI260" s="48">
        <v>-413</v>
      </c>
      <c r="BJ260" s="77">
        <v>3847</v>
      </c>
      <c r="BK260" s="90"/>
      <c r="BL260" s="30" t="s">
        <v>198</v>
      </c>
      <c r="BM260" s="81" t="s">
        <v>834</v>
      </c>
      <c r="BN260" s="81" t="s">
        <v>834</v>
      </c>
      <c r="BO260" s="81" t="s">
        <v>834</v>
      </c>
      <c r="BP260" s="82" t="s">
        <v>834</v>
      </c>
      <c r="BQ260" s="81" t="s">
        <v>834</v>
      </c>
      <c r="BR260" s="81" t="s">
        <v>834</v>
      </c>
      <c r="BS260" s="81" t="s">
        <v>834</v>
      </c>
      <c r="BT260" s="81" t="s">
        <v>834</v>
      </c>
      <c r="BU260" s="81" t="s">
        <v>834</v>
      </c>
      <c r="BV260" s="81" t="s">
        <v>834</v>
      </c>
      <c r="BW260" s="81" t="s">
        <v>834</v>
      </c>
      <c r="BX260" s="81" t="s">
        <v>834</v>
      </c>
      <c r="BY260" s="81" t="s">
        <v>834</v>
      </c>
      <c r="BZ260" s="81" t="s">
        <v>834</v>
      </c>
      <c r="CA260" s="81" t="s">
        <v>834</v>
      </c>
      <c r="CB260" s="81" t="s">
        <v>834</v>
      </c>
      <c r="CC260" s="81" t="s">
        <v>834</v>
      </c>
      <c r="CD260" s="81" t="s">
        <v>834</v>
      </c>
      <c r="CE260" s="82" t="s">
        <v>834</v>
      </c>
    </row>
    <row r="261" spans="1:83" s="78" customFormat="1" ht="13">
      <c r="A261" s="22" t="s">
        <v>199</v>
      </c>
      <c r="B261" s="48">
        <v>674</v>
      </c>
      <c r="C261" s="48">
        <v>441</v>
      </c>
      <c r="D261" s="48">
        <v>171</v>
      </c>
      <c r="E261" s="77">
        <v>1286</v>
      </c>
      <c r="F261" s="48">
        <v>556</v>
      </c>
      <c r="G261" s="48">
        <v>269</v>
      </c>
      <c r="H261" s="48">
        <v>54</v>
      </c>
      <c r="I261" s="48">
        <v>310</v>
      </c>
      <c r="J261" s="48">
        <v>218</v>
      </c>
      <c r="K261" s="48">
        <v>66</v>
      </c>
      <c r="L261" s="48">
        <v>407</v>
      </c>
      <c r="M261" s="48">
        <v>225</v>
      </c>
      <c r="N261" s="48">
        <v>0</v>
      </c>
      <c r="O261" s="48">
        <v>0</v>
      </c>
      <c r="P261" s="48">
        <v>0</v>
      </c>
      <c r="Q261" s="48">
        <v>2702</v>
      </c>
      <c r="R261" s="48">
        <v>1201</v>
      </c>
      <c r="S261" s="48">
        <v>397</v>
      </c>
      <c r="T261" s="77">
        <v>7691</v>
      </c>
      <c r="U261" s="90"/>
      <c r="V261" s="22" t="s">
        <v>199</v>
      </c>
      <c r="W261" s="48">
        <v>-283</v>
      </c>
      <c r="X261" s="48">
        <v>-112</v>
      </c>
      <c r="Y261" s="48">
        <v>-7</v>
      </c>
      <c r="Z261" s="77">
        <v>-402</v>
      </c>
      <c r="AA261" s="48">
        <v>-148</v>
      </c>
      <c r="AB261" s="48">
        <v>-119</v>
      </c>
      <c r="AC261" s="48">
        <v>0</v>
      </c>
      <c r="AD261" s="48">
        <v>-335</v>
      </c>
      <c r="AE261" s="48">
        <v>-4</v>
      </c>
      <c r="AF261" s="48">
        <v>0</v>
      </c>
      <c r="AG261" s="48">
        <v>0</v>
      </c>
      <c r="AH261" s="48">
        <v>0</v>
      </c>
      <c r="AI261" s="48">
        <v>0</v>
      </c>
      <c r="AJ261" s="48">
        <v>0</v>
      </c>
      <c r="AK261" s="48">
        <v>0</v>
      </c>
      <c r="AL261" s="48">
        <v>-16</v>
      </c>
      <c r="AM261" s="48">
        <v>-182</v>
      </c>
      <c r="AN261" s="48">
        <v>-24</v>
      </c>
      <c r="AO261" s="77">
        <v>-1230</v>
      </c>
      <c r="AP261" s="90"/>
      <c r="AQ261" s="22" t="s">
        <v>199</v>
      </c>
      <c r="AR261" s="48">
        <v>391</v>
      </c>
      <c r="AS261" s="48">
        <v>329</v>
      </c>
      <c r="AT261" s="48">
        <v>164</v>
      </c>
      <c r="AU261" s="77">
        <v>884</v>
      </c>
      <c r="AV261" s="48">
        <v>408</v>
      </c>
      <c r="AW261" s="48">
        <v>150</v>
      </c>
      <c r="AX261" s="48">
        <v>54</v>
      </c>
      <c r="AY261" s="48">
        <v>-25</v>
      </c>
      <c r="AZ261" s="48">
        <v>214</v>
      </c>
      <c r="BA261" s="48">
        <v>66</v>
      </c>
      <c r="BB261" s="48">
        <v>407</v>
      </c>
      <c r="BC261" s="48">
        <v>225</v>
      </c>
      <c r="BD261" s="48">
        <v>0</v>
      </c>
      <c r="BE261" s="48">
        <v>0</v>
      </c>
      <c r="BF261" s="48">
        <v>0</v>
      </c>
      <c r="BG261" s="48">
        <v>2686</v>
      </c>
      <c r="BH261" s="48">
        <v>1019</v>
      </c>
      <c r="BI261" s="48">
        <v>373</v>
      </c>
      <c r="BJ261" s="77">
        <v>6461</v>
      </c>
      <c r="BK261" s="90"/>
      <c r="BL261" s="30" t="s">
        <v>199</v>
      </c>
      <c r="BM261" s="81" t="s">
        <v>834</v>
      </c>
      <c r="BN261" s="81" t="s">
        <v>834</v>
      </c>
      <c r="BO261" s="81" t="s">
        <v>834</v>
      </c>
      <c r="BP261" s="82" t="s">
        <v>834</v>
      </c>
      <c r="BQ261" s="81" t="s">
        <v>834</v>
      </c>
      <c r="BR261" s="81" t="s">
        <v>834</v>
      </c>
      <c r="BS261" s="81" t="s">
        <v>834</v>
      </c>
      <c r="BT261" s="81" t="s">
        <v>834</v>
      </c>
      <c r="BU261" s="81" t="s">
        <v>834</v>
      </c>
      <c r="BV261" s="81" t="s">
        <v>834</v>
      </c>
      <c r="BW261" s="81" t="s">
        <v>834</v>
      </c>
      <c r="BX261" s="81" t="s">
        <v>834</v>
      </c>
      <c r="BY261" s="81" t="s">
        <v>834</v>
      </c>
      <c r="BZ261" s="81" t="s">
        <v>834</v>
      </c>
      <c r="CA261" s="81" t="s">
        <v>834</v>
      </c>
      <c r="CB261" s="81" t="s">
        <v>834</v>
      </c>
      <c r="CC261" s="81" t="s">
        <v>834</v>
      </c>
      <c r="CD261" s="81" t="s">
        <v>834</v>
      </c>
      <c r="CE261" s="82" t="s">
        <v>834</v>
      </c>
    </row>
    <row r="262" spans="1:83" s="78" customFormat="1" ht="13">
      <c r="A262" s="22" t="s">
        <v>637</v>
      </c>
      <c r="B262" s="48">
        <v>397</v>
      </c>
      <c r="C262" s="48">
        <v>182</v>
      </c>
      <c r="D262" s="48">
        <v>142</v>
      </c>
      <c r="E262" s="77">
        <v>721</v>
      </c>
      <c r="F262" s="48">
        <v>137</v>
      </c>
      <c r="G262" s="48">
        <v>113</v>
      </c>
      <c r="H262" s="48">
        <v>66</v>
      </c>
      <c r="I262" s="48">
        <v>78</v>
      </c>
      <c r="J262" s="48">
        <v>83</v>
      </c>
      <c r="K262" s="48">
        <v>72</v>
      </c>
      <c r="L262" s="48">
        <v>75</v>
      </c>
      <c r="M262" s="48">
        <v>230</v>
      </c>
      <c r="N262" s="48">
        <v>0</v>
      </c>
      <c r="O262" s="48">
        <v>25</v>
      </c>
      <c r="P262" s="48">
        <v>134</v>
      </c>
      <c r="Q262" s="48">
        <v>2817</v>
      </c>
      <c r="R262" s="48">
        <v>1036</v>
      </c>
      <c r="S262" s="48">
        <v>0</v>
      </c>
      <c r="T262" s="77">
        <v>5587</v>
      </c>
      <c r="U262" s="90"/>
      <c r="V262" s="22" t="s">
        <v>637</v>
      </c>
      <c r="W262" s="48">
        <v>-157</v>
      </c>
      <c r="X262" s="48">
        <v>0</v>
      </c>
      <c r="Y262" s="48">
        <v>-17</v>
      </c>
      <c r="Z262" s="77">
        <v>-174</v>
      </c>
      <c r="AA262" s="48">
        <v>-82</v>
      </c>
      <c r="AB262" s="48">
        <v>-35</v>
      </c>
      <c r="AC262" s="48">
        <v>0</v>
      </c>
      <c r="AD262" s="48">
        <v>-45</v>
      </c>
      <c r="AE262" s="48">
        <v>-3</v>
      </c>
      <c r="AF262" s="48">
        <v>0</v>
      </c>
      <c r="AG262" s="48">
        <v>0</v>
      </c>
      <c r="AH262" s="48">
        <v>-4</v>
      </c>
      <c r="AI262" s="48">
        <v>0</v>
      </c>
      <c r="AJ262" s="48">
        <v>0</v>
      </c>
      <c r="AK262" s="48">
        <v>0</v>
      </c>
      <c r="AL262" s="48">
        <v>-175</v>
      </c>
      <c r="AM262" s="48">
        <v>0</v>
      </c>
      <c r="AN262" s="48">
        <v>0</v>
      </c>
      <c r="AO262" s="77">
        <v>-518</v>
      </c>
      <c r="AP262" s="90"/>
      <c r="AQ262" s="22" t="s">
        <v>637</v>
      </c>
      <c r="AR262" s="48">
        <v>240</v>
      </c>
      <c r="AS262" s="48">
        <v>182</v>
      </c>
      <c r="AT262" s="48">
        <v>125</v>
      </c>
      <c r="AU262" s="77">
        <v>547</v>
      </c>
      <c r="AV262" s="48">
        <v>55</v>
      </c>
      <c r="AW262" s="48">
        <v>78</v>
      </c>
      <c r="AX262" s="48">
        <v>66</v>
      </c>
      <c r="AY262" s="48">
        <v>33</v>
      </c>
      <c r="AZ262" s="48">
        <v>80</v>
      </c>
      <c r="BA262" s="48">
        <v>72</v>
      </c>
      <c r="BB262" s="48">
        <v>75</v>
      </c>
      <c r="BC262" s="48">
        <v>226</v>
      </c>
      <c r="BD262" s="48">
        <v>0</v>
      </c>
      <c r="BE262" s="48">
        <v>25</v>
      </c>
      <c r="BF262" s="48">
        <v>134</v>
      </c>
      <c r="BG262" s="48">
        <v>2642</v>
      </c>
      <c r="BH262" s="48">
        <v>1036</v>
      </c>
      <c r="BI262" s="48">
        <v>0</v>
      </c>
      <c r="BJ262" s="77">
        <v>5069</v>
      </c>
      <c r="BK262" s="90"/>
      <c r="BL262" s="30" t="s">
        <v>637</v>
      </c>
      <c r="BM262" s="81" t="s">
        <v>834</v>
      </c>
      <c r="BN262" s="81" t="s">
        <v>834</v>
      </c>
      <c r="BO262" s="81" t="s">
        <v>834</v>
      </c>
      <c r="BP262" s="82" t="s">
        <v>834</v>
      </c>
      <c r="BQ262" s="81" t="s">
        <v>834</v>
      </c>
      <c r="BR262" s="81" t="s">
        <v>834</v>
      </c>
      <c r="BS262" s="81" t="s">
        <v>834</v>
      </c>
      <c r="BT262" s="81" t="s">
        <v>834</v>
      </c>
      <c r="BU262" s="81" t="s">
        <v>834</v>
      </c>
      <c r="BV262" s="81" t="s">
        <v>834</v>
      </c>
      <c r="BW262" s="81" t="s">
        <v>834</v>
      </c>
      <c r="BX262" s="81" t="s">
        <v>834</v>
      </c>
      <c r="BY262" s="81" t="s">
        <v>834</v>
      </c>
      <c r="BZ262" s="81" t="s">
        <v>834</v>
      </c>
      <c r="CA262" s="81" t="s">
        <v>834</v>
      </c>
      <c r="CB262" s="81" t="s">
        <v>834</v>
      </c>
      <c r="CC262" s="81" t="s">
        <v>834</v>
      </c>
      <c r="CD262" s="81" t="s">
        <v>834</v>
      </c>
      <c r="CE262" s="82" t="s">
        <v>834</v>
      </c>
    </row>
    <row r="263" spans="1:83" s="78" customFormat="1" ht="13">
      <c r="A263" s="22" t="s">
        <v>200</v>
      </c>
      <c r="B263" s="48">
        <v>1501</v>
      </c>
      <c r="C263" s="48">
        <v>973</v>
      </c>
      <c r="D263" s="48">
        <v>416</v>
      </c>
      <c r="E263" s="77">
        <v>2890</v>
      </c>
      <c r="F263" s="48">
        <v>531</v>
      </c>
      <c r="G263" s="48">
        <v>1027</v>
      </c>
      <c r="H263" s="48">
        <v>84</v>
      </c>
      <c r="I263" s="48">
        <v>382</v>
      </c>
      <c r="J263" s="48">
        <v>312</v>
      </c>
      <c r="K263" s="48">
        <v>261</v>
      </c>
      <c r="L263" s="48">
        <v>186</v>
      </c>
      <c r="M263" s="48">
        <v>485</v>
      </c>
      <c r="N263" s="48">
        <v>0</v>
      </c>
      <c r="O263" s="48">
        <v>0</v>
      </c>
      <c r="P263" s="48">
        <v>0</v>
      </c>
      <c r="Q263" s="48">
        <v>4257</v>
      </c>
      <c r="R263" s="48">
        <v>2569</v>
      </c>
      <c r="S263" s="48">
        <v>369</v>
      </c>
      <c r="T263" s="77">
        <v>13353</v>
      </c>
      <c r="U263" s="90"/>
      <c r="V263" s="22" t="s">
        <v>200</v>
      </c>
      <c r="W263" s="48">
        <v>-1250</v>
      </c>
      <c r="X263" s="48">
        <v>-465</v>
      </c>
      <c r="Y263" s="48">
        <v>-7</v>
      </c>
      <c r="Z263" s="77">
        <v>-1722</v>
      </c>
      <c r="AA263" s="48">
        <v>-253</v>
      </c>
      <c r="AB263" s="48">
        <v>-234</v>
      </c>
      <c r="AC263" s="48">
        <v>0</v>
      </c>
      <c r="AD263" s="48">
        <v>-471</v>
      </c>
      <c r="AE263" s="48">
        <v>-3</v>
      </c>
      <c r="AF263" s="48">
        <v>0</v>
      </c>
      <c r="AG263" s="48">
        <v>0</v>
      </c>
      <c r="AH263" s="48">
        <v>0</v>
      </c>
      <c r="AI263" s="48">
        <v>0</v>
      </c>
      <c r="AJ263" s="48">
        <v>0</v>
      </c>
      <c r="AK263" s="48">
        <v>0</v>
      </c>
      <c r="AL263" s="48">
        <v>-67</v>
      </c>
      <c r="AM263" s="48">
        <v>-20</v>
      </c>
      <c r="AN263" s="48">
        <v>-140</v>
      </c>
      <c r="AO263" s="77">
        <v>-2910</v>
      </c>
      <c r="AP263" s="90"/>
      <c r="AQ263" s="22" t="s">
        <v>200</v>
      </c>
      <c r="AR263" s="48">
        <v>251</v>
      </c>
      <c r="AS263" s="48">
        <v>508</v>
      </c>
      <c r="AT263" s="48">
        <v>409</v>
      </c>
      <c r="AU263" s="77">
        <v>1168</v>
      </c>
      <c r="AV263" s="48">
        <v>278</v>
      </c>
      <c r="AW263" s="48">
        <v>793</v>
      </c>
      <c r="AX263" s="48">
        <v>84</v>
      </c>
      <c r="AY263" s="48">
        <v>-89</v>
      </c>
      <c r="AZ263" s="48">
        <v>309</v>
      </c>
      <c r="BA263" s="48">
        <v>261</v>
      </c>
      <c r="BB263" s="48">
        <v>186</v>
      </c>
      <c r="BC263" s="48">
        <v>485</v>
      </c>
      <c r="BD263" s="48">
        <v>0</v>
      </c>
      <c r="BE263" s="48">
        <v>0</v>
      </c>
      <c r="BF263" s="48">
        <v>0</v>
      </c>
      <c r="BG263" s="48">
        <v>4190</v>
      </c>
      <c r="BH263" s="48">
        <v>2549</v>
      </c>
      <c r="BI263" s="48">
        <v>229</v>
      </c>
      <c r="BJ263" s="77">
        <v>10443</v>
      </c>
      <c r="BK263" s="90"/>
      <c r="BL263" s="30" t="s">
        <v>200</v>
      </c>
      <c r="BM263" s="81" t="s">
        <v>834</v>
      </c>
      <c r="BN263" s="81" t="s">
        <v>834</v>
      </c>
      <c r="BO263" s="81" t="s">
        <v>834</v>
      </c>
      <c r="BP263" s="82" t="s">
        <v>834</v>
      </c>
      <c r="BQ263" s="81" t="s">
        <v>834</v>
      </c>
      <c r="BR263" s="81" t="s">
        <v>834</v>
      </c>
      <c r="BS263" s="81" t="s">
        <v>834</v>
      </c>
      <c r="BT263" s="81" t="s">
        <v>834</v>
      </c>
      <c r="BU263" s="81" t="s">
        <v>834</v>
      </c>
      <c r="BV263" s="81" t="s">
        <v>834</v>
      </c>
      <c r="BW263" s="81" t="s">
        <v>834</v>
      </c>
      <c r="BX263" s="81" t="s">
        <v>834</v>
      </c>
      <c r="BY263" s="81" t="s">
        <v>834</v>
      </c>
      <c r="BZ263" s="81" t="s">
        <v>834</v>
      </c>
      <c r="CA263" s="81" t="s">
        <v>834</v>
      </c>
      <c r="CB263" s="81" t="s">
        <v>834</v>
      </c>
      <c r="CC263" s="81" t="s">
        <v>834</v>
      </c>
      <c r="CD263" s="81" t="s">
        <v>834</v>
      </c>
      <c r="CE263" s="82" t="s">
        <v>834</v>
      </c>
    </row>
    <row r="264" spans="1:83" s="78" customFormat="1" ht="13">
      <c r="A264" s="22" t="s">
        <v>201</v>
      </c>
      <c r="B264" s="48">
        <v>935</v>
      </c>
      <c r="C264" s="48">
        <v>2080</v>
      </c>
      <c r="D264" s="48">
        <v>77</v>
      </c>
      <c r="E264" s="77">
        <v>3092</v>
      </c>
      <c r="F264" s="48">
        <v>1193</v>
      </c>
      <c r="G264" s="48">
        <v>415</v>
      </c>
      <c r="H264" s="48">
        <v>0</v>
      </c>
      <c r="I264" s="48">
        <v>463</v>
      </c>
      <c r="J264" s="48">
        <v>61</v>
      </c>
      <c r="K264" s="48">
        <v>762</v>
      </c>
      <c r="L264" s="48">
        <v>479</v>
      </c>
      <c r="M264" s="48">
        <v>937</v>
      </c>
      <c r="N264" s="48">
        <v>0</v>
      </c>
      <c r="O264" s="48">
        <v>0</v>
      </c>
      <c r="P264" s="48">
        <v>0</v>
      </c>
      <c r="Q264" s="48">
        <v>2031</v>
      </c>
      <c r="R264" s="48">
        <v>0</v>
      </c>
      <c r="S264" s="48">
        <v>9034</v>
      </c>
      <c r="T264" s="77">
        <v>18467</v>
      </c>
      <c r="U264" s="90"/>
      <c r="V264" s="22" t="s">
        <v>201</v>
      </c>
      <c r="W264" s="48">
        <v>-2538</v>
      </c>
      <c r="X264" s="48">
        <v>-838</v>
      </c>
      <c r="Y264" s="48">
        <v>0</v>
      </c>
      <c r="Z264" s="77">
        <v>-3376</v>
      </c>
      <c r="AA264" s="48">
        <v>-685</v>
      </c>
      <c r="AB264" s="48">
        <v>-356</v>
      </c>
      <c r="AC264" s="48">
        <v>0</v>
      </c>
      <c r="AD264" s="48">
        <v>-786</v>
      </c>
      <c r="AE264" s="48">
        <v>0</v>
      </c>
      <c r="AF264" s="48">
        <v>0</v>
      </c>
      <c r="AG264" s="48">
        <v>0</v>
      </c>
      <c r="AH264" s="48">
        <v>0</v>
      </c>
      <c r="AI264" s="48">
        <v>0</v>
      </c>
      <c r="AJ264" s="48">
        <v>0</v>
      </c>
      <c r="AK264" s="48">
        <v>0</v>
      </c>
      <c r="AL264" s="48">
        <v>0</v>
      </c>
      <c r="AM264" s="48">
        <v>0</v>
      </c>
      <c r="AN264" s="48">
        <v>-662</v>
      </c>
      <c r="AO264" s="77">
        <v>-5865</v>
      </c>
      <c r="AP264" s="90"/>
      <c r="AQ264" s="22" t="s">
        <v>201</v>
      </c>
      <c r="AR264" s="48">
        <v>-1603</v>
      </c>
      <c r="AS264" s="48">
        <v>1242</v>
      </c>
      <c r="AT264" s="48">
        <v>77</v>
      </c>
      <c r="AU264" s="77">
        <v>-284</v>
      </c>
      <c r="AV264" s="48">
        <v>508</v>
      </c>
      <c r="AW264" s="48">
        <v>59</v>
      </c>
      <c r="AX264" s="48">
        <v>0</v>
      </c>
      <c r="AY264" s="48">
        <v>-323</v>
      </c>
      <c r="AZ264" s="48">
        <v>61</v>
      </c>
      <c r="BA264" s="48">
        <v>762</v>
      </c>
      <c r="BB264" s="48">
        <v>479</v>
      </c>
      <c r="BC264" s="48">
        <v>937</v>
      </c>
      <c r="BD264" s="48">
        <v>0</v>
      </c>
      <c r="BE264" s="48">
        <v>0</v>
      </c>
      <c r="BF264" s="48">
        <v>0</v>
      </c>
      <c r="BG264" s="48">
        <v>2031</v>
      </c>
      <c r="BH264" s="48">
        <v>0</v>
      </c>
      <c r="BI264" s="48">
        <v>8372</v>
      </c>
      <c r="BJ264" s="77">
        <v>12602</v>
      </c>
      <c r="BK264" s="90"/>
      <c r="BL264" s="30" t="s">
        <v>201</v>
      </c>
      <c r="BM264" s="81" t="s">
        <v>834</v>
      </c>
      <c r="BN264" s="81" t="s">
        <v>834</v>
      </c>
      <c r="BO264" s="81" t="s">
        <v>834</v>
      </c>
      <c r="BP264" s="82" t="s">
        <v>834</v>
      </c>
      <c r="BQ264" s="81" t="s">
        <v>834</v>
      </c>
      <c r="BR264" s="81" t="s">
        <v>834</v>
      </c>
      <c r="BS264" s="81" t="s">
        <v>834</v>
      </c>
      <c r="BT264" s="81" t="s">
        <v>834</v>
      </c>
      <c r="BU264" s="81" t="s">
        <v>834</v>
      </c>
      <c r="BV264" s="81" t="s">
        <v>834</v>
      </c>
      <c r="BW264" s="81" t="s">
        <v>834</v>
      </c>
      <c r="BX264" s="81" t="s">
        <v>834</v>
      </c>
      <c r="BY264" s="81" t="s">
        <v>834</v>
      </c>
      <c r="BZ264" s="81" t="s">
        <v>834</v>
      </c>
      <c r="CA264" s="81" t="s">
        <v>834</v>
      </c>
      <c r="CB264" s="81" t="s">
        <v>834</v>
      </c>
      <c r="CC264" s="81" t="s">
        <v>834</v>
      </c>
      <c r="CD264" s="81" t="s">
        <v>834</v>
      </c>
      <c r="CE264" s="82" t="s">
        <v>834</v>
      </c>
    </row>
    <row r="265" spans="1:83" s="78" customFormat="1" ht="13">
      <c r="A265" s="22" t="s">
        <v>202</v>
      </c>
      <c r="B265" s="48">
        <v>227</v>
      </c>
      <c r="C265" s="48">
        <v>102</v>
      </c>
      <c r="D265" s="48">
        <v>176</v>
      </c>
      <c r="E265" s="77">
        <v>505</v>
      </c>
      <c r="F265" s="48">
        <v>225</v>
      </c>
      <c r="G265" s="48">
        <v>23</v>
      </c>
      <c r="H265" s="48">
        <v>121</v>
      </c>
      <c r="I265" s="48">
        <v>27</v>
      </c>
      <c r="J265" s="48">
        <v>49</v>
      </c>
      <c r="K265" s="48">
        <v>161</v>
      </c>
      <c r="L265" s="48">
        <v>161</v>
      </c>
      <c r="M265" s="48">
        <v>174</v>
      </c>
      <c r="N265" s="48">
        <v>0</v>
      </c>
      <c r="O265" s="48">
        <v>20</v>
      </c>
      <c r="P265" s="48">
        <v>0</v>
      </c>
      <c r="Q265" s="48">
        <v>4765</v>
      </c>
      <c r="R265" s="48">
        <v>0</v>
      </c>
      <c r="S265" s="48">
        <v>1625</v>
      </c>
      <c r="T265" s="77">
        <v>7856</v>
      </c>
      <c r="U265" s="90"/>
      <c r="V265" s="22" t="s">
        <v>202</v>
      </c>
      <c r="W265" s="48">
        <v>-53</v>
      </c>
      <c r="X265" s="48">
        <v>-24</v>
      </c>
      <c r="Y265" s="48">
        <v>0</v>
      </c>
      <c r="Z265" s="77">
        <v>-77</v>
      </c>
      <c r="AA265" s="48">
        <v>-76</v>
      </c>
      <c r="AB265" s="48">
        <v>-27</v>
      </c>
      <c r="AC265" s="48">
        <v>0</v>
      </c>
      <c r="AD265" s="48">
        <v>-94</v>
      </c>
      <c r="AE265" s="48">
        <v>0</v>
      </c>
      <c r="AF265" s="48">
        <v>0</v>
      </c>
      <c r="AG265" s="48">
        <v>0</v>
      </c>
      <c r="AH265" s="48">
        <v>0</v>
      </c>
      <c r="AI265" s="48">
        <v>0</v>
      </c>
      <c r="AJ265" s="48">
        <v>0</v>
      </c>
      <c r="AK265" s="48">
        <v>0</v>
      </c>
      <c r="AL265" s="48">
        <v>-1871</v>
      </c>
      <c r="AM265" s="48">
        <v>0</v>
      </c>
      <c r="AN265" s="48">
        <v>-349</v>
      </c>
      <c r="AO265" s="77">
        <v>-2494</v>
      </c>
      <c r="AP265" s="90"/>
      <c r="AQ265" s="22" t="s">
        <v>202</v>
      </c>
      <c r="AR265" s="48">
        <v>174</v>
      </c>
      <c r="AS265" s="48">
        <v>78</v>
      </c>
      <c r="AT265" s="48">
        <v>176</v>
      </c>
      <c r="AU265" s="77">
        <v>428</v>
      </c>
      <c r="AV265" s="48">
        <v>149</v>
      </c>
      <c r="AW265" s="48">
        <v>-4</v>
      </c>
      <c r="AX265" s="48">
        <v>121</v>
      </c>
      <c r="AY265" s="48">
        <v>-67</v>
      </c>
      <c r="AZ265" s="48">
        <v>49</v>
      </c>
      <c r="BA265" s="48">
        <v>161</v>
      </c>
      <c r="BB265" s="48">
        <v>161</v>
      </c>
      <c r="BC265" s="48">
        <v>174</v>
      </c>
      <c r="BD265" s="48">
        <v>0</v>
      </c>
      <c r="BE265" s="48">
        <v>20</v>
      </c>
      <c r="BF265" s="48">
        <v>0</v>
      </c>
      <c r="BG265" s="48">
        <v>2894</v>
      </c>
      <c r="BH265" s="48">
        <v>0</v>
      </c>
      <c r="BI265" s="48">
        <v>1276</v>
      </c>
      <c r="BJ265" s="77">
        <v>5362</v>
      </c>
      <c r="BK265" s="90"/>
      <c r="BL265" s="30" t="s">
        <v>202</v>
      </c>
      <c r="BM265" s="81" t="s">
        <v>834</v>
      </c>
      <c r="BN265" s="81" t="s">
        <v>834</v>
      </c>
      <c r="BO265" s="81" t="s">
        <v>834</v>
      </c>
      <c r="BP265" s="82" t="s">
        <v>834</v>
      </c>
      <c r="BQ265" s="81" t="s">
        <v>834</v>
      </c>
      <c r="BR265" s="81" t="s">
        <v>834</v>
      </c>
      <c r="BS265" s="81" t="s">
        <v>834</v>
      </c>
      <c r="BT265" s="81" t="s">
        <v>834</v>
      </c>
      <c r="BU265" s="81" t="s">
        <v>834</v>
      </c>
      <c r="BV265" s="81" t="s">
        <v>834</v>
      </c>
      <c r="BW265" s="81" t="s">
        <v>834</v>
      </c>
      <c r="BX265" s="81" t="s">
        <v>834</v>
      </c>
      <c r="BY265" s="81" t="s">
        <v>834</v>
      </c>
      <c r="BZ265" s="81" t="s">
        <v>834</v>
      </c>
      <c r="CA265" s="81" t="s">
        <v>834</v>
      </c>
      <c r="CB265" s="81" t="s">
        <v>834</v>
      </c>
      <c r="CC265" s="81" t="s">
        <v>834</v>
      </c>
      <c r="CD265" s="81" t="s">
        <v>834</v>
      </c>
      <c r="CE265" s="82" t="s">
        <v>834</v>
      </c>
    </row>
    <row r="266" spans="1:83" s="78" customFormat="1" ht="13">
      <c r="A266" s="22" t="s">
        <v>203</v>
      </c>
      <c r="B266" s="48">
        <v>1627</v>
      </c>
      <c r="C266" s="48">
        <v>644</v>
      </c>
      <c r="D266" s="48">
        <v>543</v>
      </c>
      <c r="E266" s="77">
        <v>2814</v>
      </c>
      <c r="F266" s="48">
        <v>399</v>
      </c>
      <c r="G266" s="48">
        <v>387</v>
      </c>
      <c r="H266" s="48">
        <v>0</v>
      </c>
      <c r="I266" s="48">
        <v>406</v>
      </c>
      <c r="J266" s="48">
        <v>531</v>
      </c>
      <c r="K266" s="48">
        <v>281</v>
      </c>
      <c r="L266" s="48">
        <v>335</v>
      </c>
      <c r="M266" s="48">
        <v>1003</v>
      </c>
      <c r="N266" s="48">
        <v>0</v>
      </c>
      <c r="O266" s="48">
        <v>63</v>
      </c>
      <c r="P266" s="48">
        <v>918</v>
      </c>
      <c r="Q266" s="48">
        <v>3399</v>
      </c>
      <c r="R266" s="48">
        <v>1540</v>
      </c>
      <c r="S266" s="48">
        <v>3374</v>
      </c>
      <c r="T266" s="77">
        <v>15450</v>
      </c>
      <c r="U266" s="90"/>
      <c r="V266" s="22" t="s">
        <v>203</v>
      </c>
      <c r="W266" s="48">
        <v>-824</v>
      </c>
      <c r="X266" s="48">
        <v>-253</v>
      </c>
      <c r="Y266" s="48">
        <v>-275</v>
      </c>
      <c r="Z266" s="77">
        <v>-1352</v>
      </c>
      <c r="AA266" s="48">
        <v>-155</v>
      </c>
      <c r="AB266" s="48">
        <v>-288</v>
      </c>
      <c r="AC266" s="48">
        <v>0</v>
      </c>
      <c r="AD266" s="48">
        <v>-480</v>
      </c>
      <c r="AE266" s="48">
        <v>-39</v>
      </c>
      <c r="AF266" s="48">
        <v>0</v>
      </c>
      <c r="AG266" s="48">
        <v>0</v>
      </c>
      <c r="AH266" s="48">
        <v>0</v>
      </c>
      <c r="AI266" s="48">
        <v>0</v>
      </c>
      <c r="AJ266" s="48">
        <v>0</v>
      </c>
      <c r="AK266" s="48">
        <v>-2</v>
      </c>
      <c r="AL266" s="48">
        <v>0</v>
      </c>
      <c r="AM266" s="48">
        <v>0</v>
      </c>
      <c r="AN266" s="48">
        <v>-3285</v>
      </c>
      <c r="AO266" s="77">
        <v>-5601</v>
      </c>
      <c r="AP266" s="90"/>
      <c r="AQ266" s="22" t="s">
        <v>203</v>
      </c>
      <c r="AR266" s="48">
        <v>803</v>
      </c>
      <c r="AS266" s="48">
        <v>391</v>
      </c>
      <c r="AT266" s="48">
        <v>268</v>
      </c>
      <c r="AU266" s="77">
        <v>1462</v>
      </c>
      <c r="AV266" s="48">
        <v>244</v>
      </c>
      <c r="AW266" s="48">
        <v>99</v>
      </c>
      <c r="AX266" s="48">
        <v>0</v>
      </c>
      <c r="AY266" s="48">
        <v>-74</v>
      </c>
      <c r="AZ266" s="48">
        <v>492</v>
      </c>
      <c r="BA266" s="48">
        <v>281</v>
      </c>
      <c r="BB266" s="48">
        <v>335</v>
      </c>
      <c r="BC266" s="48">
        <v>1003</v>
      </c>
      <c r="BD266" s="48">
        <v>0</v>
      </c>
      <c r="BE266" s="48">
        <v>63</v>
      </c>
      <c r="BF266" s="48">
        <v>916</v>
      </c>
      <c r="BG266" s="48">
        <v>3399</v>
      </c>
      <c r="BH266" s="48">
        <v>1540</v>
      </c>
      <c r="BI266" s="48">
        <v>89</v>
      </c>
      <c r="BJ266" s="77">
        <v>9849</v>
      </c>
      <c r="BK266" s="90"/>
      <c r="BL266" s="30" t="s">
        <v>203</v>
      </c>
      <c r="BM266" s="81" t="s">
        <v>834</v>
      </c>
      <c r="BN266" s="81" t="s">
        <v>834</v>
      </c>
      <c r="BO266" s="81" t="s">
        <v>834</v>
      </c>
      <c r="BP266" s="82" t="s">
        <v>834</v>
      </c>
      <c r="BQ266" s="81" t="s">
        <v>834</v>
      </c>
      <c r="BR266" s="81" t="s">
        <v>834</v>
      </c>
      <c r="BS266" s="81" t="s">
        <v>834</v>
      </c>
      <c r="BT266" s="81" t="s">
        <v>834</v>
      </c>
      <c r="BU266" s="81" t="s">
        <v>834</v>
      </c>
      <c r="BV266" s="81" t="s">
        <v>834</v>
      </c>
      <c r="BW266" s="81" t="s">
        <v>834</v>
      </c>
      <c r="BX266" s="81" t="s">
        <v>834</v>
      </c>
      <c r="BY266" s="81" t="s">
        <v>834</v>
      </c>
      <c r="BZ266" s="81" t="s">
        <v>834</v>
      </c>
      <c r="CA266" s="81" t="s">
        <v>834</v>
      </c>
      <c r="CB266" s="81" t="s">
        <v>834</v>
      </c>
      <c r="CC266" s="81" t="s">
        <v>834</v>
      </c>
      <c r="CD266" s="81" t="s">
        <v>834</v>
      </c>
      <c r="CE266" s="82" t="s">
        <v>834</v>
      </c>
    </row>
    <row r="267" spans="1:83" s="78" customFormat="1" ht="13">
      <c r="A267" s="22" t="s">
        <v>204</v>
      </c>
      <c r="B267" s="48">
        <v>1019</v>
      </c>
      <c r="C267" s="48">
        <v>1812.46</v>
      </c>
      <c r="D267" s="48">
        <v>352</v>
      </c>
      <c r="E267" s="77">
        <v>3183.46</v>
      </c>
      <c r="F267" s="48">
        <v>1612.54</v>
      </c>
      <c r="G267" s="48">
        <v>94</v>
      </c>
      <c r="H267" s="48">
        <v>207</v>
      </c>
      <c r="I267" s="48">
        <v>443</v>
      </c>
      <c r="J267" s="48">
        <v>448</v>
      </c>
      <c r="K267" s="48">
        <v>156</v>
      </c>
      <c r="L267" s="48">
        <v>969</v>
      </c>
      <c r="M267" s="48">
        <v>463</v>
      </c>
      <c r="N267" s="48">
        <v>0</v>
      </c>
      <c r="O267" s="48">
        <v>0</v>
      </c>
      <c r="P267" s="48">
        <v>721</v>
      </c>
      <c r="Q267" s="48">
        <v>3974</v>
      </c>
      <c r="R267" s="48">
        <v>4602</v>
      </c>
      <c r="S267" s="48">
        <v>2934</v>
      </c>
      <c r="T267" s="77">
        <v>19807</v>
      </c>
      <c r="U267" s="90"/>
      <c r="V267" s="22" t="s">
        <v>204</v>
      </c>
      <c r="W267" s="48">
        <v>-1389</v>
      </c>
      <c r="X267" s="48">
        <v>0</v>
      </c>
      <c r="Y267" s="48">
        <v>-231</v>
      </c>
      <c r="Z267" s="77">
        <v>-1620</v>
      </c>
      <c r="AA267" s="48">
        <v>-734</v>
      </c>
      <c r="AB267" s="48">
        <v>-242</v>
      </c>
      <c r="AC267" s="48">
        <v>-134</v>
      </c>
      <c r="AD267" s="48">
        <v>-835</v>
      </c>
      <c r="AE267" s="48">
        <v>-7</v>
      </c>
      <c r="AF267" s="48">
        <v>0</v>
      </c>
      <c r="AG267" s="48">
        <v>0</v>
      </c>
      <c r="AH267" s="48">
        <v>0</v>
      </c>
      <c r="AI267" s="48">
        <v>0</v>
      </c>
      <c r="AJ267" s="48">
        <v>0</v>
      </c>
      <c r="AK267" s="48">
        <v>-147</v>
      </c>
      <c r="AL267" s="48">
        <v>-65</v>
      </c>
      <c r="AM267" s="48">
        <v>-4</v>
      </c>
      <c r="AN267" s="48">
        <v>-118</v>
      </c>
      <c r="AO267" s="77">
        <v>-3906</v>
      </c>
      <c r="AP267" s="90"/>
      <c r="AQ267" s="22" t="s">
        <v>204</v>
      </c>
      <c r="AR267" s="48">
        <v>-370</v>
      </c>
      <c r="AS267" s="48">
        <v>1812.46</v>
      </c>
      <c r="AT267" s="48">
        <v>121</v>
      </c>
      <c r="AU267" s="77">
        <v>1563.46</v>
      </c>
      <c r="AV267" s="48">
        <v>878.54</v>
      </c>
      <c r="AW267" s="48">
        <v>-148</v>
      </c>
      <c r="AX267" s="48">
        <v>73</v>
      </c>
      <c r="AY267" s="48">
        <v>-392</v>
      </c>
      <c r="AZ267" s="48">
        <v>441</v>
      </c>
      <c r="BA267" s="48">
        <v>156</v>
      </c>
      <c r="BB267" s="48">
        <v>969</v>
      </c>
      <c r="BC267" s="48">
        <v>463</v>
      </c>
      <c r="BD267" s="48">
        <v>0</v>
      </c>
      <c r="BE267" s="48">
        <v>0</v>
      </c>
      <c r="BF267" s="48">
        <v>574</v>
      </c>
      <c r="BG267" s="48">
        <v>3909</v>
      </c>
      <c r="BH267" s="48">
        <v>4598</v>
      </c>
      <c r="BI267" s="48">
        <v>2816</v>
      </c>
      <c r="BJ267" s="77">
        <v>15901</v>
      </c>
      <c r="BK267" s="90"/>
      <c r="BL267" s="30" t="s">
        <v>204</v>
      </c>
      <c r="BM267" s="81" t="s">
        <v>834</v>
      </c>
      <c r="BN267" s="81" t="s">
        <v>834</v>
      </c>
      <c r="BO267" s="81" t="s">
        <v>834</v>
      </c>
      <c r="BP267" s="82" t="s">
        <v>834</v>
      </c>
      <c r="BQ267" s="81" t="s">
        <v>834</v>
      </c>
      <c r="BR267" s="81" t="s">
        <v>834</v>
      </c>
      <c r="BS267" s="81" t="s">
        <v>834</v>
      </c>
      <c r="BT267" s="81" t="s">
        <v>834</v>
      </c>
      <c r="BU267" s="81" t="s">
        <v>834</v>
      </c>
      <c r="BV267" s="81" t="s">
        <v>834</v>
      </c>
      <c r="BW267" s="81" t="s">
        <v>834</v>
      </c>
      <c r="BX267" s="81" t="s">
        <v>834</v>
      </c>
      <c r="BY267" s="81" t="s">
        <v>834</v>
      </c>
      <c r="BZ267" s="81" t="s">
        <v>834</v>
      </c>
      <c r="CA267" s="81" t="s">
        <v>834</v>
      </c>
      <c r="CB267" s="81" t="s">
        <v>834</v>
      </c>
      <c r="CC267" s="81" t="s">
        <v>834</v>
      </c>
      <c r="CD267" s="81" t="s">
        <v>834</v>
      </c>
      <c r="CE267" s="82" t="s">
        <v>834</v>
      </c>
    </row>
    <row r="268" spans="1:83" s="78" customFormat="1" ht="13">
      <c r="A268" s="22" t="s">
        <v>205</v>
      </c>
      <c r="B268" s="48">
        <v>798</v>
      </c>
      <c r="C268" s="48">
        <v>299</v>
      </c>
      <c r="D268" s="48">
        <v>197</v>
      </c>
      <c r="E268" s="77">
        <v>1294</v>
      </c>
      <c r="F268" s="48">
        <v>311</v>
      </c>
      <c r="G268" s="48">
        <v>275</v>
      </c>
      <c r="H268" s="48">
        <v>234</v>
      </c>
      <c r="I268" s="48">
        <v>172</v>
      </c>
      <c r="J268" s="48">
        <v>288</v>
      </c>
      <c r="K268" s="48">
        <v>295</v>
      </c>
      <c r="L268" s="48">
        <v>383</v>
      </c>
      <c r="M268" s="48">
        <v>383</v>
      </c>
      <c r="N268" s="48">
        <v>0</v>
      </c>
      <c r="O268" s="48">
        <v>74</v>
      </c>
      <c r="P268" s="48">
        <v>3543</v>
      </c>
      <c r="Q268" s="48">
        <v>2986</v>
      </c>
      <c r="R268" s="48">
        <v>0</v>
      </c>
      <c r="S268" s="48">
        <v>1151</v>
      </c>
      <c r="T268" s="77">
        <v>11389</v>
      </c>
      <c r="U268" s="90"/>
      <c r="V268" s="22" t="s">
        <v>205</v>
      </c>
      <c r="W268" s="48">
        <v>-521</v>
      </c>
      <c r="X268" s="48">
        <v>0</v>
      </c>
      <c r="Y268" s="48">
        <v>0</v>
      </c>
      <c r="Z268" s="77">
        <v>-521</v>
      </c>
      <c r="AA268" s="48">
        <v>0</v>
      </c>
      <c r="AB268" s="48">
        <v>-274</v>
      </c>
      <c r="AC268" s="48">
        <v>0</v>
      </c>
      <c r="AD268" s="48">
        <v>-306</v>
      </c>
      <c r="AE268" s="48">
        <v>0</v>
      </c>
      <c r="AF268" s="48">
        <v>-3</v>
      </c>
      <c r="AG268" s="48">
        <v>0</v>
      </c>
      <c r="AH268" s="48">
        <v>0</v>
      </c>
      <c r="AI268" s="48">
        <v>0</v>
      </c>
      <c r="AJ268" s="48">
        <v>-1</v>
      </c>
      <c r="AK268" s="48">
        <v>-22</v>
      </c>
      <c r="AL268" s="48">
        <v>-1060</v>
      </c>
      <c r="AM268" s="48">
        <v>0</v>
      </c>
      <c r="AN268" s="48">
        <v>-37</v>
      </c>
      <c r="AO268" s="77">
        <v>-2224</v>
      </c>
      <c r="AP268" s="90"/>
      <c r="AQ268" s="22" t="s">
        <v>205</v>
      </c>
      <c r="AR268" s="48">
        <v>277</v>
      </c>
      <c r="AS268" s="48">
        <v>299</v>
      </c>
      <c r="AT268" s="48">
        <v>197</v>
      </c>
      <c r="AU268" s="77">
        <v>773</v>
      </c>
      <c r="AV268" s="48">
        <v>311</v>
      </c>
      <c r="AW268" s="48">
        <v>1</v>
      </c>
      <c r="AX268" s="48">
        <v>234</v>
      </c>
      <c r="AY268" s="48">
        <v>-134</v>
      </c>
      <c r="AZ268" s="48">
        <v>288</v>
      </c>
      <c r="BA268" s="48">
        <v>292</v>
      </c>
      <c r="BB268" s="48">
        <v>383</v>
      </c>
      <c r="BC268" s="48">
        <v>383</v>
      </c>
      <c r="BD268" s="48">
        <v>0</v>
      </c>
      <c r="BE268" s="48">
        <v>73</v>
      </c>
      <c r="BF268" s="48">
        <v>3521</v>
      </c>
      <c r="BG268" s="48">
        <v>1926</v>
      </c>
      <c r="BH268" s="48">
        <v>0</v>
      </c>
      <c r="BI268" s="48">
        <v>1114</v>
      </c>
      <c r="BJ268" s="77">
        <v>9165</v>
      </c>
      <c r="BK268" s="90"/>
      <c r="BL268" s="30" t="s">
        <v>205</v>
      </c>
      <c r="BM268" s="81" t="s">
        <v>834</v>
      </c>
      <c r="BN268" s="81" t="s">
        <v>834</v>
      </c>
      <c r="BO268" s="81" t="s">
        <v>834</v>
      </c>
      <c r="BP268" s="82" t="s">
        <v>834</v>
      </c>
      <c r="BQ268" s="81" t="s">
        <v>834</v>
      </c>
      <c r="BR268" s="81" t="s">
        <v>834</v>
      </c>
      <c r="BS268" s="81" t="s">
        <v>834</v>
      </c>
      <c r="BT268" s="81" t="s">
        <v>834</v>
      </c>
      <c r="BU268" s="81" t="s">
        <v>834</v>
      </c>
      <c r="BV268" s="81" t="s">
        <v>834</v>
      </c>
      <c r="BW268" s="81" t="s">
        <v>834</v>
      </c>
      <c r="BX268" s="81" t="s">
        <v>834</v>
      </c>
      <c r="BY268" s="81" t="s">
        <v>834</v>
      </c>
      <c r="BZ268" s="81" t="s">
        <v>834</v>
      </c>
      <c r="CA268" s="81" t="s">
        <v>834</v>
      </c>
      <c r="CB268" s="81" t="s">
        <v>834</v>
      </c>
      <c r="CC268" s="81" t="s">
        <v>834</v>
      </c>
      <c r="CD268" s="81" t="s">
        <v>834</v>
      </c>
      <c r="CE268" s="82" t="s">
        <v>834</v>
      </c>
    </row>
    <row r="269" spans="1:83" s="78" customFormat="1" ht="13">
      <c r="A269" s="22" t="s">
        <v>206</v>
      </c>
      <c r="B269" s="48">
        <v>192</v>
      </c>
      <c r="C269" s="48">
        <v>171</v>
      </c>
      <c r="D269" s="48">
        <v>244</v>
      </c>
      <c r="E269" s="77">
        <v>607</v>
      </c>
      <c r="F269" s="48">
        <v>909</v>
      </c>
      <c r="G269" s="48">
        <v>73</v>
      </c>
      <c r="H269" s="48">
        <v>115</v>
      </c>
      <c r="I269" s="48">
        <v>81</v>
      </c>
      <c r="J269" s="48">
        <v>73</v>
      </c>
      <c r="K269" s="48">
        <v>123</v>
      </c>
      <c r="L269" s="48">
        <v>172</v>
      </c>
      <c r="M269" s="48">
        <v>196</v>
      </c>
      <c r="N269" s="48">
        <v>2</v>
      </c>
      <c r="O269" s="48">
        <v>3</v>
      </c>
      <c r="P269" s="48">
        <v>222</v>
      </c>
      <c r="Q269" s="48">
        <v>3806</v>
      </c>
      <c r="R269" s="48">
        <v>1398</v>
      </c>
      <c r="S269" s="48">
        <v>120</v>
      </c>
      <c r="T269" s="77">
        <v>7900</v>
      </c>
      <c r="U269" s="90"/>
      <c r="V269" s="22" t="s">
        <v>206</v>
      </c>
      <c r="W269" s="48">
        <v>-68</v>
      </c>
      <c r="X269" s="48">
        <v>-58</v>
      </c>
      <c r="Y269" s="48">
        <v>0</v>
      </c>
      <c r="Z269" s="77">
        <v>-126</v>
      </c>
      <c r="AA269" s="48">
        <v>-847</v>
      </c>
      <c r="AB269" s="48">
        <v>-36</v>
      </c>
      <c r="AC269" s="48">
        <v>0</v>
      </c>
      <c r="AD269" s="48">
        <v>-80</v>
      </c>
      <c r="AE269" s="48">
        <v>-1</v>
      </c>
      <c r="AF269" s="48">
        <v>0</v>
      </c>
      <c r="AG269" s="48">
        <v>0</v>
      </c>
      <c r="AH269" s="48">
        <v>0</v>
      </c>
      <c r="AI269" s="48">
        <v>0</v>
      </c>
      <c r="AJ269" s="48">
        <v>0</v>
      </c>
      <c r="AK269" s="48">
        <v>-1</v>
      </c>
      <c r="AL269" s="48">
        <v>-1</v>
      </c>
      <c r="AM269" s="48">
        <v>0</v>
      </c>
      <c r="AN269" s="48">
        <v>-9</v>
      </c>
      <c r="AO269" s="77">
        <v>-1101</v>
      </c>
      <c r="AP269" s="90"/>
      <c r="AQ269" s="22" t="s">
        <v>206</v>
      </c>
      <c r="AR269" s="48">
        <v>124</v>
      </c>
      <c r="AS269" s="48">
        <v>113</v>
      </c>
      <c r="AT269" s="48">
        <v>244</v>
      </c>
      <c r="AU269" s="77">
        <v>481</v>
      </c>
      <c r="AV269" s="48">
        <v>62</v>
      </c>
      <c r="AW269" s="48">
        <v>37</v>
      </c>
      <c r="AX269" s="48">
        <v>115</v>
      </c>
      <c r="AY269" s="48">
        <v>1</v>
      </c>
      <c r="AZ269" s="48">
        <v>72</v>
      </c>
      <c r="BA269" s="48">
        <v>123</v>
      </c>
      <c r="BB269" s="48">
        <v>172</v>
      </c>
      <c r="BC269" s="48">
        <v>196</v>
      </c>
      <c r="BD269" s="48">
        <v>2</v>
      </c>
      <c r="BE269" s="48">
        <v>3</v>
      </c>
      <c r="BF269" s="48">
        <v>221</v>
      </c>
      <c r="BG269" s="48">
        <v>3805</v>
      </c>
      <c r="BH269" s="48">
        <v>1398</v>
      </c>
      <c r="BI269" s="48">
        <v>111</v>
      </c>
      <c r="BJ269" s="77">
        <v>6799</v>
      </c>
      <c r="BK269" s="90"/>
      <c r="BL269" s="30" t="s">
        <v>206</v>
      </c>
      <c r="BM269" s="81" t="s">
        <v>834</v>
      </c>
      <c r="BN269" s="81" t="s">
        <v>834</v>
      </c>
      <c r="BO269" s="81" t="s">
        <v>834</v>
      </c>
      <c r="BP269" s="82" t="s">
        <v>834</v>
      </c>
      <c r="BQ269" s="81" t="s">
        <v>834</v>
      </c>
      <c r="BR269" s="81" t="s">
        <v>834</v>
      </c>
      <c r="BS269" s="81" t="s">
        <v>834</v>
      </c>
      <c r="BT269" s="81" t="s">
        <v>834</v>
      </c>
      <c r="BU269" s="81" t="s">
        <v>834</v>
      </c>
      <c r="BV269" s="81" t="s">
        <v>834</v>
      </c>
      <c r="BW269" s="81" t="s">
        <v>834</v>
      </c>
      <c r="BX269" s="81" t="s">
        <v>834</v>
      </c>
      <c r="BY269" s="81" t="s">
        <v>834</v>
      </c>
      <c r="BZ269" s="81" t="s">
        <v>834</v>
      </c>
      <c r="CA269" s="81" t="s">
        <v>834</v>
      </c>
      <c r="CB269" s="81" t="s">
        <v>834</v>
      </c>
      <c r="CC269" s="81" t="s">
        <v>834</v>
      </c>
      <c r="CD269" s="81" t="s">
        <v>834</v>
      </c>
      <c r="CE269" s="82" t="s">
        <v>834</v>
      </c>
    </row>
    <row r="270" spans="1:83" s="78" customFormat="1" ht="13">
      <c r="A270" s="22" t="s">
        <v>207</v>
      </c>
      <c r="B270" s="48">
        <v>860</v>
      </c>
      <c r="C270" s="48">
        <v>248</v>
      </c>
      <c r="D270" s="48">
        <v>462</v>
      </c>
      <c r="E270" s="77">
        <v>1570</v>
      </c>
      <c r="F270" s="48">
        <v>733</v>
      </c>
      <c r="G270" s="48">
        <v>580</v>
      </c>
      <c r="H270" s="48">
        <v>205</v>
      </c>
      <c r="I270" s="48">
        <v>300</v>
      </c>
      <c r="J270" s="48">
        <v>345</v>
      </c>
      <c r="K270" s="48">
        <v>240</v>
      </c>
      <c r="L270" s="48">
        <v>172</v>
      </c>
      <c r="M270" s="48">
        <v>447</v>
      </c>
      <c r="N270" s="48">
        <v>29</v>
      </c>
      <c r="O270" s="48">
        <v>0</v>
      </c>
      <c r="P270" s="48">
        <v>1021</v>
      </c>
      <c r="Q270" s="48">
        <v>3050</v>
      </c>
      <c r="R270" s="48">
        <v>2257</v>
      </c>
      <c r="S270" s="48">
        <v>665</v>
      </c>
      <c r="T270" s="77">
        <v>11614</v>
      </c>
      <c r="U270" s="90"/>
      <c r="V270" s="22" t="s">
        <v>207</v>
      </c>
      <c r="W270" s="48">
        <v>-722</v>
      </c>
      <c r="X270" s="48">
        <v>0</v>
      </c>
      <c r="Y270" s="48">
        <v>-51</v>
      </c>
      <c r="Z270" s="77">
        <v>-773</v>
      </c>
      <c r="AA270" s="48">
        <v>-406</v>
      </c>
      <c r="AB270" s="48">
        <v>-240</v>
      </c>
      <c r="AC270" s="48">
        <v>-153</v>
      </c>
      <c r="AD270" s="48">
        <v>-337</v>
      </c>
      <c r="AE270" s="48">
        <v>0</v>
      </c>
      <c r="AF270" s="48">
        <v>0</v>
      </c>
      <c r="AG270" s="48">
        <v>0</v>
      </c>
      <c r="AH270" s="48">
        <v>0</v>
      </c>
      <c r="AI270" s="48">
        <v>0</v>
      </c>
      <c r="AJ270" s="48">
        <v>0</v>
      </c>
      <c r="AK270" s="48">
        <v>-403</v>
      </c>
      <c r="AL270" s="48">
        <v>-5</v>
      </c>
      <c r="AM270" s="48">
        <v>-802</v>
      </c>
      <c r="AN270" s="48">
        <v>-92</v>
      </c>
      <c r="AO270" s="77">
        <v>-3211</v>
      </c>
      <c r="AP270" s="90"/>
      <c r="AQ270" s="22" t="s">
        <v>207</v>
      </c>
      <c r="AR270" s="48">
        <v>138</v>
      </c>
      <c r="AS270" s="48">
        <v>248</v>
      </c>
      <c r="AT270" s="48">
        <v>411</v>
      </c>
      <c r="AU270" s="77">
        <v>797</v>
      </c>
      <c r="AV270" s="48">
        <v>327</v>
      </c>
      <c r="AW270" s="48">
        <v>340</v>
      </c>
      <c r="AX270" s="48">
        <v>52</v>
      </c>
      <c r="AY270" s="48">
        <v>-37</v>
      </c>
      <c r="AZ270" s="48">
        <v>345</v>
      </c>
      <c r="BA270" s="48">
        <v>240</v>
      </c>
      <c r="BB270" s="48">
        <v>172</v>
      </c>
      <c r="BC270" s="48">
        <v>447</v>
      </c>
      <c r="BD270" s="48">
        <v>29</v>
      </c>
      <c r="BE270" s="48">
        <v>0</v>
      </c>
      <c r="BF270" s="48">
        <v>618</v>
      </c>
      <c r="BG270" s="48">
        <v>3045</v>
      </c>
      <c r="BH270" s="48">
        <v>1455</v>
      </c>
      <c r="BI270" s="48">
        <v>573</v>
      </c>
      <c r="BJ270" s="77">
        <v>8403</v>
      </c>
      <c r="BK270" s="90"/>
      <c r="BL270" s="30" t="s">
        <v>207</v>
      </c>
      <c r="BM270" s="81" t="s">
        <v>834</v>
      </c>
      <c r="BN270" s="81" t="s">
        <v>834</v>
      </c>
      <c r="BO270" s="81" t="s">
        <v>834</v>
      </c>
      <c r="BP270" s="82" t="s">
        <v>834</v>
      </c>
      <c r="BQ270" s="81" t="s">
        <v>834</v>
      </c>
      <c r="BR270" s="81" t="s">
        <v>834</v>
      </c>
      <c r="BS270" s="81" t="s">
        <v>834</v>
      </c>
      <c r="BT270" s="81" t="s">
        <v>834</v>
      </c>
      <c r="BU270" s="81" t="s">
        <v>834</v>
      </c>
      <c r="BV270" s="81" t="s">
        <v>834</v>
      </c>
      <c r="BW270" s="81" t="s">
        <v>834</v>
      </c>
      <c r="BX270" s="81" t="s">
        <v>834</v>
      </c>
      <c r="BY270" s="81" t="s">
        <v>834</v>
      </c>
      <c r="BZ270" s="81" t="s">
        <v>834</v>
      </c>
      <c r="CA270" s="81" t="s">
        <v>834</v>
      </c>
      <c r="CB270" s="81" t="s">
        <v>834</v>
      </c>
      <c r="CC270" s="81" t="s">
        <v>834</v>
      </c>
      <c r="CD270" s="81" t="s">
        <v>834</v>
      </c>
      <c r="CE270" s="82" t="s">
        <v>834</v>
      </c>
    </row>
    <row r="271" spans="1:83" s="78" customFormat="1" ht="13">
      <c r="A271" s="22" t="s">
        <v>208</v>
      </c>
      <c r="B271" s="48">
        <v>2802</v>
      </c>
      <c r="C271" s="48">
        <v>1427</v>
      </c>
      <c r="D271" s="48">
        <v>218</v>
      </c>
      <c r="E271" s="77">
        <v>4447</v>
      </c>
      <c r="F271" s="48">
        <v>1167</v>
      </c>
      <c r="G271" s="48">
        <v>394</v>
      </c>
      <c r="H271" s="48">
        <v>0</v>
      </c>
      <c r="I271" s="48">
        <v>1008</v>
      </c>
      <c r="J271" s="48">
        <v>134</v>
      </c>
      <c r="K271" s="48">
        <v>622.07947019867549</v>
      </c>
      <c r="L271" s="48">
        <v>443.81192052980134</v>
      </c>
      <c r="M271" s="48">
        <v>1037.1086092715232</v>
      </c>
      <c r="N271" s="48">
        <v>0</v>
      </c>
      <c r="O271" s="48">
        <v>193</v>
      </c>
      <c r="P271" s="48">
        <v>634</v>
      </c>
      <c r="Q271" s="48">
        <v>7184</v>
      </c>
      <c r="R271" s="48">
        <v>524</v>
      </c>
      <c r="S271" s="48">
        <v>23621</v>
      </c>
      <c r="T271" s="77">
        <v>41409</v>
      </c>
      <c r="U271" s="90"/>
      <c r="V271" s="22" t="s">
        <v>208</v>
      </c>
      <c r="W271" s="48">
        <v>-1788</v>
      </c>
      <c r="X271" s="48">
        <v>-131</v>
      </c>
      <c r="Y271" s="48">
        <v>-724</v>
      </c>
      <c r="Z271" s="77">
        <v>-2643</v>
      </c>
      <c r="AA271" s="48">
        <v>-1080</v>
      </c>
      <c r="AB271" s="48">
        <v>-504</v>
      </c>
      <c r="AC271" s="48">
        <v>0</v>
      </c>
      <c r="AD271" s="48">
        <v>-1022</v>
      </c>
      <c r="AE271" s="48">
        <v>0</v>
      </c>
      <c r="AF271" s="48">
        <v>0</v>
      </c>
      <c r="AG271" s="48">
        <v>0</v>
      </c>
      <c r="AH271" s="48">
        <v>0</v>
      </c>
      <c r="AI271" s="48">
        <v>0</v>
      </c>
      <c r="AJ271" s="48">
        <v>0</v>
      </c>
      <c r="AK271" s="48">
        <v>0</v>
      </c>
      <c r="AL271" s="48">
        <v>-87</v>
      </c>
      <c r="AM271" s="48">
        <v>0</v>
      </c>
      <c r="AN271" s="48">
        <v>-39273</v>
      </c>
      <c r="AO271" s="77">
        <v>-44609</v>
      </c>
      <c r="AP271" s="90"/>
      <c r="AQ271" s="22" t="s">
        <v>208</v>
      </c>
      <c r="AR271" s="48">
        <v>1014</v>
      </c>
      <c r="AS271" s="48">
        <v>1296</v>
      </c>
      <c r="AT271" s="48">
        <v>-506</v>
      </c>
      <c r="AU271" s="77">
        <v>1804</v>
      </c>
      <c r="AV271" s="48">
        <v>87</v>
      </c>
      <c r="AW271" s="48">
        <v>-110</v>
      </c>
      <c r="AX271" s="48">
        <v>0</v>
      </c>
      <c r="AY271" s="48">
        <v>-14</v>
      </c>
      <c r="AZ271" s="48">
        <v>134</v>
      </c>
      <c r="BA271" s="48">
        <v>622.07947019867549</v>
      </c>
      <c r="BB271" s="48">
        <v>443.81192052980134</v>
      </c>
      <c r="BC271" s="48">
        <v>1037.1086092715232</v>
      </c>
      <c r="BD271" s="48">
        <v>0</v>
      </c>
      <c r="BE271" s="48">
        <v>193</v>
      </c>
      <c r="BF271" s="48">
        <v>634</v>
      </c>
      <c r="BG271" s="48">
        <v>7097</v>
      </c>
      <c r="BH271" s="48">
        <v>524</v>
      </c>
      <c r="BI271" s="48">
        <v>-15652</v>
      </c>
      <c r="BJ271" s="77">
        <v>-3200</v>
      </c>
      <c r="BK271" s="90"/>
      <c r="BL271" s="30" t="s">
        <v>208</v>
      </c>
      <c r="BM271" s="81" t="s">
        <v>834</v>
      </c>
      <c r="BN271" s="81" t="s">
        <v>834</v>
      </c>
      <c r="BO271" s="81" t="s">
        <v>834</v>
      </c>
      <c r="BP271" s="82" t="s">
        <v>834</v>
      </c>
      <c r="BQ271" s="81" t="s">
        <v>834</v>
      </c>
      <c r="BR271" s="81" t="s">
        <v>834</v>
      </c>
      <c r="BS271" s="81" t="s">
        <v>834</v>
      </c>
      <c r="BT271" s="81" t="s">
        <v>834</v>
      </c>
      <c r="BU271" s="81" t="s">
        <v>834</v>
      </c>
      <c r="BV271" s="81" t="s">
        <v>834</v>
      </c>
      <c r="BW271" s="81" t="s">
        <v>834</v>
      </c>
      <c r="BX271" s="81" t="s">
        <v>834</v>
      </c>
      <c r="BY271" s="81" t="s">
        <v>834</v>
      </c>
      <c r="BZ271" s="81" t="s">
        <v>834</v>
      </c>
      <c r="CA271" s="81" t="s">
        <v>834</v>
      </c>
      <c r="CB271" s="81" t="s">
        <v>834</v>
      </c>
      <c r="CC271" s="81" t="s">
        <v>834</v>
      </c>
      <c r="CD271" s="81" t="s">
        <v>834</v>
      </c>
      <c r="CE271" s="82" t="s">
        <v>834</v>
      </c>
    </row>
    <row r="272" spans="1:83" s="78" customFormat="1" ht="13">
      <c r="A272" s="22" t="s">
        <v>209</v>
      </c>
      <c r="B272" s="48">
        <v>571</v>
      </c>
      <c r="C272" s="48">
        <v>114</v>
      </c>
      <c r="D272" s="48">
        <v>117</v>
      </c>
      <c r="E272" s="77">
        <v>802</v>
      </c>
      <c r="F272" s="48">
        <v>458</v>
      </c>
      <c r="G272" s="48">
        <v>384</v>
      </c>
      <c r="H272" s="48">
        <v>422</v>
      </c>
      <c r="I272" s="48">
        <v>246</v>
      </c>
      <c r="J272" s="48">
        <v>300</v>
      </c>
      <c r="K272" s="48">
        <v>201</v>
      </c>
      <c r="L272" s="48">
        <v>302</v>
      </c>
      <c r="M272" s="48">
        <v>503</v>
      </c>
      <c r="N272" s="48">
        <v>0</v>
      </c>
      <c r="O272" s="48">
        <v>80</v>
      </c>
      <c r="P272" s="48">
        <v>0</v>
      </c>
      <c r="Q272" s="48">
        <v>2530</v>
      </c>
      <c r="R272" s="48">
        <v>20454</v>
      </c>
      <c r="S272" s="48">
        <v>0</v>
      </c>
      <c r="T272" s="77">
        <v>26682</v>
      </c>
      <c r="U272" s="90"/>
      <c r="V272" s="22" t="s">
        <v>209</v>
      </c>
      <c r="W272" s="48">
        <v>-356</v>
      </c>
      <c r="X272" s="48">
        <v>-71</v>
      </c>
      <c r="Y272" s="48">
        <v>-32</v>
      </c>
      <c r="Z272" s="77">
        <v>-459</v>
      </c>
      <c r="AA272" s="48">
        <v>-285</v>
      </c>
      <c r="AB272" s="48">
        <v>-172</v>
      </c>
      <c r="AC272" s="48">
        <v>-36</v>
      </c>
      <c r="AD272" s="48">
        <v>-305</v>
      </c>
      <c r="AE272" s="48">
        <v>-93</v>
      </c>
      <c r="AF272" s="48">
        <v>0</v>
      </c>
      <c r="AG272" s="48">
        <v>0</v>
      </c>
      <c r="AH272" s="48">
        <v>0</v>
      </c>
      <c r="AI272" s="48">
        <v>0</v>
      </c>
      <c r="AJ272" s="48">
        <v>0</v>
      </c>
      <c r="AK272" s="48">
        <v>0</v>
      </c>
      <c r="AL272" s="48">
        <v>-287</v>
      </c>
      <c r="AM272" s="48">
        <v>-12442</v>
      </c>
      <c r="AN272" s="48">
        <v>0</v>
      </c>
      <c r="AO272" s="77">
        <v>-14079</v>
      </c>
      <c r="AP272" s="90"/>
      <c r="AQ272" s="22" t="s">
        <v>209</v>
      </c>
      <c r="AR272" s="48">
        <v>215</v>
      </c>
      <c r="AS272" s="48">
        <v>43</v>
      </c>
      <c r="AT272" s="48">
        <v>85</v>
      </c>
      <c r="AU272" s="77">
        <v>343</v>
      </c>
      <c r="AV272" s="48">
        <v>173</v>
      </c>
      <c r="AW272" s="48">
        <v>212</v>
      </c>
      <c r="AX272" s="48">
        <v>386</v>
      </c>
      <c r="AY272" s="48">
        <v>-59</v>
      </c>
      <c r="AZ272" s="48">
        <v>207</v>
      </c>
      <c r="BA272" s="48">
        <v>201</v>
      </c>
      <c r="BB272" s="48">
        <v>302</v>
      </c>
      <c r="BC272" s="48">
        <v>503</v>
      </c>
      <c r="BD272" s="48">
        <v>0</v>
      </c>
      <c r="BE272" s="48">
        <v>80</v>
      </c>
      <c r="BF272" s="48">
        <v>0</v>
      </c>
      <c r="BG272" s="48">
        <v>2243</v>
      </c>
      <c r="BH272" s="48">
        <v>8012</v>
      </c>
      <c r="BI272" s="48">
        <v>0</v>
      </c>
      <c r="BJ272" s="77">
        <v>12603</v>
      </c>
      <c r="BK272" s="90"/>
      <c r="BL272" s="30" t="s">
        <v>209</v>
      </c>
      <c r="BM272" s="81" t="s">
        <v>834</v>
      </c>
      <c r="BN272" s="81" t="s">
        <v>834</v>
      </c>
      <c r="BO272" s="81" t="s">
        <v>834</v>
      </c>
      <c r="BP272" s="82" t="s">
        <v>834</v>
      </c>
      <c r="BQ272" s="81" t="s">
        <v>834</v>
      </c>
      <c r="BR272" s="81" t="s">
        <v>834</v>
      </c>
      <c r="BS272" s="81" t="s">
        <v>834</v>
      </c>
      <c r="BT272" s="81" t="s">
        <v>834</v>
      </c>
      <c r="BU272" s="81" t="s">
        <v>834</v>
      </c>
      <c r="BV272" s="81" t="s">
        <v>834</v>
      </c>
      <c r="BW272" s="81" t="s">
        <v>834</v>
      </c>
      <c r="BX272" s="81" t="s">
        <v>834</v>
      </c>
      <c r="BY272" s="81" t="s">
        <v>834</v>
      </c>
      <c r="BZ272" s="81" t="s">
        <v>834</v>
      </c>
      <c r="CA272" s="81" t="s">
        <v>834</v>
      </c>
      <c r="CB272" s="81" t="s">
        <v>834</v>
      </c>
      <c r="CC272" s="81" t="s">
        <v>834</v>
      </c>
      <c r="CD272" s="81" t="s">
        <v>834</v>
      </c>
      <c r="CE272" s="82" t="s">
        <v>834</v>
      </c>
    </row>
    <row r="273" spans="1:83" s="78" customFormat="1" ht="13">
      <c r="A273" s="22" t="s">
        <v>210</v>
      </c>
      <c r="B273" s="48">
        <v>691</v>
      </c>
      <c r="C273" s="48">
        <v>152</v>
      </c>
      <c r="D273" s="48">
        <v>351</v>
      </c>
      <c r="E273" s="77">
        <v>1194</v>
      </c>
      <c r="F273" s="48">
        <v>718</v>
      </c>
      <c r="G273" s="48">
        <v>267</v>
      </c>
      <c r="H273" s="48">
        <v>0</v>
      </c>
      <c r="I273" s="48">
        <v>466</v>
      </c>
      <c r="J273" s="48">
        <v>155</v>
      </c>
      <c r="K273" s="48">
        <v>249</v>
      </c>
      <c r="L273" s="48">
        <v>187</v>
      </c>
      <c r="M273" s="48">
        <v>343</v>
      </c>
      <c r="N273" s="48">
        <v>0</v>
      </c>
      <c r="O273" s="48">
        <v>0</v>
      </c>
      <c r="P273" s="48">
        <v>285</v>
      </c>
      <c r="Q273" s="48">
        <v>3123</v>
      </c>
      <c r="R273" s="48">
        <v>2930</v>
      </c>
      <c r="S273" s="48">
        <v>8014</v>
      </c>
      <c r="T273" s="77">
        <v>17931</v>
      </c>
      <c r="U273" s="90"/>
      <c r="V273" s="22" t="s">
        <v>210</v>
      </c>
      <c r="W273" s="48">
        <v>-973</v>
      </c>
      <c r="X273" s="48">
        <v>0</v>
      </c>
      <c r="Y273" s="48">
        <v>-225</v>
      </c>
      <c r="Z273" s="77">
        <v>-1198</v>
      </c>
      <c r="AA273" s="48">
        <v>-629</v>
      </c>
      <c r="AB273" s="48">
        <v>-116</v>
      </c>
      <c r="AC273" s="48">
        <v>0</v>
      </c>
      <c r="AD273" s="48">
        <v>-463</v>
      </c>
      <c r="AE273" s="48">
        <v>0</v>
      </c>
      <c r="AF273" s="48">
        <v>0</v>
      </c>
      <c r="AG273" s="48">
        <v>0</v>
      </c>
      <c r="AH273" s="48">
        <v>0</v>
      </c>
      <c r="AI273" s="48">
        <v>0</v>
      </c>
      <c r="AJ273" s="48">
        <v>0</v>
      </c>
      <c r="AK273" s="48">
        <v>0</v>
      </c>
      <c r="AL273" s="48">
        <v>-135</v>
      </c>
      <c r="AM273" s="48">
        <v>0</v>
      </c>
      <c r="AN273" s="48">
        <v>-4762</v>
      </c>
      <c r="AO273" s="77">
        <v>-7303</v>
      </c>
      <c r="AP273" s="90"/>
      <c r="AQ273" s="22" t="s">
        <v>210</v>
      </c>
      <c r="AR273" s="48">
        <v>-282</v>
      </c>
      <c r="AS273" s="48">
        <v>152</v>
      </c>
      <c r="AT273" s="48">
        <v>126</v>
      </c>
      <c r="AU273" s="77">
        <v>-4</v>
      </c>
      <c r="AV273" s="48">
        <v>89</v>
      </c>
      <c r="AW273" s="48">
        <v>151</v>
      </c>
      <c r="AX273" s="48">
        <v>0</v>
      </c>
      <c r="AY273" s="48">
        <v>3</v>
      </c>
      <c r="AZ273" s="48">
        <v>155</v>
      </c>
      <c r="BA273" s="48">
        <v>249</v>
      </c>
      <c r="BB273" s="48">
        <v>187</v>
      </c>
      <c r="BC273" s="48">
        <v>343</v>
      </c>
      <c r="BD273" s="48">
        <v>0</v>
      </c>
      <c r="BE273" s="48">
        <v>0</v>
      </c>
      <c r="BF273" s="48">
        <v>285</v>
      </c>
      <c r="BG273" s="48">
        <v>2988</v>
      </c>
      <c r="BH273" s="48">
        <v>2930</v>
      </c>
      <c r="BI273" s="48">
        <v>3252</v>
      </c>
      <c r="BJ273" s="77">
        <v>10628</v>
      </c>
      <c r="BK273" s="90"/>
      <c r="BL273" s="30" t="s">
        <v>210</v>
      </c>
      <c r="BM273" s="81" t="s">
        <v>834</v>
      </c>
      <c r="BN273" s="81" t="s">
        <v>834</v>
      </c>
      <c r="BO273" s="81" t="s">
        <v>834</v>
      </c>
      <c r="BP273" s="82" t="s">
        <v>834</v>
      </c>
      <c r="BQ273" s="81" t="s">
        <v>834</v>
      </c>
      <c r="BR273" s="81" t="s">
        <v>834</v>
      </c>
      <c r="BS273" s="81" t="s">
        <v>834</v>
      </c>
      <c r="BT273" s="81" t="s">
        <v>834</v>
      </c>
      <c r="BU273" s="81" t="s">
        <v>834</v>
      </c>
      <c r="BV273" s="81" t="s">
        <v>834</v>
      </c>
      <c r="BW273" s="81" t="s">
        <v>834</v>
      </c>
      <c r="BX273" s="81" t="s">
        <v>834</v>
      </c>
      <c r="BY273" s="81" t="s">
        <v>834</v>
      </c>
      <c r="BZ273" s="81" t="s">
        <v>834</v>
      </c>
      <c r="CA273" s="81" t="s">
        <v>834</v>
      </c>
      <c r="CB273" s="81" t="s">
        <v>834</v>
      </c>
      <c r="CC273" s="81" t="s">
        <v>834</v>
      </c>
      <c r="CD273" s="81" t="s">
        <v>834</v>
      </c>
      <c r="CE273" s="82" t="s">
        <v>834</v>
      </c>
    </row>
    <row r="274" spans="1:83" s="78" customFormat="1" ht="13">
      <c r="A274" s="22" t="s">
        <v>211</v>
      </c>
      <c r="B274" s="48">
        <v>1441</v>
      </c>
      <c r="C274" s="48">
        <v>210</v>
      </c>
      <c r="D274" s="48">
        <v>17</v>
      </c>
      <c r="E274" s="77">
        <v>1668</v>
      </c>
      <c r="F274" s="48">
        <v>878</v>
      </c>
      <c r="G274" s="48">
        <v>241</v>
      </c>
      <c r="H274" s="48">
        <v>77</v>
      </c>
      <c r="I274" s="48">
        <v>344</v>
      </c>
      <c r="J274" s="48">
        <v>495</v>
      </c>
      <c r="K274" s="48">
        <v>241</v>
      </c>
      <c r="L274" s="48">
        <v>357</v>
      </c>
      <c r="M274" s="48">
        <v>557</v>
      </c>
      <c r="N274" s="48">
        <v>0</v>
      </c>
      <c r="O274" s="48">
        <v>352</v>
      </c>
      <c r="P274" s="48">
        <v>120</v>
      </c>
      <c r="Q274" s="48">
        <v>4131</v>
      </c>
      <c r="R274" s="48">
        <v>0</v>
      </c>
      <c r="S274" s="48">
        <v>11642</v>
      </c>
      <c r="T274" s="77">
        <v>21103</v>
      </c>
      <c r="U274" s="90"/>
      <c r="V274" s="22" t="s">
        <v>211</v>
      </c>
      <c r="W274" s="48">
        <v>-1038</v>
      </c>
      <c r="X274" s="48">
        <v>0</v>
      </c>
      <c r="Y274" s="48">
        <v>-686</v>
      </c>
      <c r="Z274" s="77">
        <v>-1724</v>
      </c>
      <c r="AA274" s="48">
        <v>-625</v>
      </c>
      <c r="AB274" s="48">
        <v>-247</v>
      </c>
      <c r="AC274" s="48">
        <v>0</v>
      </c>
      <c r="AD274" s="48">
        <v>-529</v>
      </c>
      <c r="AE274" s="48">
        <v>0</v>
      </c>
      <c r="AF274" s="48">
        <v>0</v>
      </c>
      <c r="AG274" s="48">
        <v>0</v>
      </c>
      <c r="AH274" s="48">
        <v>0</v>
      </c>
      <c r="AI274" s="48">
        <v>0</v>
      </c>
      <c r="AJ274" s="48">
        <v>-1</v>
      </c>
      <c r="AK274" s="48">
        <v>0</v>
      </c>
      <c r="AL274" s="48">
        <v>-161</v>
      </c>
      <c r="AM274" s="48">
        <v>0</v>
      </c>
      <c r="AN274" s="48">
        <v>-6534</v>
      </c>
      <c r="AO274" s="77">
        <v>-9821</v>
      </c>
      <c r="AP274" s="90"/>
      <c r="AQ274" s="22" t="s">
        <v>211</v>
      </c>
      <c r="AR274" s="48">
        <v>403</v>
      </c>
      <c r="AS274" s="48">
        <v>210</v>
      </c>
      <c r="AT274" s="48">
        <v>-669</v>
      </c>
      <c r="AU274" s="77">
        <v>-56</v>
      </c>
      <c r="AV274" s="48">
        <v>253</v>
      </c>
      <c r="AW274" s="48">
        <v>-6</v>
      </c>
      <c r="AX274" s="48">
        <v>77</v>
      </c>
      <c r="AY274" s="48">
        <v>-185</v>
      </c>
      <c r="AZ274" s="48">
        <v>495</v>
      </c>
      <c r="BA274" s="48">
        <v>241</v>
      </c>
      <c r="BB274" s="48">
        <v>357</v>
      </c>
      <c r="BC274" s="48">
        <v>557</v>
      </c>
      <c r="BD274" s="48">
        <v>0</v>
      </c>
      <c r="BE274" s="48">
        <v>351</v>
      </c>
      <c r="BF274" s="48">
        <v>120</v>
      </c>
      <c r="BG274" s="48">
        <v>3970</v>
      </c>
      <c r="BH274" s="48">
        <v>0</v>
      </c>
      <c r="BI274" s="48">
        <v>5108</v>
      </c>
      <c r="BJ274" s="77">
        <v>11282</v>
      </c>
      <c r="BK274" s="90"/>
      <c r="BL274" s="30" t="s">
        <v>211</v>
      </c>
      <c r="BM274" s="81" t="s">
        <v>834</v>
      </c>
      <c r="BN274" s="81" t="s">
        <v>834</v>
      </c>
      <c r="BO274" s="81" t="s">
        <v>834</v>
      </c>
      <c r="BP274" s="82" t="s">
        <v>834</v>
      </c>
      <c r="BQ274" s="81" t="s">
        <v>834</v>
      </c>
      <c r="BR274" s="81" t="s">
        <v>834</v>
      </c>
      <c r="BS274" s="81" t="s">
        <v>834</v>
      </c>
      <c r="BT274" s="81" t="s">
        <v>834</v>
      </c>
      <c r="BU274" s="81" t="s">
        <v>834</v>
      </c>
      <c r="BV274" s="81" t="s">
        <v>834</v>
      </c>
      <c r="BW274" s="81" t="s">
        <v>834</v>
      </c>
      <c r="BX274" s="81" t="s">
        <v>834</v>
      </c>
      <c r="BY274" s="81" t="s">
        <v>834</v>
      </c>
      <c r="BZ274" s="81" t="s">
        <v>834</v>
      </c>
      <c r="CA274" s="81" t="s">
        <v>834</v>
      </c>
      <c r="CB274" s="81" t="s">
        <v>834</v>
      </c>
      <c r="CC274" s="81" t="s">
        <v>834</v>
      </c>
      <c r="CD274" s="81" t="s">
        <v>834</v>
      </c>
      <c r="CE274" s="82" t="s">
        <v>834</v>
      </c>
    </row>
    <row r="275" spans="1:83" s="78" customFormat="1" ht="13">
      <c r="A275" s="22" t="s">
        <v>212</v>
      </c>
      <c r="B275" s="48">
        <v>0</v>
      </c>
      <c r="C275" s="48">
        <v>0</v>
      </c>
      <c r="D275" s="48">
        <v>0</v>
      </c>
      <c r="E275" s="77">
        <v>0</v>
      </c>
      <c r="F275" s="48">
        <v>0</v>
      </c>
      <c r="G275" s="48">
        <v>0</v>
      </c>
      <c r="H275" s="48">
        <v>0</v>
      </c>
      <c r="I275" s="48">
        <v>0</v>
      </c>
      <c r="J275" s="48">
        <v>0</v>
      </c>
      <c r="K275" s="48">
        <v>809</v>
      </c>
      <c r="L275" s="48">
        <v>491</v>
      </c>
      <c r="M275" s="48">
        <v>1255</v>
      </c>
      <c r="N275" s="48">
        <v>0</v>
      </c>
      <c r="O275" s="48">
        <v>0</v>
      </c>
      <c r="P275" s="48">
        <v>0</v>
      </c>
      <c r="Q275" s="48">
        <v>180</v>
      </c>
      <c r="R275" s="48">
        <v>0</v>
      </c>
      <c r="S275" s="48">
        <v>0</v>
      </c>
      <c r="T275" s="77">
        <v>2735</v>
      </c>
      <c r="U275" s="90"/>
      <c r="V275" s="22" t="s">
        <v>212</v>
      </c>
      <c r="W275" s="48">
        <v>0</v>
      </c>
      <c r="X275" s="48">
        <v>0</v>
      </c>
      <c r="Y275" s="48">
        <v>0</v>
      </c>
      <c r="Z275" s="77">
        <v>0</v>
      </c>
      <c r="AA275" s="48">
        <v>0</v>
      </c>
      <c r="AB275" s="48">
        <v>0</v>
      </c>
      <c r="AC275" s="48">
        <v>0</v>
      </c>
      <c r="AD275" s="48">
        <v>0</v>
      </c>
      <c r="AE275" s="48">
        <v>0</v>
      </c>
      <c r="AF275" s="48">
        <v>-768</v>
      </c>
      <c r="AG275" s="48">
        <v>-462</v>
      </c>
      <c r="AH275" s="48">
        <v>-1185</v>
      </c>
      <c r="AI275" s="48">
        <v>0</v>
      </c>
      <c r="AJ275" s="48">
        <v>0</v>
      </c>
      <c r="AK275" s="48">
        <v>0</v>
      </c>
      <c r="AL275" s="48">
        <v>-169</v>
      </c>
      <c r="AM275" s="48">
        <v>0</v>
      </c>
      <c r="AN275" s="48">
        <v>0</v>
      </c>
      <c r="AO275" s="77">
        <v>-2584</v>
      </c>
      <c r="AP275" s="90"/>
      <c r="AQ275" s="22" t="s">
        <v>212</v>
      </c>
      <c r="AR275" s="48">
        <v>0</v>
      </c>
      <c r="AS275" s="48">
        <v>0</v>
      </c>
      <c r="AT275" s="48">
        <v>0</v>
      </c>
      <c r="AU275" s="77">
        <v>0</v>
      </c>
      <c r="AV275" s="48">
        <v>0</v>
      </c>
      <c r="AW275" s="48">
        <v>0</v>
      </c>
      <c r="AX275" s="48">
        <v>0</v>
      </c>
      <c r="AY275" s="48">
        <v>0</v>
      </c>
      <c r="AZ275" s="48">
        <v>0</v>
      </c>
      <c r="BA275" s="48">
        <v>41</v>
      </c>
      <c r="BB275" s="48">
        <v>29</v>
      </c>
      <c r="BC275" s="48">
        <v>70</v>
      </c>
      <c r="BD275" s="48">
        <v>0</v>
      </c>
      <c r="BE275" s="48">
        <v>0</v>
      </c>
      <c r="BF275" s="48">
        <v>0</v>
      </c>
      <c r="BG275" s="48">
        <v>11</v>
      </c>
      <c r="BH275" s="48">
        <v>0</v>
      </c>
      <c r="BI275" s="48">
        <v>0</v>
      </c>
      <c r="BJ275" s="77">
        <v>151</v>
      </c>
      <c r="BK275" s="90"/>
      <c r="BL275" s="30" t="s">
        <v>212</v>
      </c>
      <c r="BM275" s="81" t="s">
        <v>834</v>
      </c>
      <c r="BN275" s="81" t="s">
        <v>834</v>
      </c>
      <c r="BO275" s="81" t="s">
        <v>834</v>
      </c>
      <c r="BP275" s="82" t="s">
        <v>834</v>
      </c>
      <c r="BQ275" s="81" t="s">
        <v>834</v>
      </c>
      <c r="BR275" s="81" t="s">
        <v>834</v>
      </c>
      <c r="BS275" s="81" t="s">
        <v>834</v>
      </c>
      <c r="BT275" s="81" t="s">
        <v>834</v>
      </c>
      <c r="BU275" s="81" t="s">
        <v>834</v>
      </c>
      <c r="BV275" s="81" t="s">
        <v>834</v>
      </c>
      <c r="BW275" s="81" t="s">
        <v>834</v>
      </c>
      <c r="BX275" s="81" t="s">
        <v>834</v>
      </c>
      <c r="BY275" s="81" t="s">
        <v>834</v>
      </c>
      <c r="BZ275" s="81" t="s">
        <v>834</v>
      </c>
      <c r="CA275" s="81" t="s">
        <v>834</v>
      </c>
      <c r="CB275" s="81" t="s">
        <v>834</v>
      </c>
      <c r="CC275" s="81" t="s">
        <v>834</v>
      </c>
      <c r="CD275" s="81" t="s">
        <v>834</v>
      </c>
      <c r="CE275" s="82" t="s">
        <v>834</v>
      </c>
    </row>
    <row r="276" spans="1:83" s="78" customFormat="1" ht="13">
      <c r="A276" s="22" t="s">
        <v>214</v>
      </c>
      <c r="B276" s="48">
        <v>0</v>
      </c>
      <c r="C276" s="48">
        <v>0</v>
      </c>
      <c r="D276" s="48">
        <v>0</v>
      </c>
      <c r="E276" s="77">
        <v>0</v>
      </c>
      <c r="F276" s="48">
        <v>0</v>
      </c>
      <c r="G276" s="48">
        <v>0</v>
      </c>
      <c r="H276" s="48">
        <v>0</v>
      </c>
      <c r="I276" s="48">
        <v>0</v>
      </c>
      <c r="J276" s="48">
        <v>0</v>
      </c>
      <c r="K276" s="48">
        <v>1103</v>
      </c>
      <c r="L276" s="48">
        <v>1223</v>
      </c>
      <c r="M276" s="48">
        <v>757</v>
      </c>
      <c r="N276" s="48">
        <v>0</v>
      </c>
      <c r="O276" s="48">
        <v>0</v>
      </c>
      <c r="P276" s="48">
        <v>0</v>
      </c>
      <c r="Q276" s="48">
        <v>0</v>
      </c>
      <c r="R276" s="48">
        <v>0</v>
      </c>
      <c r="S276" s="48">
        <v>0</v>
      </c>
      <c r="T276" s="77">
        <v>3083</v>
      </c>
      <c r="U276" s="90"/>
      <c r="V276" s="22" t="s">
        <v>214</v>
      </c>
      <c r="W276" s="48">
        <v>0</v>
      </c>
      <c r="X276" s="48">
        <v>0</v>
      </c>
      <c r="Y276" s="48">
        <v>0</v>
      </c>
      <c r="Z276" s="77">
        <v>0</v>
      </c>
      <c r="AA276" s="48">
        <v>0</v>
      </c>
      <c r="AB276" s="48">
        <v>0</v>
      </c>
      <c r="AC276" s="48">
        <v>0</v>
      </c>
      <c r="AD276" s="48">
        <v>0</v>
      </c>
      <c r="AE276" s="48">
        <v>0</v>
      </c>
      <c r="AF276" s="48">
        <v>-1105</v>
      </c>
      <c r="AG276" s="48">
        <v>-1219</v>
      </c>
      <c r="AH276" s="48">
        <v>-790</v>
      </c>
      <c r="AI276" s="48">
        <v>0</v>
      </c>
      <c r="AJ276" s="48">
        <v>0</v>
      </c>
      <c r="AK276" s="48">
        <v>0</v>
      </c>
      <c r="AL276" s="48">
        <v>0</v>
      </c>
      <c r="AM276" s="48">
        <v>0</v>
      </c>
      <c r="AN276" s="48">
        <v>0</v>
      </c>
      <c r="AO276" s="77">
        <v>-3114</v>
      </c>
      <c r="AP276" s="90"/>
      <c r="AQ276" s="22" t="s">
        <v>214</v>
      </c>
      <c r="AR276" s="48">
        <v>0</v>
      </c>
      <c r="AS276" s="48">
        <v>0</v>
      </c>
      <c r="AT276" s="48">
        <v>0</v>
      </c>
      <c r="AU276" s="77">
        <v>0</v>
      </c>
      <c r="AV276" s="48">
        <v>0</v>
      </c>
      <c r="AW276" s="48">
        <v>0</v>
      </c>
      <c r="AX276" s="48">
        <v>0</v>
      </c>
      <c r="AY276" s="48">
        <v>0</v>
      </c>
      <c r="AZ276" s="48">
        <v>0</v>
      </c>
      <c r="BA276" s="48">
        <v>-2</v>
      </c>
      <c r="BB276" s="48">
        <v>4</v>
      </c>
      <c r="BC276" s="48">
        <v>-33</v>
      </c>
      <c r="BD276" s="48">
        <v>0</v>
      </c>
      <c r="BE276" s="48">
        <v>0</v>
      </c>
      <c r="BF276" s="48">
        <v>0</v>
      </c>
      <c r="BG276" s="48">
        <v>0</v>
      </c>
      <c r="BH276" s="48">
        <v>0</v>
      </c>
      <c r="BI276" s="48">
        <v>0</v>
      </c>
      <c r="BJ276" s="77">
        <v>-31</v>
      </c>
      <c r="BK276" s="90"/>
      <c r="BL276" s="30" t="s">
        <v>214</v>
      </c>
      <c r="BM276" s="81" t="s">
        <v>834</v>
      </c>
      <c r="BN276" s="81" t="s">
        <v>834</v>
      </c>
      <c r="BO276" s="81" t="s">
        <v>834</v>
      </c>
      <c r="BP276" s="82" t="s">
        <v>834</v>
      </c>
      <c r="BQ276" s="81" t="s">
        <v>834</v>
      </c>
      <c r="BR276" s="81" t="s">
        <v>834</v>
      </c>
      <c r="BS276" s="81" t="s">
        <v>834</v>
      </c>
      <c r="BT276" s="81" t="s">
        <v>834</v>
      </c>
      <c r="BU276" s="81" t="s">
        <v>834</v>
      </c>
      <c r="BV276" s="81" t="s">
        <v>834</v>
      </c>
      <c r="BW276" s="81" t="s">
        <v>834</v>
      </c>
      <c r="BX276" s="81" t="s">
        <v>834</v>
      </c>
      <c r="BY276" s="81" t="s">
        <v>834</v>
      </c>
      <c r="BZ276" s="81" t="s">
        <v>834</v>
      </c>
      <c r="CA276" s="81" t="s">
        <v>834</v>
      </c>
      <c r="CB276" s="81" t="s">
        <v>834</v>
      </c>
      <c r="CC276" s="81" t="s">
        <v>834</v>
      </c>
      <c r="CD276" s="81" t="s">
        <v>834</v>
      </c>
      <c r="CE276" s="82" t="s">
        <v>834</v>
      </c>
    </row>
    <row r="277" spans="1:83" s="78" customFormat="1" ht="13">
      <c r="A277" s="22" t="s">
        <v>215</v>
      </c>
      <c r="B277" s="48">
        <v>0</v>
      </c>
      <c r="C277" s="48">
        <v>0</v>
      </c>
      <c r="D277" s="48">
        <v>0</v>
      </c>
      <c r="E277" s="77">
        <v>0</v>
      </c>
      <c r="F277" s="48">
        <v>0</v>
      </c>
      <c r="G277" s="48">
        <v>0</v>
      </c>
      <c r="H277" s="48">
        <v>0</v>
      </c>
      <c r="I277" s="48">
        <v>0</v>
      </c>
      <c r="J277" s="48">
        <v>0</v>
      </c>
      <c r="K277" s="48">
        <v>934</v>
      </c>
      <c r="L277" s="48">
        <v>703</v>
      </c>
      <c r="M277" s="48">
        <v>1285</v>
      </c>
      <c r="N277" s="48">
        <v>0</v>
      </c>
      <c r="O277" s="48">
        <v>0</v>
      </c>
      <c r="P277" s="48">
        <v>0</v>
      </c>
      <c r="Q277" s="48">
        <v>0</v>
      </c>
      <c r="R277" s="48">
        <v>0</v>
      </c>
      <c r="S277" s="48">
        <v>0</v>
      </c>
      <c r="T277" s="77">
        <v>2922</v>
      </c>
      <c r="U277" s="90"/>
      <c r="V277" s="22" t="s">
        <v>215</v>
      </c>
      <c r="W277" s="48">
        <v>0</v>
      </c>
      <c r="X277" s="48">
        <v>0</v>
      </c>
      <c r="Y277" s="48">
        <v>0</v>
      </c>
      <c r="Z277" s="77">
        <v>0</v>
      </c>
      <c r="AA277" s="48">
        <v>0</v>
      </c>
      <c r="AB277" s="48">
        <v>0</v>
      </c>
      <c r="AC277" s="48">
        <v>0</v>
      </c>
      <c r="AD277" s="48">
        <v>0</v>
      </c>
      <c r="AE277" s="48">
        <v>0</v>
      </c>
      <c r="AF277" s="48">
        <v>-918</v>
      </c>
      <c r="AG277" s="48">
        <v>-673</v>
      </c>
      <c r="AH277" s="48">
        <v>-1233</v>
      </c>
      <c r="AI277" s="48">
        <v>0</v>
      </c>
      <c r="AJ277" s="48">
        <v>0</v>
      </c>
      <c r="AK277" s="48">
        <v>0</v>
      </c>
      <c r="AL277" s="48">
        <v>0</v>
      </c>
      <c r="AM277" s="48">
        <v>0</v>
      </c>
      <c r="AN277" s="48">
        <v>0</v>
      </c>
      <c r="AO277" s="77">
        <v>-2824</v>
      </c>
      <c r="AP277" s="90"/>
      <c r="AQ277" s="22" t="s">
        <v>215</v>
      </c>
      <c r="AR277" s="48">
        <v>0</v>
      </c>
      <c r="AS277" s="48">
        <v>0</v>
      </c>
      <c r="AT277" s="48">
        <v>0</v>
      </c>
      <c r="AU277" s="77">
        <v>0</v>
      </c>
      <c r="AV277" s="48">
        <v>0</v>
      </c>
      <c r="AW277" s="48">
        <v>0</v>
      </c>
      <c r="AX277" s="48">
        <v>0</v>
      </c>
      <c r="AY277" s="48">
        <v>0</v>
      </c>
      <c r="AZ277" s="48">
        <v>0</v>
      </c>
      <c r="BA277" s="48">
        <v>16</v>
      </c>
      <c r="BB277" s="48">
        <v>30</v>
      </c>
      <c r="BC277" s="48">
        <v>52</v>
      </c>
      <c r="BD277" s="48">
        <v>0</v>
      </c>
      <c r="BE277" s="48">
        <v>0</v>
      </c>
      <c r="BF277" s="48">
        <v>0</v>
      </c>
      <c r="BG277" s="48">
        <v>0</v>
      </c>
      <c r="BH277" s="48">
        <v>0</v>
      </c>
      <c r="BI277" s="48">
        <v>0</v>
      </c>
      <c r="BJ277" s="77">
        <v>98</v>
      </c>
      <c r="BK277" s="90"/>
      <c r="BL277" s="30" t="s">
        <v>215</v>
      </c>
      <c r="BM277" s="81" t="s">
        <v>834</v>
      </c>
      <c r="BN277" s="81" t="s">
        <v>834</v>
      </c>
      <c r="BO277" s="81" t="s">
        <v>834</v>
      </c>
      <c r="BP277" s="82" t="s">
        <v>834</v>
      </c>
      <c r="BQ277" s="81" t="s">
        <v>834</v>
      </c>
      <c r="BR277" s="81" t="s">
        <v>834</v>
      </c>
      <c r="BS277" s="81" t="s">
        <v>834</v>
      </c>
      <c r="BT277" s="81" t="s">
        <v>834</v>
      </c>
      <c r="BU277" s="81" t="s">
        <v>834</v>
      </c>
      <c r="BV277" s="81" t="s">
        <v>834</v>
      </c>
      <c r="BW277" s="81" t="s">
        <v>834</v>
      </c>
      <c r="BX277" s="81" t="s">
        <v>834</v>
      </c>
      <c r="BY277" s="81" t="s">
        <v>834</v>
      </c>
      <c r="BZ277" s="81" t="s">
        <v>834</v>
      </c>
      <c r="CA277" s="81" t="s">
        <v>834</v>
      </c>
      <c r="CB277" s="81" t="s">
        <v>834</v>
      </c>
      <c r="CC277" s="81" t="s">
        <v>834</v>
      </c>
      <c r="CD277" s="81" t="s">
        <v>834</v>
      </c>
      <c r="CE277" s="82" t="s">
        <v>834</v>
      </c>
    </row>
    <row r="278" spans="1:83" s="78" customFormat="1" ht="13">
      <c r="A278" s="22" t="s">
        <v>216</v>
      </c>
      <c r="B278" s="48">
        <v>0</v>
      </c>
      <c r="C278" s="48">
        <v>0</v>
      </c>
      <c r="D278" s="48">
        <v>0</v>
      </c>
      <c r="E278" s="77">
        <v>0</v>
      </c>
      <c r="F278" s="48">
        <v>0</v>
      </c>
      <c r="G278" s="48">
        <v>0</v>
      </c>
      <c r="H278" s="48">
        <v>0</v>
      </c>
      <c r="I278" s="48">
        <v>0</v>
      </c>
      <c r="J278" s="48">
        <v>0</v>
      </c>
      <c r="K278" s="48">
        <v>740</v>
      </c>
      <c r="L278" s="48">
        <v>2356</v>
      </c>
      <c r="M278" s="48">
        <v>1347</v>
      </c>
      <c r="N278" s="48">
        <v>0</v>
      </c>
      <c r="O278" s="48">
        <v>0</v>
      </c>
      <c r="P278" s="48">
        <v>0</v>
      </c>
      <c r="Q278" s="48">
        <v>20</v>
      </c>
      <c r="R278" s="48">
        <v>0</v>
      </c>
      <c r="S278" s="48">
        <v>0</v>
      </c>
      <c r="T278" s="77">
        <v>4463</v>
      </c>
      <c r="U278" s="90"/>
      <c r="V278" s="22" t="s">
        <v>216</v>
      </c>
      <c r="W278" s="48">
        <v>0</v>
      </c>
      <c r="X278" s="48">
        <v>0</v>
      </c>
      <c r="Y278" s="48">
        <v>0</v>
      </c>
      <c r="Z278" s="77">
        <v>0</v>
      </c>
      <c r="AA278" s="48">
        <v>0</v>
      </c>
      <c r="AB278" s="48">
        <v>0</v>
      </c>
      <c r="AC278" s="48">
        <v>0</v>
      </c>
      <c r="AD278" s="48">
        <v>0</v>
      </c>
      <c r="AE278" s="48">
        <v>0</v>
      </c>
      <c r="AF278" s="48">
        <v>-436</v>
      </c>
      <c r="AG278" s="48">
        <v>-2619</v>
      </c>
      <c r="AH278" s="48">
        <v>-1444</v>
      </c>
      <c r="AI278" s="48">
        <v>0</v>
      </c>
      <c r="AJ278" s="48">
        <v>0</v>
      </c>
      <c r="AK278" s="48">
        <v>0</v>
      </c>
      <c r="AL278" s="48">
        <v>0</v>
      </c>
      <c r="AM278" s="48">
        <v>0</v>
      </c>
      <c r="AN278" s="48">
        <v>0</v>
      </c>
      <c r="AO278" s="77">
        <v>-4499</v>
      </c>
      <c r="AP278" s="90"/>
      <c r="AQ278" s="22" t="s">
        <v>216</v>
      </c>
      <c r="AR278" s="48">
        <v>0</v>
      </c>
      <c r="AS278" s="48">
        <v>0</v>
      </c>
      <c r="AT278" s="48">
        <v>0</v>
      </c>
      <c r="AU278" s="77">
        <v>0</v>
      </c>
      <c r="AV278" s="48">
        <v>0</v>
      </c>
      <c r="AW278" s="48">
        <v>0</v>
      </c>
      <c r="AX278" s="48">
        <v>0</v>
      </c>
      <c r="AY278" s="48">
        <v>0</v>
      </c>
      <c r="AZ278" s="48">
        <v>0</v>
      </c>
      <c r="BA278" s="48">
        <v>304</v>
      </c>
      <c r="BB278" s="48">
        <v>-263</v>
      </c>
      <c r="BC278" s="48">
        <v>-97</v>
      </c>
      <c r="BD278" s="48">
        <v>0</v>
      </c>
      <c r="BE278" s="48">
        <v>0</v>
      </c>
      <c r="BF278" s="48">
        <v>0</v>
      </c>
      <c r="BG278" s="48">
        <v>20</v>
      </c>
      <c r="BH278" s="48">
        <v>0</v>
      </c>
      <c r="BI278" s="48">
        <v>0</v>
      </c>
      <c r="BJ278" s="77">
        <v>-36</v>
      </c>
      <c r="BK278" s="90"/>
      <c r="BL278" s="30" t="s">
        <v>216</v>
      </c>
      <c r="BM278" s="81" t="s">
        <v>834</v>
      </c>
      <c r="BN278" s="81" t="s">
        <v>834</v>
      </c>
      <c r="BO278" s="81" t="s">
        <v>834</v>
      </c>
      <c r="BP278" s="82" t="s">
        <v>834</v>
      </c>
      <c r="BQ278" s="81" t="s">
        <v>834</v>
      </c>
      <c r="BR278" s="81" t="s">
        <v>834</v>
      </c>
      <c r="BS278" s="81" t="s">
        <v>834</v>
      </c>
      <c r="BT278" s="81" t="s">
        <v>834</v>
      </c>
      <c r="BU278" s="81" t="s">
        <v>834</v>
      </c>
      <c r="BV278" s="81" t="s">
        <v>834</v>
      </c>
      <c r="BW278" s="81" t="s">
        <v>834</v>
      </c>
      <c r="BX278" s="81" t="s">
        <v>834</v>
      </c>
      <c r="BY278" s="81" t="s">
        <v>834</v>
      </c>
      <c r="BZ278" s="81" t="s">
        <v>834</v>
      </c>
      <c r="CA278" s="81" t="s">
        <v>834</v>
      </c>
      <c r="CB278" s="81" t="s">
        <v>834</v>
      </c>
      <c r="CC278" s="81" t="s">
        <v>834</v>
      </c>
      <c r="CD278" s="81" t="s">
        <v>834</v>
      </c>
      <c r="CE278" s="82" t="s">
        <v>834</v>
      </c>
    </row>
    <row r="279" spans="1:83" s="78" customFormat="1" ht="13">
      <c r="A279" s="22" t="s">
        <v>217</v>
      </c>
      <c r="B279" s="48">
        <v>0</v>
      </c>
      <c r="C279" s="48">
        <v>0</v>
      </c>
      <c r="D279" s="48">
        <v>0</v>
      </c>
      <c r="E279" s="77">
        <v>0</v>
      </c>
      <c r="F279" s="48">
        <v>0</v>
      </c>
      <c r="G279" s="48">
        <v>0</v>
      </c>
      <c r="H279" s="48">
        <v>0</v>
      </c>
      <c r="I279" s="48">
        <v>0</v>
      </c>
      <c r="J279" s="48">
        <v>0</v>
      </c>
      <c r="K279" s="48">
        <v>347</v>
      </c>
      <c r="L279" s="48">
        <v>726</v>
      </c>
      <c r="M279" s="48">
        <v>2085</v>
      </c>
      <c r="N279" s="48">
        <v>0</v>
      </c>
      <c r="O279" s="48">
        <v>0</v>
      </c>
      <c r="P279" s="48">
        <v>0</v>
      </c>
      <c r="Q279" s="48">
        <v>182</v>
      </c>
      <c r="R279" s="48">
        <v>0</v>
      </c>
      <c r="S279" s="48">
        <v>0</v>
      </c>
      <c r="T279" s="77">
        <v>3340</v>
      </c>
      <c r="U279" s="90"/>
      <c r="V279" s="22" t="s">
        <v>217</v>
      </c>
      <c r="W279" s="48">
        <v>0</v>
      </c>
      <c r="X279" s="48">
        <v>0</v>
      </c>
      <c r="Y279" s="48">
        <v>0</v>
      </c>
      <c r="Z279" s="77">
        <v>0</v>
      </c>
      <c r="AA279" s="48">
        <v>0</v>
      </c>
      <c r="AB279" s="48">
        <v>0</v>
      </c>
      <c r="AC279" s="48">
        <v>0</v>
      </c>
      <c r="AD279" s="48">
        <v>0</v>
      </c>
      <c r="AE279" s="48">
        <v>0</v>
      </c>
      <c r="AF279" s="48">
        <v>-367</v>
      </c>
      <c r="AG279" s="48">
        <v>-767</v>
      </c>
      <c r="AH279" s="48">
        <v>-2201</v>
      </c>
      <c r="AI279" s="48">
        <v>0</v>
      </c>
      <c r="AJ279" s="48">
        <v>0</v>
      </c>
      <c r="AK279" s="48">
        <v>0</v>
      </c>
      <c r="AL279" s="48">
        <v>0</v>
      </c>
      <c r="AM279" s="48">
        <v>0</v>
      </c>
      <c r="AN279" s="48">
        <v>0</v>
      </c>
      <c r="AO279" s="77">
        <v>-3335</v>
      </c>
      <c r="AP279" s="90"/>
      <c r="AQ279" s="22" t="s">
        <v>217</v>
      </c>
      <c r="AR279" s="48">
        <v>0</v>
      </c>
      <c r="AS279" s="48">
        <v>0</v>
      </c>
      <c r="AT279" s="48">
        <v>0</v>
      </c>
      <c r="AU279" s="77">
        <v>0</v>
      </c>
      <c r="AV279" s="48">
        <v>0</v>
      </c>
      <c r="AW279" s="48">
        <v>0</v>
      </c>
      <c r="AX279" s="48">
        <v>0</v>
      </c>
      <c r="AY279" s="48">
        <v>0</v>
      </c>
      <c r="AZ279" s="48">
        <v>0</v>
      </c>
      <c r="BA279" s="48">
        <v>-20</v>
      </c>
      <c r="BB279" s="48">
        <v>-41</v>
      </c>
      <c r="BC279" s="48">
        <v>-116</v>
      </c>
      <c r="BD279" s="48">
        <v>0</v>
      </c>
      <c r="BE279" s="48">
        <v>0</v>
      </c>
      <c r="BF279" s="48">
        <v>0</v>
      </c>
      <c r="BG279" s="48">
        <v>182</v>
      </c>
      <c r="BH279" s="48">
        <v>0</v>
      </c>
      <c r="BI279" s="48">
        <v>0</v>
      </c>
      <c r="BJ279" s="77">
        <v>5</v>
      </c>
      <c r="BK279" s="90"/>
      <c r="BL279" s="30" t="s">
        <v>217</v>
      </c>
      <c r="BM279" s="81" t="s">
        <v>834</v>
      </c>
      <c r="BN279" s="81" t="s">
        <v>834</v>
      </c>
      <c r="BO279" s="81" t="s">
        <v>834</v>
      </c>
      <c r="BP279" s="82" t="s">
        <v>834</v>
      </c>
      <c r="BQ279" s="81" t="s">
        <v>834</v>
      </c>
      <c r="BR279" s="81" t="s">
        <v>834</v>
      </c>
      <c r="BS279" s="81" t="s">
        <v>834</v>
      </c>
      <c r="BT279" s="81" t="s">
        <v>834</v>
      </c>
      <c r="BU279" s="81" t="s">
        <v>834</v>
      </c>
      <c r="BV279" s="81" t="s">
        <v>834</v>
      </c>
      <c r="BW279" s="81" t="s">
        <v>834</v>
      </c>
      <c r="BX279" s="81" t="s">
        <v>834</v>
      </c>
      <c r="BY279" s="81" t="s">
        <v>834</v>
      </c>
      <c r="BZ279" s="81" t="s">
        <v>834</v>
      </c>
      <c r="CA279" s="81" t="s">
        <v>834</v>
      </c>
      <c r="CB279" s="81" t="s">
        <v>834</v>
      </c>
      <c r="CC279" s="81" t="s">
        <v>834</v>
      </c>
      <c r="CD279" s="81" t="s">
        <v>834</v>
      </c>
      <c r="CE279" s="82" t="s">
        <v>834</v>
      </c>
    </row>
    <row r="280" spans="1:83" s="78" customFormat="1" ht="13">
      <c r="A280" s="22" t="s">
        <v>218</v>
      </c>
      <c r="B280" s="48">
        <v>0</v>
      </c>
      <c r="C280" s="48">
        <v>0</v>
      </c>
      <c r="D280" s="48">
        <v>0</v>
      </c>
      <c r="E280" s="77">
        <v>0</v>
      </c>
      <c r="F280" s="48">
        <v>0</v>
      </c>
      <c r="G280" s="48">
        <v>0</v>
      </c>
      <c r="H280" s="48">
        <v>0</v>
      </c>
      <c r="I280" s="48">
        <v>0</v>
      </c>
      <c r="J280" s="48">
        <v>0</v>
      </c>
      <c r="K280" s="48">
        <v>989</v>
      </c>
      <c r="L280" s="48">
        <v>989</v>
      </c>
      <c r="M280" s="48">
        <v>2017</v>
      </c>
      <c r="N280" s="48">
        <v>0</v>
      </c>
      <c r="O280" s="48">
        <v>0</v>
      </c>
      <c r="P280" s="48">
        <v>0</v>
      </c>
      <c r="Q280" s="48">
        <v>0</v>
      </c>
      <c r="R280" s="48">
        <v>0</v>
      </c>
      <c r="S280" s="48">
        <v>0</v>
      </c>
      <c r="T280" s="77">
        <v>3995</v>
      </c>
      <c r="U280" s="90"/>
      <c r="V280" s="22" t="s">
        <v>218</v>
      </c>
      <c r="W280" s="48">
        <v>0</v>
      </c>
      <c r="X280" s="48">
        <v>0</v>
      </c>
      <c r="Y280" s="48">
        <v>0</v>
      </c>
      <c r="Z280" s="77">
        <v>0</v>
      </c>
      <c r="AA280" s="48">
        <v>0</v>
      </c>
      <c r="AB280" s="48">
        <v>0</v>
      </c>
      <c r="AC280" s="48">
        <v>0</v>
      </c>
      <c r="AD280" s="48">
        <v>0</v>
      </c>
      <c r="AE280" s="48">
        <v>0</v>
      </c>
      <c r="AF280" s="48">
        <v>-1061</v>
      </c>
      <c r="AG280" s="48">
        <v>-1061</v>
      </c>
      <c r="AH280" s="48">
        <v>-2115</v>
      </c>
      <c r="AI280" s="48">
        <v>0</v>
      </c>
      <c r="AJ280" s="48">
        <v>0</v>
      </c>
      <c r="AK280" s="48">
        <v>0</v>
      </c>
      <c r="AL280" s="48">
        <v>0</v>
      </c>
      <c r="AM280" s="48">
        <v>0</v>
      </c>
      <c r="AN280" s="48">
        <v>0</v>
      </c>
      <c r="AO280" s="77">
        <v>-4237</v>
      </c>
      <c r="AP280" s="90"/>
      <c r="AQ280" s="22" t="s">
        <v>218</v>
      </c>
      <c r="AR280" s="48">
        <v>0</v>
      </c>
      <c r="AS280" s="48">
        <v>0</v>
      </c>
      <c r="AT280" s="48">
        <v>0</v>
      </c>
      <c r="AU280" s="77">
        <v>0</v>
      </c>
      <c r="AV280" s="48">
        <v>0</v>
      </c>
      <c r="AW280" s="48">
        <v>0</v>
      </c>
      <c r="AX280" s="48">
        <v>0</v>
      </c>
      <c r="AY280" s="48">
        <v>0</v>
      </c>
      <c r="AZ280" s="48">
        <v>0</v>
      </c>
      <c r="BA280" s="48">
        <v>-72</v>
      </c>
      <c r="BB280" s="48">
        <v>-72</v>
      </c>
      <c r="BC280" s="48">
        <v>-98</v>
      </c>
      <c r="BD280" s="48">
        <v>0</v>
      </c>
      <c r="BE280" s="48">
        <v>0</v>
      </c>
      <c r="BF280" s="48">
        <v>0</v>
      </c>
      <c r="BG280" s="48">
        <v>0</v>
      </c>
      <c r="BH280" s="48">
        <v>0</v>
      </c>
      <c r="BI280" s="48">
        <v>0</v>
      </c>
      <c r="BJ280" s="77">
        <v>-242</v>
      </c>
      <c r="BK280" s="90"/>
      <c r="BL280" s="30" t="s">
        <v>218</v>
      </c>
      <c r="BM280" s="81" t="s">
        <v>834</v>
      </c>
      <c r="BN280" s="81" t="s">
        <v>834</v>
      </c>
      <c r="BO280" s="81" t="s">
        <v>834</v>
      </c>
      <c r="BP280" s="82" t="s">
        <v>834</v>
      </c>
      <c r="BQ280" s="81" t="s">
        <v>834</v>
      </c>
      <c r="BR280" s="81" t="s">
        <v>834</v>
      </c>
      <c r="BS280" s="81" t="s">
        <v>834</v>
      </c>
      <c r="BT280" s="81" t="s">
        <v>834</v>
      </c>
      <c r="BU280" s="81" t="s">
        <v>834</v>
      </c>
      <c r="BV280" s="81" t="s">
        <v>834</v>
      </c>
      <c r="BW280" s="81" t="s">
        <v>834</v>
      </c>
      <c r="BX280" s="81" t="s">
        <v>834</v>
      </c>
      <c r="BY280" s="81" t="s">
        <v>834</v>
      </c>
      <c r="BZ280" s="81" t="s">
        <v>834</v>
      </c>
      <c r="CA280" s="81" t="s">
        <v>834</v>
      </c>
      <c r="CB280" s="81" t="s">
        <v>834</v>
      </c>
      <c r="CC280" s="81" t="s">
        <v>834</v>
      </c>
      <c r="CD280" s="81" t="s">
        <v>834</v>
      </c>
      <c r="CE280" s="82" t="s">
        <v>834</v>
      </c>
    </row>
    <row r="281" spans="1:83" s="78" customFormat="1" ht="13">
      <c r="A281" s="22" t="s">
        <v>219</v>
      </c>
      <c r="B281" s="48">
        <v>0</v>
      </c>
      <c r="C281" s="48">
        <v>0</v>
      </c>
      <c r="D281" s="48">
        <v>0</v>
      </c>
      <c r="E281" s="77">
        <v>0</v>
      </c>
      <c r="F281" s="48">
        <v>0</v>
      </c>
      <c r="G281" s="48">
        <v>0</v>
      </c>
      <c r="H281" s="48">
        <v>0</v>
      </c>
      <c r="I281" s="48">
        <v>0</v>
      </c>
      <c r="J281" s="48">
        <v>0</v>
      </c>
      <c r="K281" s="48">
        <v>1337</v>
      </c>
      <c r="L281" s="48">
        <v>1984</v>
      </c>
      <c r="M281" s="48">
        <v>3093</v>
      </c>
      <c r="N281" s="48">
        <v>0</v>
      </c>
      <c r="O281" s="48">
        <v>0</v>
      </c>
      <c r="P281" s="48">
        <v>0</v>
      </c>
      <c r="Q281" s="48">
        <v>4</v>
      </c>
      <c r="R281" s="48">
        <v>0</v>
      </c>
      <c r="S281" s="48">
        <v>0</v>
      </c>
      <c r="T281" s="77">
        <v>6418</v>
      </c>
      <c r="U281" s="90"/>
      <c r="V281" s="22" t="s">
        <v>219</v>
      </c>
      <c r="W281" s="48">
        <v>0</v>
      </c>
      <c r="X281" s="48">
        <v>0</v>
      </c>
      <c r="Y281" s="48">
        <v>0</v>
      </c>
      <c r="Z281" s="77">
        <v>0</v>
      </c>
      <c r="AA281" s="48">
        <v>0</v>
      </c>
      <c r="AB281" s="48">
        <v>0</v>
      </c>
      <c r="AC281" s="48">
        <v>0</v>
      </c>
      <c r="AD281" s="48">
        <v>0</v>
      </c>
      <c r="AE281" s="48">
        <v>0</v>
      </c>
      <c r="AF281" s="48">
        <v>-1331</v>
      </c>
      <c r="AG281" s="48">
        <v>-1924</v>
      </c>
      <c r="AH281" s="48">
        <v>-3003</v>
      </c>
      <c r="AI281" s="48">
        <v>0</v>
      </c>
      <c r="AJ281" s="48">
        <v>0</v>
      </c>
      <c r="AK281" s="48">
        <v>0</v>
      </c>
      <c r="AL281" s="48">
        <v>0</v>
      </c>
      <c r="AM281" s="48">
        <v>0</v>
      </c>
      <c r="AN281" s="48">
        <v>0</v>
      </c>
      <c r="AO281" s="77">
        <v>-6258</v>
      </c>
      <c r="AP281" s="90"/>
      <c r="AQ281" s="22" t="s">
        <v>219</v>
      </c>
      <c r="AR281" s="48">
        <v>0</v>
      </c>
      <c r="AS281" s="48">
        <v>0</v>
      </c>
      <c r="AT281" s="48">
        <v>0</v>
      </c>
      <c r="AU281" s="77">
        <v>0</v>
      </c>
      <c r="AV281" s="48">
        <v>0</v>
      </c>
      <c r="AW281" s="48">
        <v>0</v>
      </c>
      <c r="AX281" s="48">
        <v>0</v>
      </c>
      <c r="AY281" s="48">
        <v>0</v>
      </c>
      <c r="AZ281" s="48">
        <v>0</v>
      </c>
      <c r="BA281" s="48">
        <v>6</v>
      </c>
      <c r="BB281" s="48">
        <v>60</v>
      </c>
      <c r="BC281" s="48">
        <v>90</v>
      </c>
      <c r="BD281" s="48">
        <v>0</v>
      </c>
      <c r="BE281" s="48">
        <v>0</v>
      </c>
      <c r="BF281" s="48">
        <v>0</v>
      </c>
      <c r="BG281" s="48">
        <v>4</v>
      </c>
      <c r="BH281" s="48">
        <v>0</v>
      </c>
      <c r="BI281" s="48">
        <v>0</v>
      </c>
      <c r="BJ281" s="77">
        <v>160</v>
      </c>
      <c r="BK281" s="90"/>
      <c r="BL281" s="30" t="s">
        <v>219</v>
      </c>
      <c r="BM281" s="81" t="s">
        <v>834</v>
      </c>
      <c r="BN281" s="81" t="s">
        <v>834</v>
      </c>
      <c r="BO281" s="81" t="s">
        <v>834</v>
      </c>
      <c r="BP281" s="82" t="s">
        <v>834</v>
      </c>
      <c r="BQ281" s="81" t="s">
        <v>834</v>
      </c>
      <c r="BR281" s="81" t="s">
        <v>834</v>
      </c>
      <c r="BS281" s="81" t="s">
        <v>834</v>
      </c>
      <c r="BT281" s="81" t="s">
        <v>834</v>
      </c>
      <c r="BU281" s="81" t="s">
        <v>834</v>
      </c>
      <c r="BV281" s="81" t="s">
        <v>834</v>
      </c>
      <c r="BW281" s="81" t="s">
        <v>834</v>
      </c>
      <c r="BX281" s="81" t="s">
        <v>834</v>
      </c>
      <c r="BY281" s="81" t="s">
        <v>834</v>
      </c>
      <c r="BZ281" s="81" t="s">
        <v>834</v>
      </c>
      <c r="CA281" s="81" t="s">
        <v>834</v>
      </c>
      <c r="CB281" s="81" t="s">
        <v>834</v>
      </c>
      <c r="CC281" s="81" t="s">
        <v>834</v>
      </c>
      <c r="CD281" s="81" t="s">
        <v>834</v>
      </c>
      <c r="CE281" s="82" t="s">
        <v>834</v>
      </c>
    </row>
    <row r="282" spans="1:83" s="78" customFormat="1" ht="13">
      <c r="A282" s="22" t="s">
        <v>220</v>
      </c>
      <c r="B282" s="48">
        <v>0</v>
      </c>
      <c r="C282" s="48">
        <v>0</v>
      </c>
      <c r="D282" s="48">
        <v>0</v>
      </c>
      <c r="E282" s="77">
        <v>0</v>
      </c>
      <c r="F282" s="48">
        <v>0</v>
      </c>
      <c r="G282" s="48">
        <v>0</v>
      </c>
      <c r="H282" s="48">
        <v>0</v>
      </c>
      <c r="I282" s="48">
        <v>0</v>
      </c>
      <c r="J282" s="48">
        <v>0</v>
      </c>
      <c r="K282" s="48">
        <v>335</v>
      </c>
      <c r="L282" s="48">
        <v>310</v>
      </c>
      <c r="M282" s="48">
        <v>388</v>
      </c>
      <c r="N282" s="48">
        <v>0</v>
      </c>
      <c r="O282" s="48">
        <v>0</v>
      </c>
      <c r="P282" s="48">
        <v>0</v>
      </c>
      <c r="Q282" s="48">
        <v>0</v>
      </c>
      <c r="R282" s="48">
        <v>0</v>
      </c>
      <c r="S282" s="48">
        <v>0</v>
      </c>
      <c r="T282" s="77">
        <v>1033</v>
      </c>
      <c r="U282" s="90"/>
      <c r="V282" s="22" t="s">
        <v>220</v>
      </c>
      <c r="W282" s="48">
        <v>0</v>
      </c>
      <c r="X282" s="48">
        <v>0</v>
      </c>
      <c r="Y282" s="48">
        <v>0</v>
      </c>
      <c r="Z282" s="77">
        <v>0</v>
      </c>
      <c r="AA282" s="48">
        <v>0</v>
      </c>
      <c r="AB282" s="48">
        <v>0</v>
      </c>
      <c r="AC282" s="48">
        <v>0</v>
      </c>
      <c r="AD282" s="48">
        <v>0</v>
      </c>
      <c r="AE282" s="48">
        <v>0</v>
      </c>
      <c r="AF282" s="48">
        <v>-336</v>
      </c>
      <c r="AG282" s="48">
        <v>-310</v>
      </c>
      <c r="AH282" s="48">
        <v>-387</v>
      </c>
      <c r="AI282" s="48">
        <v>0</v>
      </c>
      <c r="AJ282" s="48">
        <v>0</v>
      </c>
      <c r="AK282" s="48">
        <v>0</v>
      </c>
      <c r="AL282" s="48">
        <v>0</v>
      </c>
      <c r="AM282" s="48">
        <v>0</v>
      </c>
      <c r="AN282" s="48">
        <v>0</v>
      </c>
      <c r="AO282" s="77">
        <v>-1033</v>
      </c>
      <c r="AP282" s="90"/>
      <c r="AQ282" s="22" t="s">
        <v>220</v>
      </c>
      <c r="AR282" s="48">
        <v>0</v>
      </c>
      <c r="AS282" s="48">
        <v>0</v>
      </c>
      <c r="AT282" s="48">
        <v>0</v>
      </c>
      <c r="AU282" s="77">
        <v>0</v>
      </c>
      <c r="AV282" s="48">
        <v>0</v>
      </c>
      <c r="AW282" s="48">
        <v>0</v>
      </c>
      <c r="AX282" s="48">
        <v>0</v>
      </c>
      <c r="AY282" s="48">
        <v>0</v>
      </c>
      <c r="AZ282" s="48">
        <v>0</v>
      </c>
      <c r="BA282" s="48">
        <v>-1</v>
      </c>
      <c r="BB282" s="48">
        <v>0</v>
      </c>
      <c r="BC282" s="48">
        <v>1</v>
      </c>
      <c r="BD282" s="48">
        <v>0</v>
      </c>
      <c r="BE282" s="48">
        <v>0</v>
      </c>
      <c r="BF282" s="48">
        <v>0</v>
      </c>
      <c r="BG282" s="48">
        <v>0</v>
      </c>
      <c r="BH282" s="48">
        <v>0</v>
      </c>
      <c r="BI282" s="48">
        <v>0</v>
      </c>
      <c r="BJ282" s="77">
        <v>0</v>
      </c>
      <c r="BK282" s="90"/>
      <c r="BL282" s="30" t="s">
        <v>220</v>
      </c>
      <c r="BM282" s="81" t="s">
        <v>834</v>
      </c>
      <c r="BN282" s="81" t="s">
        <v>834</v>
      </c>
      <c r="BO282" s="81" t="s">
        <v>834</v>
      </c>
      <c r="BP282" s="82" t="s">
        <v>834</v>
      </c>
      <c r="BQ282" s="81" t="s">
        <v>834</v>
      </c>
      <c r="BR282" s="81" t="s">
        <v>834</v>
      </c>
      <c r="BS282" s="81" t="s">
        <v>834</v>
      </c>
      <c r="BT282" s="81" t="s">
        <v>834</v>
      </c>
      <c r="BU282" s="81" t="s">
        <v>834</v>
      </c>
      <c r="BV282" s="81" t="s">
        <v>834</v>
      </c>
      <c r="BW282" s="81" t="s">
        <v>834</v>
      </c>
      <c r="BX282" s="81" t="s">
        <v>834</v>
      </c>
      <c r="BY282" s="81" t="s">
        <v>834</v>
      </c>
      <c r="BZ282" s="81" t="s">
        <v>834</v>
      </c>
      <c r="CA282" s="81" t="s">
        <v>834</v>
      </c>
      <c r="CB282" s="81" t="s">
        <v>834</v>
      </c>
      <c r="CC282" s="81" t="s">
        <v>834</v>
      </c>
      <c r="CD282" s="81" t="s">
        <v>834</v>
      </c>
      <c r="CE282" s="82" t="s">
        <v>834</v>
      </c>
    </row>
    <row r="283" spans="1:83" s="78" customFormat="1" ht="13">
      <c r="A283" s="22" t="s">
        <v>221</v>
      </c>
      <c r="B283" s="48">
        <v>0</v>
      </c>
      <c r="C283" s="48">
        <v>0</v>
      </c>
      <c r="D283" s="48">
        <v>0</v>
      </c>
      <c r="E283" s="77">
        <v>0</v>
      </c>
      <c r="F283" s="48">
        <v>0</v>
      </c>
      <c r="G283" s="48">
        <v>0</v>
      </c>
      <c r="H283" s="48">
        <v>0</v>
      </c>
      <c r="I283" s="48">
        <v>0</v>
      </c>
      <c r="J283" s="48">
        <v>0</v>
      </c>
      <c r="K283" s="48">
        <v>259</v>
      </c>
      <c r="L283" s="48">
        <v>1603</v>
      </c>
      <c r="M283" s="48">
        <v>765</v>
      </c>
      <c r="N283" s="48">
        <v>0</v>
      </c>
      <c r="O283" s="48">
        <v>0</v>
      </c>
      <c r="P283" s="48">
        <v>0</v>
      </c>
      <c r="Q283" s="48">
        <v>72</v>
      </c>
      <c r="R283" s="48">
        <v>11</v>
      </c>
      <c r="S283" s="48">
        <v>0</v>
      </c>
      <c r="T283" s="77">
        <v>2710</v>
      </c>
      <c r="U283" s="90"/>
      <c r="V283" s="22" t="s">
        <v>221</v>
      </c>
      <c r="W283" s="48">
        <v>0</v>
      </c>
      <c r="X283" s="48">
        <v>0</v>
      </c>
      <c r="Y283" s="48">
        <v>0</v>
      </c>
      <c r="Z283" s="77">
        <v>0</v>
      </c>
      <c r="AA283" s="48">
        <v>0</v>
      </c>
      <c r="AB283" s="48">
        <v>0</v>
      </c>
      <c r="AC283" s="48">
        <v>0</v>
      </c>
      <c r="AD283" s="48">
        <v>0</v>
      </c>
      <c r="AE283" s="48">
        <v>0</v>
      </c>
      <c r="AF283" s="48">
        <v>-234</v>
      </c>
      <c r="AG283" s="48">
        <v>-1449</v>
      </c>
      <c r="AH283" s="48">
        <v>-1183</v>
      </c>
      <c r="AI283" s="48">
        <v>0</v>
      </c>
      <c r="AJ283" s="48">
        <v>0</v>
      </c>
      <c r="AK283" s="48">
        <v>0</v>
      </c>
      <c r="AL283" s="48">
        <v>0</v>
      </c>
      <c r="AM283" s="48">
        <v>0</v>
      </c>
      <c r="AN283" s="48">
        <v>0</v>
      </c>
      <c r="AO283" s="77">
        <v>-2866</v>
      </c>
      <c r="AP283" s="90"/>
      <c r="AQ283" s="22" t="s">
        <v>221</v>
      </c>
      <c r="AR283" s="48">
        <v>0</v>
      </c>
      <c r="AS283" s="48">
        <v>0</v>
      </c>
      <c r="AT283" s="48">
        <v>0</v>
      </c>
      <c r="AU283" s="77">
        <v>0</v>
      </c>
      <c r="AV283" s="48">
        <v>0</v>
      </c>
      <c r="AW283" s="48">
        <v>0</v>
      </c>
      <c r="AX283" s="48">
        <v>0</v>
      </c>
      <c r="AY283" s="48">
        <v>0</v>
      </c>
      <c r="AZ283" s="48">
        <v>0</v>
      </c>
      <c r="BA283" s="48">
        <v>25</v>
      </c>
      <c r="BB283" s="48">
        <v>154</v>
      </c>
      <c r="BC283" s="48">
        <v>-418</v>
      </c>
      <c r="BD283" s="48">
        <v>0</v>
      </c>
      <c r="BE283" s="48">
        <v>0</v>
      </c>
      <c r="BF283" s="48">
        <v>0</v>
      </c>
      <c r="BG283" s="48">
        <v>72</v>
      </c>
      <c r="BH283" s="48">
        <v>11</v>
      </c>
      <c r="BI283" s="48">
        <v>0</v>
      </c>
      <c r="BJ283" s="77">
        <v>-156</v>
      </c>
      <c r="BK283" s="90"/>
      <c r="BL283" s="30" t="s">
        <v>221</v>
      </c>
      <c r="BM283" s="81" t="s">
        <v>834</v>
      </c>
      <c r="BN283" s="81" t="s">
        <v>834</v>
      </c>
      <c r="BO283" s="81" t="s">
        <v>834</v>
      </c>
      <c r="BP283" s="82" t="s">
        <v>834</v>
      </c>
      <c r="BQ283" s="81" t="s">
        <v>834</v>
      </c>
      <c r="BR283" s="81" t="s">
        <v>834</v>
      </c>
      <c r="BS283" s="81" t="s">
        <v>834</v>
      </c>
      <c r="BT283" s="81" t="s">
        <v>834</v>
      </c>
      <c r="BU283" s="81" t="s">
        <v>834</v>
      </c>
      <c r="BV283" s="81" t="s">
        <v>834</v>
      </c>
      <c r="BW283" s="81" t="s">
        <v>834</v>
      </c>
      <c r="BX283" s="81" t="s">
        <v>834</v>
      </c>
      <c r="BY283" s="81" t="s">
        <v>834</v>
      </c>
      <c r="BZ283" s="81" t="s">
        <v>834</v>
      </c>
      <c r="CA283" s="81" t="s">
        <v>834</v>
      </c>
      <c r="CB283" s="81" t="s">
        <v>834</v>
      </c>
      <c r="CC283" s="81" t="s">
        <v>834</v>
      </c>
      <c r="CD283" s="81" t="s">
        <v>834</v>
      </c>
      <c r="CE283" s="82" t="s">
        <v>834</v>
      </c>
    </row>
    <row r="284" spans="1:83" s="78" customFormat="1" ht="13">
      <c r="A284" s="22" t="s">
        <v>222</v>
      </c>
      <c r="B284" s="48">
        <v>0</v>
      </c>
      <c r="C284" s="48">
        <v>0</v>
      </c>
      <c r="D284" s="48">
        <v>0</v>
      </c>
      <c r="E284" s="77">
        <v>0</v>
      </c>
      <c r="F284" s="48">
        <v>0</v>
      </c>
      <c r="G284" s="48">
        <v>0</v>
      </c>
      <c r="H284" s="48">
        <v>0</v>
      </c>
      <c r="I284" s="48">
        <v>0</v>
      </c>
      <c r="J284" s="48">
        <v>0</v>
      </c>
      <c r="K284" s="48">
        <v>448</v>
      </c>
      <c r="L284" s="48">
        <v>812</v>
      </c>
      <c r="M284" s="48">
        <v>1896</v>
      </c>
      <c r="N284" s="48">
        <v>0</v>
      </c>
      <c r="O284" s="48">
        <v>0</v>
      </c>
      <c r="P284" s="48">
        <v>0</v>
      </c>
      <c r="Q284" s="48">
        <v>0</v>
      </c>
      <c r="R284" s="48">
        <v>0</v>
      </c>
      <c r="S284" s="48">
        <v>0</v>
      </c>
      <c r="T284" s="77">
        <v>3156</v>
      </c>
      <c r="U284" s="90"/>
      <c r="V284" s="22" t="s">
        <v>222</v>
      </c>
      <c r="W284" s="48">
        <v>0</v>
      </c>
      <c r="X284" s="48">
        <v>0</v>
      </c>
      <c r="Y284" s="48">
        <v>0</v>
      </c>
      <c r="Z284" s="77">
        <v>0</v>
      </c>
      <c r="AA284" s="48">
        <v>0</v>
      </c>
      <c r="AB284" s="48">
        <v>0</v>
      </c>
      <c r="AC284" s="48">
        <v>0</v>
      </c>
      <c r="AD284" s="48">
        <v>0</v>
      </c>
      <c r="AE284" s="48">
        <v>0</v>
      </c>
      <c r="AF284" s="48">
        <v>0</v>
      </c>
      <c r="AG284" s="48">
        <v>0</v>
      </c>
      <c r="AH284" s="48">
        <v>-2793</v>
      </c>
      <c r="AI284" s="48">
        <v>0</v>
      </c>
      <c r="AJ284" s="48">
        <v>0</v>
      </c>
      <c r="AK284" s="48">
        <v>0</v>
      </c>
      <c r="AL284" s="48">
        <v>0</v>
      </c>
      <c r="AM284" s="48">
        <v>0</v>
      </c>
      <c r="AN284" s="48">
        <v>0</v>
      </c>
      <c r="AO284" s="77">
        <v>-2793</v>
      </c>
      <c r="AP284" s="90"/>
      <c r="AQ284" s="22" t="s">
        <v>222</v>
      </c>
      <c r="AR284" s="48">
        <v>0</v>
      </c>
      <c r="AS284" s="48">
        <v>0</v>
      </c>
      <c r="AT284" s="48">
        <v>0</v>
      </c>
      <c r="AU284" s="77">
        <v>0</v>
      </c>
      <c r="AV284" s="48">
        <v>0</v>
      </c>
      <c r="AW284" s="48">
        <v>0</v>
      </c>
      <c r="AX284" s="48">
        <v>0</v>
      </c>
      <c r="AY284" s="48">
        <v>0</v>
      </c>
      <c r="AZ284" s="48">
        <v>0</v>
      </c>
      <c r="BA284" s="48">
        <v>448</v>
      </c>
      <c r="BB284" s="48">
        <v>812</v>
      </c>
      <c r="BC284" s="48">
        <v>-897</v>
      </c>
      <c r="BD284" s="48">
        <v>0</v>
      </c>
      <c r="BE284" s="48">
        <v>0</v>
      </c>
      <c r="BF284" s="48">
        <v>0</v>
      </c>
      <c r="BG284" s="48">
        <v>0</v>
      </c>
      <c r="BH284" s="48">
        <v>0</v>
      </c>
      <c r="BI284" s="48">
        <v>0</v>
      </c>
      <c r="BJ284" s="77">
        <v>363</v>
      </c>
      <c r="BK284" s="90"/>
      <c r="BL284" s="30" t="s">
        <v>222</v>
      </c>
      <c r="BM284" s="81" t="s">
        <v>834</v>
      </c>
      <c r="BN284" s="81" t="s">
        <v>834</v>
      </c>
      <c r="BO284" s="81" t="s">
        <v>834</v>
      </c>
      <c r="BP284" s="82" t="s">
        <v>834</v>
      </c>
      <c r="BQ284" s="81" t="s">
        <v>834</v>
      </c>
      <c r="BR284" s="81" t="s">
        <v>834</v>
      </c>
      <c r="BS284" s="81" t="s">
        <v>834</v>
      </c>
      <c r="BT284" s="81" t="s">
        <v>834</v>
      </c>
      <c r="BU284" s="81" t="s">
        <v>834</v>
      </c>
      <c r="BV284" s="81" t="s">
        <v>834</v>
      </c>
      <c r="BW284" s="81" t="s">
        <v>834</v>
      </c>
      <c r="BX284" s="81" t="s">
        <v>834</v>
      </c>
      <c r="BY284" s="81" t="s">
        <v>834</v>
      </c>
      <c r="BZ284" s="81" t="s">
        <v>834</v>
      </c>
      <c r="CA284" s="81" t="s">
        <v>834</v>
      </c>
      <c r="CB284" s="81" t="s">
        <v>834</v>
      </c>
      <c r="CC284" s="81" t="s">
        <v>834</v>
      </c>
      <c r="CD284" s="81" t="s">
        <v>834</v>
      </c>
      <c r="CE284" s="82" t="s">
        <v>834</v>
      </c>
    </row>
    <row r="285" spans="1:83" s="78" customFormat="1" ht="13">
      <c r="A285" s="22" t="s">
        <v>225</v>
      </c>
      <c r="B285" s="48">
        <v>0</v>
      </c>
      <c r="C285" s="48">
        <v>0</v>
      </c>
      <c r="D285" s="48">
        <v>0</v>
      </c>
      <c r="E285" s="77">
        <v>0</v>
      </c>
      <c r="F285" s="48">
        <v>0</v>
      </c>
      <c r="G285" s="48">
        <v>0</v>
      </c>
      <c r="H285" s="48">
        <v>0</v>
      </c>
      <c r="I285" s="48">
        <v>0</v>
      </c>
      <c r="J285" s="48">
        <v>0</v>
      </c>
      <c r="K285" s="48">
        <v>0</v>
      </c>
      <c r="L285" s="48">
        <v>0</v>
      </c>
      <c r="M285" s="48">
        <v>0</v>
      </c>
      <c r="N285" s="48">
        <v>0</v>
      </c>
      <c r="O285" s="48">
        <v>0</v>
      </c>
      <c r="P285" s="48">
        <v>0</v>
      </c>
      <c r="Q285" s="48">
        <v>0</v>
      </c>
      <c r="R285" s="48">
        <v>0</v>
      </c>
      <c r="S285" s="48">
        <v>0</v>
      </c>
      <c r="T285" s="77">
        <v>0</v>
      </c>
      <c r="U285" s="90"/>
      <c r="V285" s="22" t="s">
        <v>225</v>
      </c>
      <c r="W285" s="48">
        <v>0</v>
      </c>
      <c r="X285" s="48">
        <v>0</v>
      </c>
      <c r="Y285" s="48">
        <v>0</v>
      </c>
      <c r="Z285" s="77">
        <v>0</v>
      </c>
      <c r="AA285" s="48">
        <v>0</v>
      </c>
      <c r="AB285" s="48">
        <v>0</v>
      </c>
      <c r="AC285" s="48">
        <v>0</v>
      </c>
      <c r="AD285" s="48">
        <v>0</v>
      </c>
      <c r="AE285" s="48">
        <v>0</v>
      </c>
      <c r="AF285" s="48">
        <v>0</v>
      </c>
      <c r="AG285" s="48">
        <v>0</v>
      </c>
      <c r="AH285" s="48">
        <v>0</v>
      </c>
      <c r="AI285" s="48">
        <v>0</v>
      </c>
      <c r="AJ285" s="48">
        <v>0</v>
      </c>
      <c r="AK285" s="48">
        <v>0</v>
      </c>
      <c r="AL285" s="48">
        <v>0</v>
      </c>
      <c r="AM285" s="48">
        <v>0</v>
      </c>
      <c r="AN285" s="48">
        <v>0</v>
      </c>
      <c r="AO285" s="77">
        <v>0</v>
      </c>
      <c r="AP285" s="90"/>
      <c r="AQ285" s="22" t="s">
        <v>225</v>
      </c>
      <c r="AR285" s="48">
        <v>0</v>
      </c>
      <c r="AS285" s="48">
        <v>0</v>
      </c>
      <c r="AT285" s="48">
        <v>0</v>
      </c>
      <c r="AU285" s="77">
        <v>0</v>
      </c>
      <c r="AV285" s="48">
        <v>0</v>
      </c>
      <c r="AW285" s="48">
        <v>0</v>
      </c>
      <c r="AX285" s="48">
        <v>0</v>
      </c>
      <c r="AY285" s="48">
        <v>0</v>
      </c>
      <c r="AZ285" s="48">
        <v>0</v>
      </c>
      <c r="BA285" s="48">
        <v>0</v>
      </c>
      <c r="BB285" s="48">
        <v>0</v>
      </c>
      <c r="BC285" s="48">
        <v>0</v>
      </c>
      <c r="BD285" s="48">
        <v>0</v>
      </c>
      <c r="BE285" s="48">
        <v>0</v>
      </c>
      <c r="BF285" s="48">
        <v>0</v>
      </c>
      <c r="BG285" s="48">
        <v>0</v>
      </c>
      <c r="BH285" s="48">
        <v>0</v>
      </c>
      <c r="BI285" s="48">
        <v>0</v>
      </c>
      <c r="BJ285" s="77">
        <v>0</v>
      </c>
      <c r="BK285" s="90"/>
      <c r="BL285" s="30" t="s">
        <v>225</v>
      </c>
      <c r="BM285" s="81" t="s">
        <v>834</v>
      </c>
      <c r="BN285" s="81" t="s">
        <v>834</v>
      </c>
      <c r="BO285" s="81" t="s">
        <v>834</v>
      </c>
      <c r="BP285" s="82" t="s">
        <v>834</v>
      </c>
      <c r="BQ285" s="81" t="s">
        <v>834</v>
      </c>
      <c r="BR285" s="81" t="s">
        <v>834</v>
      </c>
      <c r="BS285" s="81" t="s">
        <v>834</v>
      </c>
      <c r="BT285" s="81" t="s">
        <v>834</v>
      </c>
      <c r="BU285" s="81" t="s">
        <v>834</v>
      </c>
      <c r="BV285" s="81" t="s">
        <v>834</v>
      </c>
      <c r="BW285" s="81" t="s">
        <v>834</v>
      </c>
      <c r="BX285" s="81" t="s">
        <v>834</v>
      </c>
      <c r="BY285" s="81" t="s">
        <v>834</v>
      </c>
      <c r="BZ285" s="81" t="s">
        <v>834</v>
      </c>
      <c r="CA285" s="81" t="s">
        <v>834</v>
      </c>
      <c r="CB285" s="81" t="s">
        <v>834</v>
      </c>
      <c r="CC285" s="81" t="s">
        <v>834</v>
      </c>
      <c r="CD285" s="81" t="s">
        <v>834</v>
      </c>
      <c r="CE285" s="82" t="s">
        <v>834</v>
      </c>
    </row>
    <row r="286" spans="1:83" s="78" customFormat="1" ht="13">
      <c r="A286" s="22" t="s">
        <v>227</v>
      </c>
      <c r="B286" s="48">
        <v>0</v>
      </c>
      <c r="C286" s="48">
        <v>0</v>
      </c>
      <c r="D286" s="48">
        <v>0</v>
      </c>
      <c r="E286" s="77">
        <v>0</v>
      </c>
      <c r="F286" s="48">
        <v>0</v>
      </c>
      <c r="G286" s="48">
        <v>0</v>
      </c>
      <c r="H286" s="48">
        <v>0</v>
      </c>
      <c r="I286" s="48">
        <v>0</v>
      </c>
      <c r="J286" s="48">
        <v>0</v>
      </c>
      <c r="K286" s="48">
        <v>0</v>
      </c>
      <c r="L286" s="48">
        <v>0</v>
      </c>
      <c r="M286" s="48">
        <v>0</v>
      </c>
      <c r="N286" s="48">
        <v>0</v>
      </c>
      <c r="O286" s="48">
        <v>0</v>
      </c>
      <c r="P286" s="48">
        <v>0</v>
      </c>
      <c r="Q286" s="48">
        <v>13</v>
      </c>
      <c r="R286" s="48">
        <v>0</v>
      </c>
      <c r="S286" s="48">
        <v>0</v>
      </c>
      <c r="T286" s="77">
        <v>13</v>
      </c>
      <c r="U286" s="90"/>
      <c r="V286" s="22" t="s">
        <v>227</v>
      </c>
      <c r="W286" s="48">
        <v>0</v>
      </c>
      <c r="X286" s="48">
        <v>0</v>
      </c>
      <c r="Y286" s="48">
        <v>0</v>
      </c>
      <c r="Z286" s="77">
        <v>0</v>
      </c>
      <c r="AA286" s="48">
        <v>0</v>
      </c>
      <c r="AB286" s="48">
        <v>0</v>
      </c>
      <c r="AC286" s="48">
        <v>0</v>
      </c>
      <c r="AD286" s="48">
        <v>0</v>
      </c>
      <c r="AE286" s="48">
        <v>0</v>
      </c>
      <c r="AF286" s="48">
        <v>0</v>
      </c>
      <c r="AG286" s="48">
        <v>0</v>
      </c>
      <c r="AH286" s="48">
        <v>0</v>
      </c>
      <c r="AI286" s="48">
        <v>0</v>
      </c>
      <c r="AJ286" s="48">
        <v>0</v>
      </c>
      <c r="AK286" s="48">
        <v>0</v>
      </c>
      <c r="AL286" s="48">
        <v>-13</v>
      </c>
      <c r="AM286" s="48">
        <v>0</v>
      </c>
      <c r="AN286" s="48">
        <v>0</v>
      </c>
      <c r="AO286" s="77">
        <v>-13</v>
      </c>
      <c r="AP286" s="90"/>
      <c r="AQ286" s="22" t="s">
        <v>227</v>
      </c>
      <c r="AR286" s="48">
        <v>0</v>
      </c>
      <c r="AS286" s="48">
        <v>0</v>
      </c>
      <c r="AT286" s="48">
        <v>0</v>
      </c>
      <c r="AU286" s="77">
        <v>0</v>
      </c>
      <c r="AV286" s="48">
        <v>0</v>
      </c>
      <c r="AW286" s="48">
        <v>0</v>
      </c>
      <c r="AX286" s="48">
        <v>0</v>
      </c>
      <c r="AY286" s="48">
        <v>0</v>
      </c>
      <c r="AZ286" s="48">
        <v>0</v>
      </c>
      <c r="BA286" s="48">
        <v>0</v>
      </c>
      <c r="BB286" s="48">
        <v>0</v>
      </c>
      <c r="BC286" s="48">
        <v>0</v>
      </c>
      <c r="BD286" s="48">
        <v>0</v>
      </c>
      <c r="BE286" s="48">
        <v>0</v>
      </c>
      <c r="BF286" s="48">
        <v>0</v>
      </c>
      <c r="BG286" s="48">
        <v>0</v>
      </c>
      <c r="BH286" s="48">
        <v>0</v>
      </c>
      <c r="BI286" s="48">
        <v>0</v>
      </c>
      <c r="BJ286" s="77">
        <v>0</v>
      </c>
      <c r="BK286" s="90"/>
      <c r="BL286" s="30" t="s">
        <v>227</v>
      </c>
      <c r="BM286" s="81" t="s">
        <v>834</v>
      </c>
      <c r="BN286" s="81" t="s">
        <v>834</v>
      </c>
      <c r="BO286" s="81" t="s">
        <v>834</v>
      </c>
      <c r="BP286" s="82" t="s">
        <v>834</v>
      </c>
      <c r="BQ286" s="81" t="s">
        <v>834</v>
      </c>
      <c r="BR286" s="81" t="s">
        <v>834</v>
      </c>
      <c r="BS286" s="81" t="s">
        <v>834</v>
      </c>
      <c r="BT286" s="81" t="s">
        <v>834</v>
      </c>
      <c r="BU286" s="81" t="s">
        <v>834</v>
      </c>
      <c r="BV286" s="81" t="s">
        <v>834</v>
      </c>
      <c r="BW286" s="81" t="s">
        <v>834</v>
      </c>
      <c r="BX286" s="81" t="s">
        <v>834</v>
      </c>
      <c r="BY286" s="81" t="s">
        <v>834</v>
      </c>
      <c r="BZ286" s="81" t="s">
        <v>834</v>
      </c>
      <c r="CA286" s="81" t="s">
        <v>834</v>
      </c>
      <c r="CB286" s="81" t="s">
        <v>834</v>
      </c>
      <c r="CC286" s="81" t="s">
        <v>834</v>
      </c>
      <c r="CD286" s="81" t="s">
        <v>834</v>
      </c>
      <c r="CE286" s="82" t="s">
        <v>834</v>
      </c>
    </row>
    <row r="287" spans="1:83" s="78" customFormat="1" ht="13">
      <c r="A287" s="22" t="s">
        <v>228</v>
      </c>
      <c r="B287" s="48">
        <v>0</v>
      </c>
      <c r="C287" s="48">
        <v>0</v>
      </c>
      <c r="D287" s="48">
        <v>0</v>
      </c>
      <c r="E287" s="77">
        <v>0</v>
      </c>
      <c r="F287" s="48">
        <v>0</v>
      </c>
      <c r="G287" s="48">
        <v>0</v>
      </c>
      <c r="H287" s="48">
        <v>0</v>
      </c>
      <c r="I287" s="48">
        <v>0</v>
      </c>
      <c r="J287" s="48">
        <v>0</v>
      </c>
      <c r="K287" s="48">
        <v>0</v>
      </c>
      <c r="L287" s="48">
        <v>0</v>
      </c>
      <c r="M287" s="48">
        <v>0</v>
      </c>
      <c r="N287" s="48">
        <v>0</v>
      </c>
      <c r="O287" s="48">
        <v>0</v>
      </c>
      <c r="P287" s="48">
        <v>0</v>
      </c>
      <c r="Q287" s="48">
        <v>44</v>
      </c>
      <c r="R287" s="48">
        <v>0</v>
      </c>
      <c r="S287" s="48">
        <v>0</v>
      </c>
      <c r="T287" s="77">
        <v>44</v>
      </c>
      <c r="U287" s="90"/>
      <c r="V287" s="22" t="s">
        <v>228</v>
      </c>
      <c r="W287" s="48">
        <v>0</v>
      </c>
      <c r="X287" s="48">
        <v>0</v>
      </c>
      <c r="Y287" s="48">
        <v>0</v>
      </c>
      <c r="Z287" s="77">
        <v>0</v>
      </c>
      <c r="AA287" s="48">
        <v>0</v>
      </c>
      <c r="AB287" s="48">
        <v>0</v>
      </c>
      <c r="AC287" s="48">
        <v>0</v>
      </c>
      <c r="AD287" s="48">
        <v>0</v>
      </c>
      <c r="AE287" s="48">
        <v>0</v>
      </c>
      <c r="AF287" s="48">
        <v>0</v>
      </c>
      <c r="AG287" s="48">
        <v>0</v>
      </c>
      <c r="AH287" s="48">
        <v>0</v>
      </c>
      <c r="AI287" s="48">
        <v>0</v>
      </c>
      <c r="AJ287" s="48">
        <v>0</v>
      </c>
      <c r="AK287" s="48">
        <v>0</v>
      </c>
      <c r="AL287" s="48">
        <v>0</v>
      </c>
      <c r="AM287" s="48">
        <v>0</v>
      </c>
      <c r="AN287" s="48">
        <v>0</v>
      </c>
      <c r="AO287" s="77">
        <v>0</v>
      </c>
      <c r="AP287" s="90"/>
      <c r="AQ287" s="22" t="s">
        <v>228</v>
      </c>
      <c r="AR287" s="48">
        <v>0</v>
      </c>
      <c r="AS287" s="48">
        <v>0</v>
      </c>
      <c r="AT287" s="48">
        <v>0</v>
      </c>
      <c r="AU287" s="77">
        <v>0</v>
      </c>
      <c r="AV287" s="48">
        <v>0</v>
      </c>
      <c r="AW287" s="48">
        <v>0</v>
      </c>
      <c r="AX287" s="48">
        <v>0</v>
      </c>
      <c r="AY287" s="48">
        <v>0</v>
      </c>
      <c r="AZ287" s="48">
        <v>0</v>
      </c>
      <c r="BA287" s="48">
        <v>0</v>
      </c>
      <c r="BB287" s="48">
        <v>0</v>
      </c>
      <c r="BC287" s="48">
        <v>0</v>
      </c>
      <c r="BD287" s="48">
        <v>0</v>
      </c>
      <c r="BE287" s="48">
        <v>0</v>
      </c>
      <c r="BF287" s="48">
        <v>0</v>
      </c>
      <c r="BG287" s="48">
        <v>44</v>
      </c>
      <c r="BH287" s="48">
        <v>0</v>
      </c>
      <c r="BI287" s="48">
        <v>0</v>
      </c>
      <c r="BJ287" s="77">
        <v>44</v>
      </c>
      <c r="BK287" s="90"/>
      <c r="BL287" s="30" t="s">
        <v>228</v>
      </c>
      <c r="BM287" s="81" t="s">
        <v>834</v>
      </c>
      <c r="BN287" s="81" t="s">
        <v>834</v>
      </c>
      <c r="BO287" s="81" t="s">
        <v>834</v>
      </c>
      <c r="BP287" s="82" t="s">
        <v>834</v>
      </c>
      <c r="BQ287" s="81" t="s">
        <v>834</v>
      </c>
      <c r="BR287" s="81" t="s">
        <v>834</v>
      </c>
      <c r="BS287" s="81" t="s">
        <v>834</v>
      </c>
      <c r="BT287" s="81" t="s">
        <v>834</v>
      </c>
      <c r="BU287" s="81" t="s">
        <v>834</v>
      </c>
      <c r="BV287" s="81" t="s">
        <v>834</v>
      </c>
      <c r="BW287" s="81" t="s">
        <v>834</v>
      </c>
      <c r="BX287" s="81" t="s">
        <v>834</v>
      </c>
      <c r="BY287" s="81" t="s">
        <v>834</v>
      </c>
      <c r="BZ287" s="81" t="s">
        <v>834</v>
      </c>
      <c r="CA287" s="81" t="s">
        <v>834</v>
      </c>
      <c r="CB287" s="81" t="s">
        <v>834</v>
      </c>
      <c r="CC287" s="81" t="s">
        <v>834</v>
      </c>
      <c r="CD287" s="81" t="s">
        <v>834</v>
      </c>
      <c r="CE287" s="82" t="s">
        <v>834</v>
      </c>
    </row>
    <row r="288" spans="1:83" s="78" customFormat="1" ht="13">
      <c r="A288" s="22" t="s">
        <v>230</v>
      </c>
      <c r="B288" s="48">
        <v>0</v>
      </c>
      <c r="C288" s="48">
        <v>0</v>
      </c>
      <c r="D288" s="48">
        <v>0</v>
      </c>
      <c r="E288" s="77">
        <v>0</v>
      </c>
      <c r="F288" s="48">
        <v>0</v>
      </c>
      <c r="G288" s="48">
        <v>0</v>
      </c>
      <c r="H288" s="48">
        <v>0</v>
      </c>
      <c r="I288" s="48">
        <v>0</v>
      </c>
      <c r="J288" s="48">
        <v>0</v>
      </c>
      <c r="K288" s="48">
        <v>0</v>
      </c>
      <c r="L288" s="48">
        <v>0</v>
      </c>
      <c r="M288" s="48">
        <v>0</v>
      </c>
      <c r="N288" s="48">
        <v>0</v>
      </c>
      <c r="O288" s="48">
        <v>0</v>
      </c>
      <c r="P288" s="48">
        <v>0</v>
      </c>
      <c r="Q288" s="48">
        <v>0</v>
      </c>
      <c r="R288" s="48">
        <v>0</v>
      </c>
      <c r="S288" s="48">
        <v>0</v>
      </c>
      <c r="T288" s="77">
        <v>0</v>
      </c>
      <c r="U288" s="90"/>
      <c r="V288" s="22" t="s">
        <v>230</v>
      </c>
      <c r="W288" s="48">
        <v>0</v>
      </c>
      <c r="X288" s="48">
        <v>0</v>
      </c>
      <c r="Y288" s="48">
        <v>0</v>
      </c>
      <c r="Z288" s="77">
        <v>0</v>
      </c>
      <c r="AA288" s="48">
        <v>0</v>
      </c>
      <c r="AB288" s="48">
        <v>0</v>
      </c>
      <c r="AC288" s="48">
        <v>0</v>
      </c>
      <c r="AD288" s="48">
        <v>0</v>
      </c>
      <c r="AE288" s="48">
        <v>0</v>
      </c>
      <c r="AF288" s="48">
        <v>0</v>
      </c>
      <c r="AG288" s="48">
        <v>0</v>
      </c>
      <c r="AH288" s="48">
        <v>0</v>
      </c>
      <c r="AI288" s="48">
        <v>0</v>
      </c>
      <c r="AJ288" s="48">
        <v>0</v>
      </c>
      <c r="AK288" s="48">
        <v>0</v>
      </c>
      <c r="AL288" s="48">
        <v>0</v>
      </c>
      <c r="AM288" s="48">
        <v>0</v>
      </c>
      <c r="AN288" s="48">
        <v>0</v>
      </c>
      <c r="AO288" s="77">
        <v>0</v>
      </c>
      <c r="AP288" s="90"/>
      <c r="AQ288" s="22" t="s">
        <v>230</v>
      </c>
      <c r="AR288" s="48">
        <v>0</v>
      </c>
      <c r="AS288" s="48">
        <v>0</v>
      </c>
      <c r="AT288" s="48">
        <v>0</v>
      </c>
      <c r="AU288" s="77">
        <v>0</v>
      </c>
      <c r="AV288" s="48">
        <v>0</v>
      </c>
      <c r="AW288" s="48">
        <v>0</v>
      </c>
      <c r="AX288" s="48">
        <v>0</v>
      </c>
      <c r="AY288" s="48">
        <v>0</v>
      </c>
      <c r="AZ288" s="48">
        <v>0</v>
      </c>
      <c r="BA288" s="48">
        <v>0</v>
      </c>
      <c r="BB288" s="48">
        <v>0</v>
      </c>
      <c r="BC288" s="48">
        <v>0</v>
      </c>
      <c r="BD288" s="48">
        <v>0</v>
      </c>
      <c r="BE288" s="48">
        <v>0</v>
      </c>
      <c r="BF288" s="48">
        <v>0</v>
      </c>
      <c r="BG288" s="48">
        <v>0</v>
      </c>
      <c r="BH288" s="48">
        <v>0</v>
      </c>
      <c r="BI288" s="48">
        <v>0</v>
      </c>
      <c r="BJ288" s="77">
        <v>0</v>
      </c>
      <c r="BK288" s="90"/>
      <c r="BL288" s="30" t="s">
        <v>230</v>
      </c>
      <c r="BM288" s="81" t="s">
        <v>834</v>
      </c>
      <c r="BN288" s="81" t="s">
        <v>834</v>
      </c>
      <c r="BO288" s="81" t="s">
        <v>834</v>
      </c>
      <c r="BP288" s="82" t="s">
        <v>834</v>
      </c>
      <c r="BQ288" s="81" t="s">
        <v>834</v>
      </c>
      <c r="BR288" s="81" t="s">
        <v>834</v>
      </c>
      <c r="BS288" s="81" t="s">
        <v>834</v>
      </c>
      <c r="BT288" s="81" t="s">
        <v>834</v>
      </c>
      <c r="BU288" s="81" t="s">
        <v>834</v>
      </c>
      <c r="BV288" s="81" t="s">
        <v>834</v>
      </c>
      <c r="BW288" s="81" t="s">
        <v>834</v>
      </c>
      <c r="BX288" s="81" t="s">
        <v>834</v>
      </c>
      <c r="BY288" s="81" t="s">
        <v>834</v>
      </c>
      <c r="BZ288" s="81" t="s">
        <v>834</v>
      </c>
      <c r="CA288" s="81" t="s">
        <v>834</v>
      </c>
      <c r="CB288" s="81" t="s">
        <v>834</v>
      </c>
      <c r="CC288" s="81" t="s">
        <v>834</v>
      </c>
      <c r="CD288" s="81" t="s">
        <v>834</v>
      </c>
      <c r="CE288" s="82" t="s">
        <v>834</v>
      </c>
    </row>
    <row r="289" spans="1:83" s="78" customFormat="1" ht="13">
      <c r="A289" s="22" t="s">
        <v>229</v>
      </c>
      <c r="B289" s="48">
        <v>0</v>
      </c>
      <c r="C289" s="48">
        <v>0</v>
      </c>
      <c r="D289" s="48">
        <v>0</v>
      </c>
      <c r="E289" s="77">
        <v>0</v>
      </c>
      <c r="F289" s="48">
        <v>0</v>
      </c>
      <c r="G289" s="48">
        <v>0</v>
      </c>
      <c r="H289" s="48">
        <v>0</v>
      </c>
      <c r="I289" s="48">
        <v>0</v>
      </c>
      <c r="J289" s="48">
        <v>0</v>
      </c>
      <c r="K289" s="48">
        <v>0</v>
      </c>
      <c r="L289" s="48">
        <v>0</v>
      </c>
      <c r="M289" s="48">
        <v>0</v>
      </c>
      <c r="N289" s="48">
        <v>0</v>
      </c>
      <c r="O289" s="48">
        <v>0</v>
      </c>
      <c r="P289" s="48">
        <v>0</v>
      </c>
      <c r="Q289" s="48">
        <v>0</v>
      </c>
      <c r="R289" s="48">
        <v>0</v>
      </c>
      <c r="S289" s="48">
        <v>0</v>
      </c>
      <c r="T289" s="77">
        <v>0</v>
      </c>
      <c r="U289" s="90"/>
      <c r="V289" s="22" t="s">
        <v>229</v>
      </c>
      <c r="W289" s="48">
        <v>0</v>
      </c>
      <c r="X289" s="48">
        <v>0</v>
      </c>
      <c r="Y289" s="48">
        <v>0</v>
      </c>
      <c r="Z289" s="77">
        <v>0</v>
      </c>
      <c r="AA289" s="48">
        <v>0</v>
      </c>
      <c r="AB289" s="48">
        <v>0</v>
      </c>
      <c r="AC289" s="48">
        <v>0</v>
      </c>
      <c r="AD289" s="48">
        <v>0</v>
      </c>
      <c r="AE289" s="48">
        <v>0</v>
      </c>
      <c r="AF289" s="48">
        <v>0</v>
      </c>
      <c r="AG289" s="48">
        <v>0</v>
      </c>
      <c r="AH289" s="48">
        <v>0</v>
      </c>
      <c r="AI289" s="48">
        <v>0</v>
      </c>
      <c r="AJ289" s="48">
        <v>0</v>
      </c>
      <c r="AK289" s="48">
        <v>0</v>
      </c>
      <c r="AL289" s="48">
        <v>0</v>
      </c>
      <c r="AM289" s="48">
        <v>0</v>
      </c>
      <c r="AN289" s="48">
        <v>0</v>
      </c>
      <c r="AO289" s="77">
        <v>0</v>
      </c>
      <c r="AP289" s="90"/>
      <c r="AQ289" s="22" t="s">
        <v>229</v>
      </c>
      <c r="AR289" s="48">
        <v>0</v>
      </c>
      <c r="AS289" s="48">
        <v>0</v>
      </c>
      <c r="AT289" s="48">
        <v>0</v>
      </c>
      <c r="AU289" s="77">
        <v>0</v>
      </c>
      <c r="AV289" s="48">
        <v>0</v>
      </c>
      <c r="AW289" s="48">
        <v>0</v>
      </c>
      <c r="AX289" s="48">
        <v>0</v>
      </c>
      <c r="AY289" s="48">
        <v>0</v>
      </c>
      <c r="AZ289" s="48">
        <v>0</v>
      </c>
      <c r="BA289" s="48">
        <v>0</v>
      </c>
      <c r="BB289" s="48">
        <v>0</v>
      </c>
      <c r="BC289" s="48">
        <v>0</v>
      </c>
      <c r="BD289" s="48">
        <v>0</v>
      </c>
      <c r="BE289" s="48">
        <v>0</v>
      </c>
      <c r="BF289" s="48">
        <v>0</v>
      </c>
      <c r="BG289" s="48">
        <v>0</v>
      </c>
      <c r="BH289" s="48">
        <v>0</v>
      </c>
      <c r="BI289" s="48">
        <v>0</v>
      </c>
      <c r="BJ289" s="77">
        <v>0</v>
      </c>
      <c r="BK289" s="90"/>
      <c r="BL289" s="30" t="s">
        <v>229</v>
      </c>
      <c r="BM289" s="81" t="s">
        <v>834</v>
      </c>
      <c r="BN289" s="81" t="s">
        <v>834</v>
      </c>
      <c r="BO289" s="81" t="s">
        <v>834</v>
      </c>
      <c r="BP289" s="82" t="s">
        <v>834</v>
      </c>
      <c r="BQ289" s="81" t="s">
        <v>834</v>
      </c>
      <c r="BR289" s="81" t="s">
        <v>834</v>
      </c>
      <c r="BS289" s="81" t="s">
        <v>834</v>
      </c>
      <c r="BT289" s="81" t="s">
        <v>834</v>
      </c>
      <c r="BU289" s="81" t="s">
        <v>834</v>
      </c>
      <c r="BV289" s="81" t="s">
        <v>834</v>
      </c>
      <c r="BW289" s="81" t="s">
        <v>834</v>
      </c>
      <c r="BX289" s="81" t="s">
        <v>834</v>
      </c>
      <c r="BY289" s="81" t="s">
        <v>834</v>
      </c>
      <c r="BZ289" s="81" t="s">
        <v>834</v>
      </c>
      <c r="CA289" s="81" t="s">
        <v>834</v>
      </c>
      <c r="CB289" s="81" t="s">
        <v>834</v>
      </c>
      <c r="CC289" s="81" t="s">
        <v>834</v>
      </c>
      <c r="CD289" s="81" t="s">
        <v>834</v>
      </c>
      <c r="CE289" s="82" t="s">
        <v>834</v>
      </c>
    </row>
    <row r="290" spans="1:83" s="78" customFormat="1" ht="13">
      <c r="A290" s="22" t="s">
        <v>231</v>
      </c>
      <c r="B290" s="48">
        <v>0</v>
      </c>
      <c r="C290" s="48">
        <v>0</v>
      </c>
      <c r="D290" s="48">
        <v>0</v>
      </c>
      <c r="E290" s="77">
        <v>0</v>
      </c>
      <c r="F290" s="48">
        <v>0</v>
      </c>
      <c r="G290" s="48">
        <v>0</v>
      </c>
      <c r="H290" s="48">
        <v>0</v>
      </c>
      <c r="I290" s="48">
        <v>0</v>
      </c>
      <c r="J290" s="48">
        <v>0</v>
      </c>
      <c r="K290" s="48">
        <v>0</v>
      </c>
      <c r="L290" s="48">
        <v>0</v>
      </c>
      <c r="M290" s="48">
        <v>0</v>
      </c>
      <c r="N290" s="48">
        <v>0</v>
      </c>
      <c r="O290" s="48">
        <v>0</v>
      </c>
      <c r="P290" s="48">
        <v>0</v>
      </c>
      <c r="Q290" s="48">
        <v>47</v>
      </c>
      <c r="R290" s="48">
        <v>0</v>
      </c>
      <c r="S290" s="48">
        <v>0</v>
      </c>
      <c r="T290" s="77">
        <v>47</v>
      </c>
      <c r="U290" s="90"/>
      <c r="V290" s="22" t="s">
        <v>231</v>
      </c>
      <c r="W290" s="48">
        <v>0</v>
      </c>
      <c r="X290" s="48">
        <v>0</v>
      </c>
      <c r="Y290" s="48">
        <v>0</v>
      </c>
      <c r="Z290" s="77">
        <v>0</v>
      </c>
      <c r="AA290" s="48">
        <v>0</v>
      </c>
      <c r="AB290" s="48">
        <v>0</v>
      </c>
      <c r="AC290" s="48">
        <v>0</v>
      </c>
      <c r="AD290" s="48">
        <v>0</v>
      </c>
      <c r="AE290" s="48">
        <v>0</v>
      </c>
      <c r="AF290" s="48">
        <v>0</v>
      </c>
      <c r="AG290" s="48">
        <v>0</v>
      </c>
      <c r="AH290" s="48">
        <v>0</v>
      </c>
      <c r="AI290" s="48">
        <v>0</v>
      </c>
      <c r="AJ290" s="48">
        <v>0</v>
      </c>
      <c r="AK290" s="48">
        <v>0</v>
      </c>
      <c r="AL290" s="48">
        <v>0</v>
      </c>
      <c r="AM290" s="48">
        <v>0</v>
      </c>
      <c r="AN290" s="48">
        <v>0</v>
      </c>
      <c r="AO290" s="77">
        <v>0</v>
      </c>
      <c r="AP290" s="90"/>
      <c r="AQ290" s="22" t="s">
        <v>231</v>
      </c>
      <c r="AR290" s="48">
        <v>0</v>
      </c>
      <c r="AS290" s="48">
        <v>0</v>
      </c>
      <c r="AT290" s="48">
        <v>0</v>
      </c>
      <c r="AU290" s="77">
        <v>0</v>
      </c>
      <c r="AV290" s="48">
        <v>0</v>
      </c>
      <c r="AW290" s="48">
        <v>0</v>
      </c>
      <c r="AX290" s="48">
        <v>0</v>
      </c>
      <c r="AY290" s="48">
        <v>0</v>
      </c>
      <c r="AZ290" s="48">
        <v>0</v>
      </c>
      <c r="BA290" s="48">
        <v>0</v>
      </c>
      <c r="BB290" s="48">
        <v>0</v>
      </c>
      <c r="BC290" s="48">
        <v>0</v>
      </c>
      <c r="BD290" s="48">
        <v>0</v>
      </c>
      <c r="BE290" s="48">
        <v>0</v>
      </c>
      <c r="BF290" s="48">
        <v>0</v>
      </c>
      <c r="BG290" s="48">
        <v>47</v>
      </c>
      <c r="BH290" s="48">
        <v>0</v>
      </c>
      <c r="BI290" s="48">
        <v>0</v>
      </c>
      <c r="BJ290" s="77">
        <v>47</v>
      </c>
      <c r="BK290" s="90"/>
      <c r="BL290" s="30" t="s">
        <v>231</v>
      </c>
      <c r="BM290" s="81" t="s">
        <v>834</v>
      </c>
      <c r="BN290" s="81" t="s">
        <v>834</v>
      </c>
      <c r="BO290" s="81" t="s">
        <v>834</v>
      </c>
      <c r="BP290" s="82" t="s">
        <v>834</v>
      </c>
      <c r="BQ290" s="81" t="s">
        <v>834</v>
      </c>
      <c r="BR290" s="81" t="s">
        <v>834</v>
      </c>
      <c r="BS290" s="81" t="s">
        <v>834</v>
      </c>
      <c r="BT290" s="81" t="s">
        <v>834</v>
      </c>
      <c r="BU290" s="81" t="s">
        <v>834</v>
      </c>
      <c r="BV290" s="81" t="s">
        <v>834</v>
      </c>
      <c r="BW290" s="81" t="s">
        <v>834</v>
      </c>
      <c r="BX290" s="81" t="s">
        <v>834</v>
      </c>
      <c r="BY290" s="81" t="s">
        <v>834</v>
      </c>
      <c r="BZ290" s="81" t="s">
        <v>834</v>
      </c>
      <c r="CA290" s="81" t="s">
        <v>834</v>
      </c>
      <c r="CB290" s="81" t="s">
        <v>834</v>
      </c>
      <c r="CC290" s="81" t="s">
        <v>834</v>
      </c>
      <c r="CD290" s="81" t="s">
        <v>834</v>
      </c>
      <c r="CE290" s="82" t="s">
        <v>834</v>
      </c>
    </row>
    <row r="291" spans="1:83" s="78" customFormat="1" ht="13">
      <c r="A291" s="22" t="s">
        <v>232</v>
      </c>
      <c r="B291" s="48">
        <v>0</v>
      </c>
      <c r="C291" s="48">
        <v>0</v>
      </c>
      <c r="D291" s="48">
        <v>0</v>
      </c>
      <c r="E291" s="77">
        <v>0</v>
      </c>
      <c r="F291" s="48">
        <v>0</v>
      </c>
      <c r="G291" s="48">
        <v>0</v>
      </c>
      <c r="H291" s="48">
        <v>0</v>
      </c>
      <c r="I291" s="48">
        <v>0</v>
      </c>
      <c r="J291" s="48">
        <v>0</v>
      </c>
      <c r="K291" s="48">
        <v>0</v>
      </c>
      <c r="L291" s="48">
        <v>0</v>
      </c>
      <c r="M291" s="48">
        <v>0</v>
      </c>
      <c r="N291" s="48">
        <v>0</v>
      </c>
      <c r="O291" s="48">
        <v>0</v>
      </c>
      <c r="P291" s="48">
        <v>0</v>
      </c>
      <c r="Q291" s="48">
        <v>11</v>
      </c>
      <c r="R291" s="48">
        <v>0</v>
      </c>
      <c r="S291" s="48">
        <v>0</v>
      </c>
      <c r="T291" s="77">
        <v>11</v>
      </c>
      <c r="U291" s="90"/>
      <c r="V291" s="22" t="s">
        <v>232</v>
      </c>
      <c r="W291" s="48">
        <v>0</v>
      </c>
      <c r="X291" s="48">
        <v>0</v>
      </c>
      <c r="Y291" s="48">
        <v>0</v>
      </c>
      <c r="Z291" s="77">
        <v>0</v>
      </c>
      <c r="AA291" s="48">
        <v>0</v>
      </c>
      <c r="AB291" s="48">
        <v>0</v>
      </c>
      <c r="AC291" s="48">
        <v>0</v>
      </c>
      <c r="AD291" s="48">
        <v>0</v>
      </c>
      <c r="AE291" s="48">
        <v>0</v>
      </c>
      <c r="AF291" s="48">
        <v>0</v>
      </c>
      <c r="AG291" s="48">
        <v>0</v>
      </c>
      <c r="AH291" s="48">
        <v>0</v>
      </c>
      <c r="AI291" s="48">
        <v>0</v>
      </c>
      <c r="AJ291" s="48">
        <v>0</v>
      </c>
      <c r="AK291" s="48">
        <v>0</v>
      </c>
      <c r="AL291" s="48">
        <v>-11</v>
      </c>
      <c r="AM291" s="48">
        <v>0</v>
      </c>
      <c r="AN291" s="48">
        <v>0</v>
      </c>
      <c r="AO291" s="77">
        <v>-11</v>
      </c>
      <c r="AP291" s="90"/>
      <c r="AQ291" s="22" t="s">
        <v>232</v>
      </c>
      <c r="AR291" s="48">
        <v>0</v>
      </c>
      <c r="AS291" s="48">
        <v>0</v>
      </c>
      <c r="AT291" s="48">
        <v>0</v>
      </c>
      <c r="AU291" s="77">
        <v>0</v>
      </c>
      <c r="AV291" s="48">
        <v>0</v>
      </c>
      <c r="AW291" s="48">
        <v>0</v>
      </c>
      <c r="AX291" s="48">
        <v>0</v>
      </c>
      <c r="AY291" s="48">
        <v>0</v>
      </c>
      <c r="AZ291" s="48">
        <v>0</v>
      </c>
      <c r="BA291" s="48">
        <v>0</v>
      </c>
      <c r="BB291" s="48">
        <v>0</v>
      </c>
      <c r="BC291" s="48">
        <v>0</v>
      </c>
      <c r="BD291" s="48">
        <v>0</v>
      </c>
      <c r="BE291" s="48">
        <v>0</v>
      </c>
      <c r="BF291" s="48">
        <v>0</v>
      </c>
      <c r="BG291" s="48">
        <v>0</v>
      </c>
      <c r="BH291" s="48">
        <v>0</v>
      </c>
      <c r="BI291" s="48">
        <v>0</v>
      </c>
      <c r="BJ291" s="77">
        <v>0</v>
      </c>
      <c r="BK291" s="90"/>
      <c r="BL291" s="30" t="s">
        <v>232</v>
      </c>
      <c r="BM291" s="81" t="s">
        <v>834</v>
      </c>
      <c r="BN291" s="81" t="s">
        <v>834</v>
      </c>
      <c r="BO291" s="81" t="s">
        <v>834</v>
      </c>
      <c r="BP291" s="82" t="s">
        <v>834</v>
      </c>
      <c r="BQ291" s="81" t="s">
        <v>834</v>
      </c>
      <c r="BR291" s="81" t="s">
        <v>834</v>
      </c>
      <c r="BS291" s="81" t="s">
        <v>834</v>
      </c>
      <c r="BT291" s="81" t="s">
        <v>834</v>
      </c>
      <c r="BU291" s="81" t="s">
        <v>834</v>
      </c>
      <c r="BV291" s="81" t="s">
        <v>834</v>
      </c>
      <c r="BW291" s="81" t="s">
        <v>834</v>
      </c>
      <c r="BX291" s="81" t="s">
        <v>834</v>
      </c>
      <c r="BY291" s="81" t="s">
        <v>834</v>
      </c>
      <c r="BZ291" s="81" t="s">
        <v>834</v>
      </c>
      <c r="CA291" s="81" t="s">
        <v>834</v>
      </c>
      <c r="CB291" s="81" t="s">
        <v>834</v>
      </c>
      <c r="CC291" s="81" t="s">
        <v>834</v>
      </c>
      <c r="CD291" s="81" t="s">
        <v>834</v>
      </c>
      <c r="CE291" s="82" t="s">
        <v>834</v>
      </c>
    </row>
    <row r="292" spans="1:83" s="21" customFormat="1" ht="13">
      <c r="A292" s="20">
        <v>1</v>
      </c>
      <c r="B292" s="21">
        <v>2</v>
      </c>
      <c r="C292" s="21">
        <v>3</v>
      </c>
      <c r="D292" s="21">
        <v>4</v>
      </c>
      <c r="E292" s="21">
        <v>5</v>
      </c>
      <c r="F292" s="21">
        <v>6</v>
      </c>
      <c r="G292" s="21">
        <v>7</v>
      </c>
      <c r="H292" s="21">
        <v>8</v>
      </c>
      <c r="I292" s="21">
        <v>9</v>
      </c>
      <c r="J292" s="21">
        <v>10</v>
      </c>
      <c r="K292" s="21">
        <v>11</v>
      </c>
      <c r="L292" s="21">
        <v>12</v>
      </c>
      <c r="M292" s="21">
        <v>13</v>
      </c>
      <c r="N292" s="21">
        <v>14</v>
      </c>
      <c r="O292" s="21">
        <v>15</v>
      </c>
      <c r="P292" s="21">
        <v>16</v>
      </c>
      <c r="Q292" s="21">
        <v>17</v>
      </c>
      <c r="R292" s="21">
        <v>18</v>
      </c>
      <c r="S292" s="21">
        <v>19</v>
      </c>
      <c r="T292" s="21">
        <v>20</v>
      </c>
      <c r="U292" s="21">
        <v>21</v>
      </c>
      <c r="V292" s="20">
        <v>22</v>
      </c>
      <c r="W292" s="21">
        <v>23</v>
      </c>
      <c r="X292" s="21">
        <v>24</v>
      </c>
      <c r="Y292" s="21">
        <v>25</v>
      </c>
      <c r="Z292" s="21">
        <v>26</v>
      </c>
      <c r="AA292" s="21">
        <v>27</v>
      </c>
      <c r="AB292" s="21">
        <v>28</v>
      </c>
      <c r="AC292" s="21">
        <v>29</v>
      </c>
      <c r="AD292" s="21">
        <v>30</v>
      </c>
      <c r="AE292" s="21">
        <v>31</v>
      </c>
      <c r="AF292" s="21">
        <v>32</v>
      </c>
      <c r="AG292" s="21">
        <v>33</v>
      </c>
      <c r="AH292" s="21">
        <v>34</v>
      </c>
      <c r="AI292" s="21">
        <v>35</v>
      </c>
      <c r="AJ292" s="21">
        <v>36</v>
      </c>
      <c r="AK292" s="21">
        <v>37</v>
      </c>
      <c r="AL292" s="21">
        <v>38</v>
      </c>
      <c r="AM292" s="21">
        <v>39</v>
      </c>
      <c r="AN292" s="21">
        <v>40</v>
      </c>
      <c r="AO292" s="21">
        <v>41</v>
      </c>
      <c r="AP292" s="21">
        <v>42</v>
      </c>
      <c r="AQ292" s="20">
        <v>43</v>
      </c>
      <c r="AR292" s="21">
        <v>44</v>
      </c>
      <c r="AS292" s="21">
        <v>45</v>
      </c>
      <c r="AT292" s="21">
        <v>46</v>
      </c>
      <c r="AU292" s="21">
        <v>47</v>
      </c>
      <c r="AV292" s="21">
        <v>48</v>
      </c>
      <c r="AW292" s="21">
        <v>49</v>
      </c>
      <c r="AX292" s="21">
        <v>50</v>
      </c>
      <c r="AY292" s="21">
        <v>51</v>
      </c>
      <c r="AZ292" s="21">
        <v>52</v>
      </c>
      <c r="BA292" s="21">
        <v>53</v>
      </c>
      <c r="BB292" s="21">
        <v>54</v>
      </c>
      <c r="BC292" s="21">
        <v>55</v>
      </c>
      <c r="BD292" s="21">
        <v>56</v>
      </c>
      <c r="BE292" s="21">
        <v>57</v>
      </c>
      <c r="BF292" s="21">
        <v>58</v>
      </c>
      <c r="BG292" s="21">
        <v>59</v>
      </c>
      <c r="BH292" s="21">
        <v>60</v>
      </c>
      <c r="BI292" s="21">
        <v>61</v>
      </c>
      <c r="BJ292" s="21">
        <v>62</v>
      </c>
      <c r="BK292" s="21">
        <v>63</v>
      </c>
      <c r="BL292" s="47">
        <v>64</v>
      </c>
      <c r="BM292" s="47">
        <v>65</v>
      </c>
      <c r="BN292" s="47">
        <v>66</v>
      </c>
      <c r="BO292" s="47">
        <v>67</v>
      </c>
      <c r="BP292" s="47">
        <v>68</v>
      </c>
      <c r="BQ292" s="47">
        <v>69</v>
      </c>
      <c r="BR292" s="47">
        <v>70</v>
      </c>
      <c r="BS292" s="47">
        <v>71</v>
      </c>
      <c r="BT292" s="47">
        <v>72</v>
      </c>
      <c r="BU292" s="47">
        <v>73</v>
      </c>
      <c r="BV292" s="47">
        <v>74</v>
      </c>
      <c r="BW292" s="47">
        <v>75</v>
      </c>
      <c r="BX292" s="47">
        <v>76</v>
      </c>
      <c r="BY292" s="47">
        <v>77</v>
      </c>
      <c r="BZ292" s="47">
        <v>78</v>
      </c>
      <c r="CA292" s="47">
        <v>79</v>
      </c>
      <c r="CB292" s="47">
        <v>80</v>
      </c>
      <c r="CC292" s="47">
        <v>81</v>
      </c>
      <c r="CD292" s="47">
        <v>82</v>
      </c>
      <c r="CE292" s="47">
        <v>83</v>
      </c>
    </row>
    <row r="293" spans="1:83" s="24" customFormat="1" ht="20.149999999999999" customHeight="1">
      <c r="BL293" s="31"/>
      <c r="BM293" s="31"/>
      <c r="BN293" s="31"/>
      <c r="BO293" s="31"/>
      <c r="BP293" s="31"/>
      <c r="BQ293" s="31"/>
      <c r="BR293" s="31"/>
      <c r="BS293" s="31"/>
      <c r="BT293" s="31"/>
      <c r="BU293" s="31"/>
      <c r="BV293" s="31"/>
      <c r="BW293" s="31"/>
      <c r="BX293" s="31"/>
      <c r="BY293" s="31"/>
      <c r="BZ293" s="31"/>
      <c r="CA293" s="31"/>
      <c r="CB293" s="31"/>
      <c r="CC293" s="31"/>
      <c r="CD293" s="31"/>
      <c r="CE293" s="31"/>
    </row>
    <row r="294" spans="1:83" s="22" customFormat="1" ht="18" customHeight="1">
      <c r="A294" s="14" t="s">
        <v>320</v>
      </c>
      <c r="V294" s="14" t="s">
        <v>320</v>
      </c>
      <c r="AQ294" s="14" t="s">
        <v>320</v>
      </c>
      <c r="BL294" s="28" t="s">
        <v>320</v>
      </c>
      <c r="BM294" s="30"/>
      <c r="BN294" s="30"/>
      <c r="BO294" s="30"/>
      <c r="BP294" s="30"/>
      <c r="BQ294" s="30"/>
      <c r="BR294" s="30"/>
      <c r="BS294" s="30"/>
      <c r="BT294" s="30"/>
      <c r="BU294" s="30"/>
      <c r="BV294" s="30"/>
      <c r="BW294" s="30"/>
      <c r="BX294" s="30"/>
      <c r="BY294" s="30"/>
      <c r="BZ294" s="30"/>
      <c r="CA294" s="30"/>
      <c r="CB294" s="30"/>
      <c r="CC294" s="30"/>
      <c r="CD294" s="30"/>
      <c r="CE294" s="30"/>
    </row>
    <row r="295" spans="1:83" s="78" customFormat="1" ht="12.75" customHeight="1">
      <c r="A295" s="22"/>
      <c r="B295" s="687" t="s">
        <v>321</v>
      </c>
      <c r="C295" s="683" t="s">
        <v>68</v>
      </c>
      <c r="D295" s="683"/>
      <c r="E295" s="683"/>
      <c r="F295" s="683" t="s">
        <v>322</v>
      </c>
      <c r="G295" s="683" t="s">
        <v>323</v>
      </c>
      <c r="H295" s="683" t="s">
        <v>324</v>
      </c>
      <c r="I295" s="683" t="s">
        <v>325</v>
      </c>
      <c r="J295" s="687" t="s">
        <v>931</v>
      </c>
      <c r="K295" s="684" t="s">
        <v>425</v>
      </c>
      <c r="L295" s="27"/>
      <c r="M295" s="23"/>
      <c r="N295" s="12"/>
      <c r="U295" s="22"/>
      <c r="V295" s="22"/>
      <c r="W295" s="687" t="s">
        <v>321</v>
      </c>
      <c r="X295" s="683" t="s">
        <v>68</v>
      </c>
      <c r="Y295" s="683"/>
      <c r="Z295" s="683"/>
      <c r="AA295" s="683" t="s">
        <v>322</v>
      </c>
      <c r="AB295" s="683" t="s">
        <v>323</v>
      </c>
      <c r="AC295" s="683" t="s">
        <v>324</v>
      </c>
      <c r="AD295" s="683" t="s">
        <v>325</v>
      </c>
      <c r="AE295" s="687" t="s">
        <v>931</v>
      </c>
      <c r="AF295" s="684" t="s">
        <v>425</v>
      </c>
      <c r="AG295" s="27"/>
      <c r="AH295" s="23"/>
      <c r="AI295" s="12"/>
      <c r="AP295" s="22"/>
      <c r="AQ295" s="22"/>
      <c r="AR295" s="687" t="s">
        <v>321</v>
      </c>
      <c r="AS295" s="683" t="s">
        <v>68</v>
      </c>
      <c r="AT295" s="683"/>
      <c r="AU295" s="683"/>
      <c r="AV295" s="683" t="s">
        <v>322</v>
      </c>
      <c r="AW295" s="683" t="s">
        <v>323</v>
      </c>
      <c r="AX295" s="683" t="s">
        <v>324</v>
      </c>
      <c r="AY295" s="683" t="s">
        <v>325</v>
      </c>
      <c r="AZ295" s="687" t="s">
        <v>931</v>
      </c>
      <c r="BA295" s="684" t="s">
        <v>425</v>
      </c>
      <c r="BB295" s="27"/>
      <c r="BC295" s="23"/>
      <c r="BD295" s="12"/>
      <c r="BK295" s="22"/>
      <c r="BL295" s="30"/>
      <c r="BM295" s="653" t="s">
        <v>321</v>
      </c>
      <c r="BN295" s="654" t="s">
        <v>68</v>
      </c>
      <c r="BO295" s="654"/>
      <c r="BP295" s="654"/>
      <c r="BQ295" s="654" t="s">
        <v>322</v>
      </c>
      <c r="BR295" s="654" t="s">
        <v>323</v>
      </c>
      <c r="BS295" s="654" t="s">
        <v>324</v>
      </c>
      <c r="BT295" s="654" t="s">
        <v>325</v>
      </c>
      <c r="BU295" s="653" t="s">
        <v>931</v>
      </c>
      <c r="BV295" s="655" t="s">
        <v>425</v>
      </c>
      <c r="BW295" s="37"/>
      <c r="BX295" s="38"/>
      <c r="BY295" s="36"/>
      <c r="BZ295" s="85"/>
      <c r="CA295" s="85"/>
      <c r="CB295" s="85"/>
      <c r="CC295" s="85"/>
      <c r="CD295" s="85"/>
      <c r="CE295" s="85"/>
    </row>
    <row r="296" spans="1:83" s="78" customFormat="1" ht="59.25" customHeight="1">
      <c r="A296" s="22"/>
      <c r="B296" s="687"/>
      <c r="C296" s="64" t="s">
        <v>326</v>
      </c>
      <c r="D296" s="64" t="s">
        <v>327</v>
      </c>
      <c r="E296" s="75" t="s">
        <v>328</v>
      </c>
      <c r="F296" s="683"/>
      <c r="G296" s="683"/>
      <c r="H296" s="683"/>
      <c r="I296" s="683"/>
      <c r="J296" s="687"/>
      <c r="K296" s="684"/>
      <c r="L296" s="27"/>
      <c r="M296" s="12"/>
      <c r="N296" s="12"/>
      <c r="U296" s="22"/>
      <c r="V296" s="22"/>
      <c r="W296" s="687"/>
      <c r="X296" s="64" t="s">
        <v>326</v>
      </c>
      <c r="Y296" s="64" t="s">
        <v>327</v>
      </c>
      <c r="Z296" s="75" t="s">
        <v>328</v>
      </c>
      <c r="AA296" s="683"/>
      <c r="AB296" s="683"/>
      <c r="AC296" s="683"/>
      <c r="AD296" s="683"/>
      <c r="AE296" s="687"/>
      <c r="AF296" s="684"/>
      <c r="AG296" s="27"/>
      <c r="AH296" s="12"/>
      <c r="AI296" s="12"/>
      <c r="AP296" s="22"/>
      <c r="AQ296" s="22"/>
      <c r="AR296" s="687"/>
      <c r="AS296" s="64" t="s">
        <v>326</v>
      </c>
      <c r="AT296" s="64" t="s">
        <v>327</v>
      </c>
      <c r="AU296" s="75" t="s">
        <v>328</v>
      </c>
      <c r="AV296" s="683"/>
      <c r="AW296" s="683"/>
      <c r="AX296" s="683"/>
      <c r="AY296" s="683"/>
      <c r="AZ296" s="687"/>
      <c r="BA296" s="684"/>
      <c r="BB296" s="27"/>
      <c r="BC296" s="12"/>
      <c r="BD296" s="12"/>
      <c r="BK296" s="22"/>
      <c r="BL296" s="30"/>
      <c r="BM296" s="653"/>
      <c r="BN296" s="60" t="s">
        <v>326</v>
      </c>
      <c r="BO296" s="60" t="s">
        <v>327</v>
      </c>
      <c r="BP296" s="76" t="s">
        <v>328</v>
      </c>
      <c r="BQ296" s="654"/>
      <c r="BR296" s="654"/>
      <c r="BS296" s="654"/>
      <c r="BT296" s="654"/>
      <c r="BU296" s="653"/>
      <c r="BV296" s="655"/>
      <c r="BW296" s="37"/>
      <c r="BX296" s="36"/>
      <c r="BY296" s="36"/>
      <c r="BZ296" s="85"/>
      <c r="CA296" s="85"/>
      <c r="CB296" s="85"/>
      <c r="CC296" s="85"/>
      <c r="CD296" s="85"/>
      <c r="CE296" s="85"/>
    </row>
    <row r="297" spans="1:83" s="78" customFormat="1" ht="13">
      <c r="A297" s="22" t="s">
        <v>85</v>
      </c>
      <c r="B297" s="48">
        <v>82715</v>
      </c>
      <c r="C297" s="48">
        <v>767084</v>
      </c>
      <c r="D297" s="48">
        <v>506767</v>
      </c>
      <c r="E297" s="77">
        <v>1273851</v>
      </c>
      <c r="F297" s="48">
        <v>332802</v>
      </c>
      <c r="G297" s="48">
        <v>18926</v>
      </c>
      <c r="H297" s="48">
        <v>31</v>
      </c>
      <c r="I297" s="48">
        <v>78577</v>
      </c>
      <c r="J297" s="48">
        <v>303859</v>
      </c>
      <c r="K297" s="77">
        <v>2090761</v>
      </c>
      <c r="M297" s="48"/>
      <c r="N297" s="48"/>
      <c r="U297" s="48"/>
      <c r="V297" s="22" t="s">
        <v>85</v>
      </c>
      <c r="W297" s="48">
        <v>-62927</v>
      </c>
      <c r="X297" s="48">
        <v>-728203</v>
      </c>
      <c r="Y297" s="48">
        <v>-502730</v>
      </c>
      <c r="Z297" s="77">
        <v>-1230933</v>
      </c>
      <c r="AA297" s="48">
        <v>-236746</v>
      </c>
      <c r="AB297" s="48">
        <v>-2537</v>
      </c>
      <c r="AC297" s="48">
        <v>-29</v>
      </c>
      <c r="AD297" s="48">
        <v>-18819</v>
      </c>
      <c r="AE297" s="48">
        <v>-216921</v>
      </c>
      <c r="AF297" s="77">
        <v>-1768912</v>
      </c>
      <c r="AH297" s="80"/>
      <c r="AI297" s="80"/>
      <c r="AP297" s="48"/>
      <c r="AQ297" s="22" t="s">
        <v>85</v>
      </c>
      <c r="AR297" s="48">
        <v>19788</v>
      </c>
      <c r="AS297" s="48">
        <v>38881</v>
      </c>
      <c r="AT297" s="48">
        <v>4037</v>
      </c>
      <c r="AU297" s="77">
        <v>42918</v>
      </c>
      <c r="AV297" s="48">
        <v>96056</v>
      </c>
      <c r="AW297" s="48">
        <v>16389</v>
      </c>
      <c r="AX297" s="48">
        <v>2</v>
      </c>
      <c r="AY297" s="48">
        <v>59758</v>
      </c>
      <c r="AZ297" s="48">
        <v>86938</v>
      </c>
      <c r="BA297" s="77">
        <v>321849</v>
      </c>
      <c r="BC297" s="80"/>
      <c r="BD297" s="80"/>
      <c r="BK297" s="48"/>
      <c r="BL297" s="30" t="s">
        <v>85</v>
      </c>
      <c r="BM297" s="81" t="s">
        <v>834</v>
      </c>
      <c r="BN297" s="81" t="s">
        <v>834</v>
      </c>
      <c r="BO297" s="81" t="s">
        <v>834</v>
      </c>
      <c r="BP297" s="82" t="s">
        <v>834</v>
      </c>
      <c r="BQ297" s="81" t="s">
        <v>834</v>
      </c>
      <c r="BR297" s="81" t="s">
        <v>834</v>
      </c>
      <c r="BS297" s="81" t="s">
        <v>834</v>
      </c>
      <c r="BT297" s="81" t="s">
        <v>834</v>
      </c>
      <c r="BU297" s="81" t="s">
        <v>834</v>
      </c>
      <c r="BV297" s="82" t="s">
        <v>834</v>
      </c>
      <c r="BW297" s="85"/>
      <c r="BX297" s="83"/>
      <c r="BY297" s="83"/>
      <c r="BZ297" s="85"/>
      <c r="CA297" s="85"/>
      <c r="CB297" s="85"/>
      <c r="CC297" s="85"/>
      <c r="CD297" s="85"/>
      <c r="CE297" s="85"/>
    </row>
    <row r="298" spans="1:83" s="78" customFormat="1" ht="13">
      <c r="A298" s="22" t="s">
        <v>181</v>
      </c>
      <c r="B298" s="48">
        <v>2778</v>
      </c>
      <c r="C298" s="48">
        <v>12183</v>
      </c>
      <c r="D298" s="48">
        <v>26555</v>
      </c>
      <c r="E298" s="77">
        <v>38738</v>
      </c>
      <c r="F298" s="48">
        <v>14251</v>
      </c>
      <c r="G298" s="48">
        <v>1386</v>
      </c>
      <c r="H298" s="48">
        <v>1</v>
      </c>
      <c r="I298" s="48">
        <v>3195</v>
      </c>
      <c r="J298" s="48">
        <v>6666</v>
      </c>
      <c r="K298" s="77">
        <v>67015</v>
      </c>
      <c r="M298" s="48"/>
      <c r="N298" s="48"/>
      <c r="U298" s="48"/>
      <c r="V298" s="22" t="s">
        <v>181</v>
      </c>
      <c r="W298" s="48">
        <v>-770</v>
      </c>
      <c r="X298" s="48">
        <v>-28532</v>
      </c>
      <c r="Y298" s="48">
        <v>-24658</v>
      </c>
      <c r="Z298" s="77">
        <v>-53190</v>
      </c>
      <c r="AA298" s="48">
        <v>-4351</v>
      </c>
      <c r="AB298" s="48">
        <v>-94</v>
      </c>
      <c r="AC298" s="48">
        <v>-4</v>
      </c>
      <c r="AD298" s="48">
        <v>-123</v>
      </c>
      <c r="AE298" s="48">
        <v>-1043</v>
      </c>
      <c r="AF298" s="77">
        <v>-59575</v>
      </c>
      <c r="AH298" s="48"/>
      <c r="AI298" s="48"/>
      <c r="AP298" s="48"/>
      <c r="AQ298" s="22" t="s">
        <v>181</v>
      </c>
      <c r="AR298" s="48">
        <v>2008</v>
      </c>
      <c r="AS298" s="48">
        <v>-16349</v>
      </c>
      <c r="AT298" s="48">
        <v>1897</v>
      </c>
      <c r="AU298" s="77">
        <v>-14452</v>
      </c>
      <c r="AV298" s="48">
        <v>9900</v>
      </c>
      <c r="AW298" s="48">
        <v>1292</v>
      </c>
      <c r="AX298" s="48">
        <v>-3</v>
      </c>
      <c r="AY298" s="48">
        <v>3072</v>
      </c>
      <c r="AZ298" s="48">
        <v>5623</v>
      </c>
      <c r="BA298" s="77">
        <v>7440</v>
      </c>
      <c r="BC298" s="48"/>
      <c r="BD298" s="48"/>
      <c r="BK298" s="48"/>
      <c r="BL298" s="30" t="s">
        <v>181</v>
      </c>
      <c r="BM298" s="81" t="s">
        <v>834</v>
      </c>
      <c r="BN298" s="81" t="s">
        <v>834</v>
      </c>
      <c r="BO298" s="81" t="s">
        <v>834</v>
      </c>
      <c r="BP298" s="82" t="s">
        <v>834</v>
      </c>
      <c r="BQ298" s="81" t="s">
        <v>834</v>
      </c>
      <c r="BR298" s="81" t="s">
        <v>834</v>
      </c>
      <c r="BS298" s="81" t="s">
        <v>834</v>
      </c>
      <c r="BT298" s="81" t="s">
        <v>834</v>
      </c>
      <c r="BU298" s="81" t="s">
        <v>834</v>
      </c>
      <c r="BV298" s="82" t="s">
        <v>834</v>
      </c>
      <c r="BW298" s="85"/>
      <c r="BX298" s="84"/>
      <c r="BY298" s="84"/>
      <c r="BZ298" s="85"/>
      <c r="CA298" s="85"/>
      <c r="CB298" s="85"/>
      <c r="CC298" s="85"/>
      <c r="CD298" s="85"/>
      <c r="CE298" s="85"/>
    </row>
    <row r="299" spans="1:83" s="78" customFormat="1" ht="13">
      <c r="A299" s="22" t="s">
        <v>184</v>
      </c>
      <c r="B299" s="48">
        <v>6107</v>
      </c>
      <c r="C299" s="48">
        <v>12296</v>
      </c>
      <c r="D299" s="48">
        <v>15310</v>
      </c>
      <c r="E299" s="77">
        <v>27606</v>
      </c>
      <c r="F299" s="48">
        <v>6313</v>
      </c>
      <c r="G299" s="48">
        <v>0</v>
      </c>
      <c r="H299" s="48">
        <v>0</v>
      </c>
      <c r="I299" s="48">
        <v>637</v>
      </c>
      <c r="J299" s="48">
        <v>1485</v>
      </c>
      <c r="K299" s="77">
        <v>42148</v>
      </c>
      <c r="M299" s="48"/>
      <c r="N299" s="48"/>
      <c r="U299" s="48"/>
      <c r="V299" s="22" t="s">
        <v>184</v>
      </c>
      <c r="W299" s="48">
        <v>-5338</v>
      </c>
      <c r="X299" s="48">
        <v>-11729</v>
      </c>
      <c r="Y299" s="48">
        <v>-14493</v>
      </c>
      <c r="Z299" s="77">
        <v>-26222</v>
      </c>
      <c r="AA299" s="48">
        <v>-1807</v>
      </c>
      <c r="AB299" s="48">
        <v>0</v>
      </c>
      <c r="AC299" s="48">
        <v>0</v>
      </c>
      <c r="AD299" s="48">
        <v>-157</v>
      </c>
      <c r="AE299" s="48">
        <v>-67</v>
      </c>
      <c r="AF299" s="77">
        <v>-33591</v>
      </c>
      <c r="AH299" s="48"/>
      <c r="AI299" s="48"/>
      <c r="AP299" s="48"/>
      <c r="AQ299" s="22" t="s">
        <v>184</v>
      </c>
      <c r="AR299" s="48">
        <v>769</v>
      </c>
      <c r="AS299" s="48">
        <v>567</v>
      </c>
      <c r="AT299" s="48">
        <v>817</v>
      </c>
      <c r="AU299" s="77">
        <v>1384</v>
      </c>
      <c r="AV299" s="48">
        <v>4506</v>
      </c>
      <c r="AW299" s="48">
        <v>0</v>
      </c>
      <c r="AX299" s="48">
        <v>0</v>
      </c>
      <c r="AY299" s="48">
        <v>480</v>
      </c>
      <c r="AZ299" s="48">
        <v>1418</v>
      </c>
      <c r="BA299" s="77">
        <v>8557</v>
      </c>
      <c r="BC299" s="48"/>
      <c r="BD299" s="48"/>
      <c r="BK299" s="48"/>
      <c r="BL299" s="30" t="s">
        <v>184</v>
      </c>
      <c r="BM299" s="81" t="s">
        <v>834</v>
      </c>
      <c r="BN299" s="81" t="s">
        <v>834</v>
      </c>
      <c r="BO299" s="81" t="s">
        <v>834</v>
      </c>
      <c r="BP299" s="82" t="s">
        <v>834</v>
      </c>
      <c r="BQ299" s="81" t="s">
        <v>834</v>
      </c>
      <c r="BR299" s="81" t="s">
        <v>834</v>
      </c>
      <c r="BS299" s="81" t="s">
        <v>834</v>
      </c>
      <c r="BT299" s="81" t="s">
        <v>834</v>
      </c>
      <c r="BU299" s="81" t="s">
        <v>834</v>
      </c>
      <c r="BV299" s="82" t="s">
        <v>834</v>
      </c>
      <c r="BW299" s="85"/>
      <c r="BX299" s="84"/>
      <c r="BY299" s="84"/>
      <c r="BZ299" s="85"/>
      <c r="CA299" s="85"/>
      <c r="CB299" s="85"/>
      <c r="CC299" s="85"/>
      <c r="CD299" s="85"/>
      <c r="CE299" s="85"/>
    </row>
    <row r="300" spans="1:83" s="78" customFormat="1" ht="13">
      <c r="A300" s="22" t="s">
        <v>86</v>
      </c>
      <c r="B300" s="48">
        <v>326</v>
      </c>
      <c r="C300" s="48">
        <v>9498</v>
      </c>
      <c r="D300" s="48">
        <v>8670</v>
      </c>
      <c r="E300" s="77">
        <v>18168</v>
      </c>
      <c r="F300" s="48">
        <v>1366</v>
      </c>
      <c r="G300" s="48">
        <v>0</v>
      </c>
      <c r="H300" s="48">
        <v>0</v>
      </c>
      <c r="I300" s="48">
        <v>1061</v>
      </c>
      <c r="J300" s="48">
        <v>2357</v>
      </c>
      <c r="K300" s="77">
        <v>23278</v>
      </c>
      <c r="M300" s="48"/>
      <c r="N300" s="48"/>
      <c r="U300" s="48"/>
      <c r="V300" s="22" t="s">
        <v>86</v>
      </c>
      <c r="W300" s="48">
        <v>-262</v>
      </c>
      <c r="X300" s="48">
        <v>-8902</v>
      </c>
      <c r="Y300" s="48">
        <v>-8185</v>
      </c>
      <c r="Z300" s="77">
        <v>-17087</v>
      </c>
      <c r="AA300" s="48">
        <v>-909</v>
      </c>
      <c r="AB300" s="48">
        <v>0</v>
      </c>
      <c r="AC300" s="48">
        <v>-2</v>
      </c>
      <c r="AD300" s="48">
        <v>-1061</v>
      </c>
      <c r="AE300" s="48">
        <v>-1694</v>
      </c>
      <c r="AF300" s="77">
        <v>-21015</v>
      </c>
      <c r="AH300" s="48"/>
      <c r="AI300" s="48"/>
      <c r="AP300" s="48"/>
      <c r="AQ300" s="22" t="s">
        <v>86</v>
      </c>
      <c r="AR300" s="48">
        <v>64</v>
      </c>
      <c r="AS300" s="48">
        <v>596</v>
      </c>
      <c r="AT300" s="48">
        <v>485</v>
      </c>
      <c r="AU300" s="77">
        <v>1081</v>
      </c>
      <c r="AV300" s="48">
        <v>457</v>
      </c>
      <c r="AW300" s="48">
        <v>0</v>
      </c>
      <c r="AX300" s="48">
        <v>-2</v>
      </c>
      <c r="AY300" s="48">
        <v>0</v>
      </c>
      <c r="AZ300" s="48">
        <v>663</v>
      </c>
      <c r="BA300" s="77">
        <v>2263</v>
      </c>
      <c r="BC300" s="48"/>
      <c r="BD300" s="48"/>
      <c r="BK300" s="48"/>
      <c r="BL300" s="30" t="s">
        <v>86</v>
      </c>
      <c r="BM300" s="81" t="s">
        <v>834</v>
      </c>
      <c r="BN300" s="81" t="s">
        <v>834</v>
      </c>
      <c r="BO300" s="81" t="s">
        <v>834</v>
      </c>
      <c r="BP300" s="82" t="s">
        <v>834</v>
      </c>
      <c r="BQ300" s="81" t="s">
        <v>834</v>
      </c>
      <c r="BR300" s="81" t="s">
        <v>834</v>
      </c>
      <c r="BS300" s="81" t="s">
        <v>834</v>
      </c>
      <c r="BT300" s="81" t="s">
        <v>834</v>
      </c>
      <c r="BU300" s="81" t="s">
        <v>834</v>
      </c>
      <c r="BV300" s="82" t="s">
        <v>834</v>
      </c>
      <c r="BW300" s="85"/>
      <c r="BX300" s="84"/>
      <c r="BY300" s="84"/>
      <c r="BZ300" s="85"/>
      <c r="CA300" s="85"/>
      <c r="CB300" s="85"/>
      <c r="CC300" s="85"/>
      <c r="CD300" s="85"/>
      <c r="CE300" s="85"/>
    </row>
    <row r="301" spans="1:83" s="78" customFormat="1" ht="13">
      <c r="A301" s="22" t="s">
        <v>185</v>
      </c>
      <c r="B301" s="48">
        <v>4301</v>
      </c>
      <c r="C301" s="48">
        <v>16730</v>
      </c>
      <c r="D301" s="48">
        <v>805</v>
      </c>
      <c r="E301" s="77">
        <v>17535</v>
      </c>
      <c r="F301" s="48">
        <v>1883</v>
      </c>
      <c r="G301" s="48">
        <v>532</v>
      </c>
      <c r="H301" s="48">
        <v>0</v>
      </c>
      <c r="I301" s="48">
        <v>1181</v>
      </c>
      <c r="J301" s="48">
        <v>1692</v>
      </c>
      <c r="K301" s="77">
        <v>27124</v>
      </c>
      <c r="M301" s="48"/>
      <c r="N301" s="48"/>
      <c r="U301" s="48"/>
      <c r="V301" s="22" t="s">
        <v>185</v>
      </c>
      <c r="W301" s="48">
        <v>-3826</v>
      </c>
      <c r="X301" s="48">
        <v>-16056</v>
      </c>
      <c r="Y301" s="48">
        <v>-805</v>
      </c>
      <c r="Z301" s="77">
        <v>-16861</v>
      </c>
      <c r="AA301" s="48">
        <v>-498</v>
      </c>
      <c r="AB301" s="48">
        <v>-27</v>
      </c>
      <c r="AC301" s="48">
        <v>-1</v>
      </c>
      <c r="AD301" s="48">
        <v>-31</v>
      </c>
      <c r="AE301" s="48">
        <v>-43</v>
      </c>
      <c r="AF301" s="77">
        <v>-21287</v>
      </c>
      <c r="AH301" s="48"/>
      <c r="AI301" s="48"/>
      <c r="AP301" s="48"/>
      <c r="AQ301" s="22" t="s">
        <v>185</v>
      </c>
      <c r="AR301" s="48">
        <v>475</v>
      </c>
      <c r="AS301" s="48">
        <v>674</v>
      </c>
      <c r="AT301" s="48">
        <v>0</v>
      </c>
      <c r="AU301" s="77">
        <v>674</v>
      </c>
      <c r="AV301" s="48">
        <v>1385</v>
      </c>
      <c r="AW301" s="48">
        <v>505</v>
      </c>
      <c r="AX301" s="48">
        <v>-1</v>
      </c>
      <c r="AY301" s="48">
        <v>1150</v>
      </c>
      <c r="AZ301" s="48">
        <v>1649</v>
      </c>
      <c r="BA301" s="77">
        <v>5837</v>
      </c>
      <c r="BC301" s="48"/>
      <c r="BD301" s="48"/>
      <c r="BK301" s="48"/>
      <c r="BL301" s="30" t="s">
        <v>185</v>
      </c>
      <c r="BM301" s="81" t="s">
        <v>834</v>
      </c>
      <c r="BN301" s="81" t="s">
        <v>834</v>
      </c>
      <c r="BO301" s="81" t="s">
        <v>834</v>
      </c>
      <c r="BP301" s="82" t="s">
        <v>834</v>
      </c>
      <c r="BQ301" s="81" t="s">
        <v>834</v>
      </c>
      <c r="BR301" s="81" t="s">
        <v>834</v>
      </c>
      <c r="BS301" s="81" t="s">
        <v>834</v>
      </c>
      <c r="BT301" s="81" t="s">
        <v>834</v>
      </c>
      <c r="BU301" s="81" t="s">
        <v>834</v>
      </c>
      <c r="BV301" s="82" t="s">
        <v>834</v>
      </c>
      <c r="BW301" s="85"/>
      <c r="BX301" s="84"/>
      <c r="BY301" s="84"/>
      <c r="BZ301" s="85"/>
      <c r="CA301" s="85"/>
      <c r="CB301" s="85"/>
      <c r="CC301" s="85"/>
      <c r="CD301" s="85"/>
      <c r="CE301" s="85"/>
    </row>
    <row r="302" spans="1:83" s="78" customFormat="1" ht="13">
      <c r="A302" s="22" t="s">
        <v>186</v>
      </c>
      <c r="B302" s="48">
        <v>108</v>
      </c>
      <c r="C302" s="48">
        <v>5004</v>
      </c>
      <c r="D302" s="48">
        <v>8621</v>
      </c>
      <c r="E302" s="77">
        <v>13625</v>
      </c>
      <c r="F302" s="48">
        <v>2524</v>
      </c>
      <c r="G302" s="48">
        <v>466</v>
      </c>
      <c r="H302" s="48">
        <v>0</v>
      </c>
      <c r="I302" s="48">
        <v>1053</v>
      </c>
      <c r="J302" s="48">
        <v>394</v>
      </c>
      <c r="K302" s="77">
        <v>18170</v>
      </c>
      <c r="M302" s="48"/>
      <c r="N302" s="48"/>
      <c r="U302" s="48"/>
      <c r="V302" s="22" t="s">
        <v>186</v>
      </c>
      <c r="W302" s="48">
        <v>-118</v>
      </c>
      <c r="X302" s="48">
        <v>-4816</v>
      </c>
      <c r="Y302" s="48">
        <v>-7774</v>
      </c>
      <c r="Z302" s="77">
        <v>-12590</v>
      </c>
      <c r="AA302" s="48">
        <v>-3037</v>
      </c>
      <c r="AB302" s="48">
        <v>-825</v>
      </c>
      <c r="AC302" s="48">
        <v>0</v>
      </c>
      <c r="AD302" s="48">
        <v>0</v>
      </c>
      <c r="AE302" s="48">
        <v>-222</v>
      </c>
      <c r="AF302" s="77">
        <v>-16792</v>
      </c>
      <c r="AH302" s="48"/>
      <c r="AI302" s="48"/>
      <c r="AP302" s="48"/>
      <c r="AQ302" s="22" t="s">
        <v>186</v>
      </c>
      <c r="AR302" s="48">
        <v>-10</v>
      </c>
      <c r="AS302" s="48">
        <v>188</v>
      </c>
      <c r="AT302" s="48">
        <v>847</v>
      </c>
      <c r="AU302" s="77">
        <v>1035</v>
      </c>
      <c r="AV302" s="48">
        <v>-513</v>
      </c>
      <c r="AW302" s="48">
        <v>-359</v>
      </c>
      <c r="AX302" s="48">
        <v>0</v>
      </c>
      <c r="AY302" s="48">
        <v>1053</v>
      </c>
      <c r="AZ302" s="48">
        <v>172</v>
      </c>
      <c r="BA302" s="77">
        <v>1378</v>
      </c>
      <c r="BC302" s="48"/>
      <c r="BD302" s="48"/>
      <c r="BK302" s="48"/>
      <c r="BL302" s="30" t="s">
        <v>186</v>
      </c>
      <c r="BM302" s="81" t="s">
        <v>834</v>
      </c>
      <c r="BN302" s="81" t="s">
        <v>834</v>
      </c>
      <c r="BO302" s="81" t="s">
        <v>834</v>
      </c>
      <c r="BP302" s="82" t="s">
        <v>834</v>
      </c>
      <c r="BQ302" s="81" t="s">
        <v>834</v>
      </c>
      <c r="BR302" s="81" t="s">
        <v>834</v>
      </c>
      <c r="BS302" s="81" t="s">
        <v>834</v>
      </c>
      <c r="BT302" s="81" t="s">
        <v>834</v>
      </c>
      <c r="BU302" s="81" t="s">
        <v>834</v>
      </c>
      <c r="BV302" s="82" t="s">
        <v>834</v>
      </c>
      <c r="BW302" s="85"/>
      <c r="BX302" s="84"/>
      <c r="BY302" s="84"/>
      <c r="BZ302" s="85"/>
      <c r="CA302" s="85"/>
      <c r="CB302" s="85"/>
      <c r="CC302" s="85"/>
      <c r="CD302" s="85"/>
      <c r="CE302" s="85"/>
    </row>
    <row r="303" spans="1:83" s="78" customFormat="1" ht="13">
      <c r="A303" s="22" t="s">
        <v>636</v>
      </c>
      <c r="B303" s="48">
        <v>16130</v>
      </c>
      <c r="C303" s="48">
        <v>121896</v>
      </c>
      <c r="D303" s="48">
        <v>38705</v>
      </c>
      <c r="E303" s="77">
        <v>160601</v>
      </c>
      <c r="F303" s="48">
        <v>73125</v>
      </c>
      <c r="G303" s="48">
        <v>305</v>
      </c>
      <c r="H303" s="48">
        <v>0</v>
      </c>
      <c r="I303" s="48">
        <v>14332</v>
      </c>
      <c r="J303" s="48">
        <v>66142</v>
      </c>
      <c r="K303" s="77">
        <v>330635</v>
      </c>
      <c r="M303" s="48"/>
      <c r="N303" s="48"/>
      <c r="U303" s="48"/>
      <c r="V303" s="22" t="s">
        <v>636</v>
      </c>
      <c r="W303" s="48">
        <v>-16457</v>
      </c>
      <c r="X303" s="48">
        <v>-89579</v>
      </c>
      <c r="Y303" s="48">
        <v>-71227</v>
      </c>
      <c r="Z303" s="77">
        <v>-160806</v>
      </c>
      <c r="AA303" s="48">
        <v>-40436</v>
      </c>
      <c r="AB303" s="48">
        <v>0</v>
      </c>
      <c r="AC303" s="48">
        <v>0</v>
      </c>
      <c r="AD303" s="48">
        <v>-916</v>
      </c>
      <c r="AE303" s="48">
        <v>-57237</v>
      </c>
      <c r="AF303" s="77">
        <v>-275852</v>
      </c>
      <c r="AH303" s="48"/>
      <c r="AI303" s="48"/>
      <c r="AP303" s="48"/>
      <c r="AQ303" s="22" t="s">
        <v>636</v>
      </c>
      <c r="AR303" s="48">
        <v>-327</v>
      </c>
      <c r="AS303" s="48">
        <v>32317</v>
      </c>
      <c r="AT303" s="48">
        <v>-32522</v>
      </c>
      <c r="AU303" s="77">
        <v>-205</v>
      </c>
      <c r="AV303" s="48">
        <v>32689</v>
      </c>
      <c r="AW303" s="48">
        <v>305</v>
      </c>
      <c r="AX303" s="48">
        <v>0</v>
      </c>
      <c r="AY303" s="48">
        <v>13416</v>
      </c>
      <c r="AZ303" s="48">
        <v>8905</v>
      </c>
      <c r="BA303" s="77">
        <v>54783</v>
      </c>
      <c r="BC303" s="48"/>
      <c r="BD303" s="48"/>
      <c r="BK303" s="48"/>
      <c r="BL303" s="30" t="s">
        <v>636</v>
      </c>
      <c r="BM303" s="81" t="s">
        <v>834</v>
      </c>
      <c r="BN303" s="81" t="s">
        <v>834</v>
      </c>
      <c r="BO303" s="81" t="s">
        <v>834</v>
      </c>
      <c r="BP303" s="82" t="s">
        <v>834</v>
      </c>
      <c r="BQ303" s="81" t="s">
        <v>834</v>
      </c>
      <c r="BR303" s="81" t="s">
        <v>834</v>
      </c>
      <c r="BS303" s="81" t="s">
        <v>834</v>
      </c>
      <c r="BT303" s="81" t="s">
        <v>834</v>
      </c>
      <c r="BU303" s="81" t="s">
        <v>834</v>
      </c>
      <c r="BV303" s="82" t="s">
        <v>834</v>
      </c>
      <c r="BW303" s="85"/>
      <c r="BX303" s="84"/>
      <c r="BY303" s="84"/>
      <c r="BZ303" s="85"/>
      <c r="CA303" s="85"/>
      <c r="CB303" s="85"/>
      <c r="CC303" s="85"/>
      <c r="CD303" s="85"/>
      <c r="CE303" s="85"/>
    </row>
    <row r="304" spans="1:83" s="78" customFormat="1" ht="13">
      <c r="A304" s="22" t="s">
        <v>187</v>
      </c>
      <c r="B304" s="48">
        <v>4485</v>
      </c>
      <c r="C304" s="48">
        <v>32051</v>
      </c>
      <c r="D304" s="48">
        <v>853</v>
      </c>
      <c r="E304" s="77">
        <v>32904</v>
      </c>
      <c r="F304" s="48">
        <v>4425</v>
      </c>
      <c r="G304" s="48">
        <v>2591</v>
      </c>
      <c r="H304" s="48">
        <v>0</v>
      </c>
      <c r="I304" s="48">
        <v>3305</v>
      </c>
      <c r="J304" s="48">
        <v>1268</v>
      </c>
      <c r="K304" s="77">
        <v>48978</v>
      </c>
      <c r="M304" s="48"/>
      <c r="N304" s="48"/>
      <c r="U304" s="48"/>
      <c r="V304" s="22" t="s">
        <v>187</v>
      </c>
      <c r="W304" s="48">
        <v>-3033</v>
      </c>
      <c r="X304" s="48">
        <v>-30129</v>
      </c>
      <c r="Y304" s="48">
        <v>-804</v>
      </c>
      <c r="Z304" s="77">
        <v>-30933</v>
      </c>
      <c r="AA304" s="48">
        <v>-993</v>
      </c>
      <c r="AB304" s="48">
        <v>-725</v>
      </c>
      <c r="AC304" s="48">
        <v>0</v>
      </c>
      <c r="AD304" s="48">
        <v>-342</v>
      </c>
      <c r="AE304" s="48">
        <v>-322</v>
      </c>
      <c r="AF304" s="77">
        <v>-36348</v>
      </c>
      <c r="AH304" s="48"/>
      <c r="AI304" s="48"/>
      <c r="AP304" s="48"/>
      <c r="AQ304" s="22" t="s">
        <v>187</v>
      </c>
      <c r="AR304" s="48">
        <v>1452</v>
      </c>
      <c r="AS304" s="48">
        <v>1922</v>
      </c>
      <c r="AT304" s="48">
        <v>49</v>
      </c>
      <c r="AU304" s="77">
        <v>1971</v>
      </c>
      <c r="AV304" s="48">
        <v>3432</v>
      </c>
      <c r="AW304" s="48">
        <v>1866</v>
      </c>
      <c r="AX304" s="48">
        <v>0</v>
      </c>
      <c r="AY304" s="48">
        <v>2963</v>
      </c>
      <c r="AZ304" s="48">
        <v>946</v>
      </c>
      <c r="BA304" s="77">
        <v>12630</v>
      </c>
      <c r="BC304" s="48"/>
      <c r="BD304" s="48"/>
      <c r="BK304" s="48"/>
      <c r="BL304" s="30" t="s">
        <v>187</v>
      </c>
      <c r="BM304" s="81" t="s">
        <v>834</v>
      </c>
      <c r="BN304" s="81" t="s">
        <v>834</v>
      </c>
      <c r="BO304" s="81" t="s">
        <v>834</v>
      </c>
      <c r="BP304" s="82" t="s">
        <v>834</v>
      </c>
      <c r="BQ304" s="81" t="s">
        <v>834</v>
      </c>
      <c r="BR304" s="81" t="s">
        <v>834</v>
      </c>
      <c r="BS304" s="81" t="s">
        <v>834</v>
      </c>
      <c r="BT304" s="81" t="s">
        <v>834</v>
      </c>
      <c r="BU304" s="81" t="s">
        <v>834</v>
      </c>
      <c r="BV304" s="82" t="s">
        <v>834</v>
      </c>
      <c r="BW304" s="85"/>
      <c r="BX304" s="84"/>
      <c r="BY304" s="84"/>
      <c r="BZ304" s="85"/>
      <c r="CA304" s="85"/>
      <c r="CB304" s="85"/>
      <c r="CC304" s="85"/>
      <c r="CD304" s="85"/>
      <c r="CE304" s="85"/>
    </row>
    <row r="305" spans="1:83" s="78" customFormat="1" ht="13">
      <c r="A305" s="22" t="s">
        <v>188</v>
      </c>
      <c r="B305" s="48">
        <v>1570</v>
      </c>
      <c r="C305" s="48">
        <v>26121</v>
      </c>
      <c r="D305" s="48">
        <v>23329</v>
      </c>
      <c r="E305" s="77">
        <v>49450</v>
      </c>
      <c r="F305" s="48">
        <v>2865</v>
      </c>
      <c r="G305" s="48">
        <v>784</v>
      </c>
      <c r="H305" s="48">
        <v>0</v>
      </c>
      <c r="I305" s="48">
        <v>1146</v>
      </c>
      <c r="J305" s="48">
        <v>985</v>
      </c>
      <c r="K305" s="77">
        <v>56800</v>
      </c>
      <c r="M305" s="48"/>
      <c r="N305" s="48"/>
      <c r="U305" s="48"/>
      <c r="V305" s="22" t="s">
        <v>188</v>
      </c>
      <c r="W305" s="48">
        <v>-1492</v>
      </c>
      <c r="X305" s="48">
        <v>-24568</v>
      </c>
      <c r="Y305" s="48">
        <v>-21730</v>
      </c>
      <c r="Z305" s="77">
        <v>-46298</v>
      </c>
      <c r="AA305" s="48">
        <v>-2533</v>
      </c>
      <c r="AB305" s="48">
        <v>-6</v>
      </c>
      <c r="AC305" s="48">
        <v>0</v>
      </c>
      <c r="AD305" s="48">
        <v>0</v>
      </c>
      <c r="AE305" s="48">
        <v>-654</v>
      </c>
      <c r="AF305" s="77">
        <v>-50983</v>
      </c>
      <c r="AH305" s="48"/>
      <c r="AI305" s="48"/>
      <c r="AP305" s="48"/>
      <c r="AQ305" s="22" t="s">
        <v>188</v>
      </c>
      <c r="AR305" s="48">
        <v>78</v>
      </c>
      <c r="AS305" s="48">
        <v>1553</v>
      </c>
      <c r="AT305" s="48">
        <v>1599</v>
      </c>
      <c r="AU305" s="77">
        <v>3152</v>
      </c>
      <c r="AV305" s="48">
        <v>332</v>
      </c>
      <c r="AW305" s="48">
        <v>778</v>
      </c>
      <c r="AX305" s="48">
        <v>0</v>
      </c>
      <c r="AY305" s="48">
        <v>1146</v>
      </c>
      <c r="AZ305" s="48">
        <v>331</v>
      </c>
      <c r="BA305" s="77">
        <v>5817</v>
      </c>
      <c r="BC305" s="48"/>
      <c r="BD305" s="48"/>
      <c r="BK305" s="48"/>
      <c r="BL305" s="30" t="s">
        <v>188</v>
      </c>
      <c r="BM305" s="81" t="s">
        <v>834</v>
      </c>
      <c r="BN305" s="81" t="s">
        <v>834</v>
      </c>
      <c r="BO305" s="81" t="s">
        <v>834</v>
      </c>
      <c r="BP305" s="82" t="s">
        <v>834</v>
      </c>
      <c r="BQ305" s="81" t="s">
        <v>834</v>
      </c>
      <c r="BR305" s="81" t="s">
        <v>834</v>
      </c>
      <c r="BS305" s="81" t="s">
        <v>834</v>
      </c>
      <c r="BT305" s="81" t="s">
        <v>834</v>
      </c>
      <c r="BU305" s="81" t="s">
        <v>834</v>
      </c>
      <c r="BV305" s="82" t="s">
        <v>834</v>
      </c>
      <c r="BW305" s="85"/>
      <c r="BX305" s="84"/>
      <c r="BY305" s="84"/>
      <c r="BZ305" s="85"/>
      <c r="CA305" s="85"/>
      <c r="CB305" s="85"/>
      <c r="CC305" s="85"/>
      <c r="CD305" s="85"/>
      <c r="CE305" s="85"/>
    </row>
    <row r="306" spans="1:83" s="78" customFormat="1" ht="13">
      <c r="A306" s="22" t="s">
        <v>189</v>
      </c>
      <c r="B306" s="48">
        <v>1418</v>
      </c>
      <c r="C306" s="48">
        <v>10395</v>
      </c>
      <c r="D306" s="48">
        <v>16288</v>
      </c>
      <c r="E306" s="77">
        <v>26683</v>
      </c>
      <c r="F306" s="48">
        <v>2404</v>
      </c>
      <c r="G306" s="48">
        <v>0</v>
      </c>
      <c r="H306" s="48">
        <v>0</v>
      </c>
      <c r="I306" s="48">
        <v>6989</v>
      </c>
      <c r="J306" s="48">
        <v>480</v>
      </c>
      <c r="K306" s="77">
        <v>37974</v>
      </c>
      <c r="M306" s="48"/>
      <c r="N306" s="48"/>
      <c r="U306" s="48"/>
      <c r="V306" s="22" t="s">
        <v>189</v>
      </c>
      <c r="W306" s="48">
        <v>-1190</v>
      </c>
      <c r="X306" s="48">
        <v>-9439</v>
      </c>
      <c r="Y306" s="48">
        <v>-14728</v>
      </c>
      <c r="Z306" s="77">
        <v>-24167</v>
      </c>
      <c r="AA306" s="48">
        <v>-1023</v>
      </c>
      <c r="AB306" s="48">
        <v>0</v>
      </c>
      <c r="AC306" s="48">
        <v>0</v>
      </c>
      <c r="AD306" s="48">
        <v>-6058</v>
      </c>
      <c r="AE306" s="48">
        <v>-137</v>
      </c>
      <c r="AF306" s="77">
        <v>-32575</v>
      </c>
      <c r="AH306" s="48"/>
      <c r="AI306" s="48"/>
      <c r="AP306" s="48"/>
      <c r="AQ306" s="22" t="s">
        <v>189</v>
      </c>
      <c r="AR306" s="48">
        <v>228</v>
      </c>
      <c r="AS306" s="48">
        <v>956</v>
      </c>
      <c r="AT306" s="48">
        <v>1560</v>
      </c>
      <c r="AU306" s="77">
        <v>2516</v>
      </c>
      <c r="AV306" s="48">
        <v>1381</v>
      </c>
      <c r="AW306" s="48">
        <v>0</v>
      </c>
      <c r="AX306" s="48">
        <v>0</v>
      </c>
      <c r="AY306" s="48">
        <v>931</v>
      </c>
      <c r="AZ306" s="48">
        <v>343</v>
      </c>
      <c r="BA306" s="77">
        <v>5399</v>
      </c>
      <c r="BC306" s="48"/>
      <c r="BD306" s="48"/>
      <c r="BK306" s="48"/>
      <c r="BL306" s="30" t="s">
        <v>189</v>
      </c>
      <c r="BM306" s="81" t="s">
        <v>834</v>
      </c>
      <c r="BN306" s="81" t="s">
        <v>834</v>
      </c>
      <c r="BO306" s="81" t="s">
        <v>834</v>
      </c>
      <c r="BP306" s="82" t="s">
        <v>834</v>
      </c>
      <c r="BQ306" s="81" t="s">
        <v>834</v>
      </c>
      <c r="BR306" s="81" t="s">
        <v>834</v>
      </c>
      <c r="BS306" s="81" t="s">
        <v>834</v>
      </c>
      <c r="BT306" s="81" t="s">
        <v>834</v>
      </c>
      <c r="BU306" s="81" t="s">
        <v>834</v>
      </c>
      <c r="BV306" s="82" t="s">
        <v>834</v>
      </c>
      <c r="BW306" s="85"/>
      <c r="BX306" s="84"/>
      <c r="BY306" s="84"/>
      <c r="BZ306" s="85"/>
      <c r="CA306" s="85"/>
      <c r="CB306" s="85"/>
      <c r="CC306" s="85"/>
      <c r="CD306" s="85"/>
      <c r="CE306" s="85"/>
    </row>
    <row r="307" spans="1:83" s="78" customFormat="1" ht="13">
      <c r="A307" s="22" t="s">
        <v>190</v>
      </c>
      <c r="B307" s="48">
        <v>535</v>
      </c>
      <c r="C307" s="48">
        <v>6741</v>
      </c>
      <c r="D307" s="48">
        <v>5447</v>
      </c>
      <c r="E307" s="77">
        <v>12188</v>
      </c>
      <c r="F307" s="48">
        <v>2901</v>
      </c>
      <c r="G307" s="48">
        <v>157</v>
      </c>
      <c r="H307" s="48">
        <v>0</v>
      </c>
      <c r="I307" s="48">
        <v>699</v>
      </c>
      <c r="J307" s="48">
        <v>1413</v>
      </c>
      <c r="K307" s="77">
        <v>17893</v>
      </c>
      <c r="M307" s="48"/>
      <c r="N307" s="48"/>
      <c r="U307" s="48"/>
      <c r="V307" s="22" t="s">
        <v>190</v>
      </c>
      <c r="W307" s="48">
        <v>-535</v>
      </c>
      <c r="X307" s="48">
        <v>-6858</v>
      </c>
      <c r="Y307" s="48">
        <v>-5325</v>
      </c>
      <c r="Z307" s="77">
        <v>-12183</v>
      </c>
      <c r="AA307" s="48">
        <v>-1194</v>
      </c>
      <c r="AB307" s="48">
        <v>0</v>
      </c>
      <c r="AC307" s="48">
        <v>0</v>
      </c>
      <c r="AD307" s="48">
        <v>-71</v>
      </c>
      <c r="AE307" s="48">
        <v>-135</v>
      </c>
      <c r="AF307" s="77">
        <v>-14118</v>
      </c>
      <c r="AH307" s="48"/>
      <c r="AI307" s="48"/>
      <c r="AP307" s="48"/>
      <c r="AQ307" s="22" t="s">
        <v>190</v>
      </c>
      <c r="AR307" s="48">
        <v>0</v>
      </c>
      <c r="AS307" s="48">
        <v>-117</v>
      </c>
      <c r="AT307" s="48">
        <v>122</v>
      </c>
      <c r="AU307" s="77">
        <v>5</v>
      </c>
      <c r="AV307" s="48">
        <v>1707</v>
      </c>
      <c r="AW307" s="48">
        <v>157</v>
      </c>
      <c r="AX307" s="48">
        <v>0</v>
      </c>
      <c r="AY307" s="48">
        <v>628</v>
      </c>
      <c r="AZ307" s="48">
        <v>1278</v>
      </c>
      <c r="BA307" s="77">
        <v>3775</v>
      </c>
      <c r="BC307" s="48"/>
      <c r="BD307" s="48"/>
      <c r="BK307" s="48"/>
      <c r="BL307" s="30" t="s">
        <v>190</v>
      </c>
      <c r="BM307" s="81" t="s">
        <v>834</v>
      </c>
      <c r="BN307" s="81" t="s">
        <v>834</v>
      </c>
      <c r="BO307" s="81" t="s">
        <v>834</v>
      </c>
      <c r="BP307" s="82" t="s">
        <v>834</v>
      </c>
      <c r="BQ307" s="81" t="s">
        <v>834</v>
      </c>
      <c r="BR307" s="81" t="s">
        <v>834</v>
      </c>
      <c r="BS307" s="81" t="s">
        <v>834</v>
      </c>
      <c r="BT307" s="81" t="s">
        <v>834</v>
      </c>
      <c r="BU307" s="81" t="s">
        <v>834</v>
      </c>
      <c r="BV307" s="82" t="s">
        <v>834</v>
      </c>
      <c r="BW307" s="85"/>
      <c r="BX307" s="84"/>
      <c r="BY307" s="84"/>
      <c r="BZ307" s="85"/>
      <c r="CA307" s="85"/>
      <c r="CB307" s="85"/>
      <c r="CC307" s="85"/>
      <c r="CD307" s="85"/>
      <c r="CE307" s="85"/>
    </row>
    <row r="308" spans="1:83" s="78" customFormat="1" ht="13">
      <c r="A308" s="22" t="s">
        <v>191</v>
      </c>
      <c r="B308" s="48">
        <v>856</v>
      </c>
      <c r="C308" s="48">
        <v>8162</v>
      </c>
      <c r="D308" s="48">
        <v>8644</v>
      </c>
      <c r="E308" s="77">
        <v>16806</v>
      </c>
      <c r="F308" s="48">
        <v>5569</v>
      </c>
      <c r="G308" s="48">
        <v>0</v>
      </c>
      <c r="H308" s="48">
        <v>12</v>
      </c>
      <c r="I308" s="48">
        <v>853</v>
      </c>
      <c r="J308" s="48">
        <v>2076</v>
      </c>
      <c r="K308" s="77">
        <v>26172</v>
      </c>
      <c r="M308" s="48"/>
      <c r="N308" s="48"/>
      <c r="U308" s="48"/>
      <c r="V308" s="22" t="s">
        <v>191</v>
      </c>
      <c r="W308" s="48">
        <v>-464</v>
      </c>
      <c r="X308" s="48">
        <v>-7054</v>
      </c>
      <c r="Y308" s="48">
        <v>-8716</v>
      </c>
      <c r="Z308" s="77">
        <v>-15770</v>
      </c>
      <c r="AA308" s="48">
        <v>-2871</v>
      </c>
      <c r="AB308" s="48">
        <v>0</v>
      </c>
      <c r="AC308" s="48">
        <v>0</v>
      </c>
      <c r="AD308" s="48">
        <v>0</v>
      </c>
      <c r="AE308" s="48">
        <v>-1255</v>
      </c>
      <c r="AF308" s="77">
        <v>-20360</v>
      </c>
      <c r="AH308" s="48"/>
      <c r="AI308" s="48"/>
      <c r="AP308" s="48"/>
      <c r="AQ308" s="22" t="s">
        <v>191</v>
      </c>
      <c r="AR308" s="48">
        <v>392</v>
      </c>
      <c r="AS308" s="48">
        <v>1108</v>
      </c>
      <c r="AT308" s="48">
        <v>-72</v>
      </c>
      <c r="AU308" s="77">
        <v>1036</v>
      </c>
      <c r="AV308" s="48">
        <v>2698</v>
      </c>
      <c r="AW308" s="48">
        <v>0</v>
      </c>
      <c r="AX308" s="48">
        <v>12</v>
      </c>
      <c r="AY308" s="48">
        <v>853</v>
      </c>
      <c r="AZ308" s="48">
        <v>821</v>
      </c>
      <c r="BA308" s="77">
        <v>5812</v>
      </c>
      <c r="BC308" s="48"/>
      <c r="BD308" s="48"/>
      <c r="BK308" s="48"/>
      <c r="BL308" s="30" t="s">
        <v>191</v>
      </c>
      <c r="BM308" s="81" t="s">
        <v>834</v>
      </c>
      <c r="BN308" s="81" t="s">
        <v>834</v>
      </c>
      <c r="BO308" s="81" t="s">
        <v>834</v>
      </c>
      <c r="BP308" s="82" t="s">
        <v>834</v>
      </c>
      <c r="BQ308" s="81" t="s">
        <v>834</v>
      </c>
      <c r="BR308" s="81" t="s">
        <v>834</v>
      </c>
      <c r="BS308" s="81" t="s">
        <v>834</v>
      </c>
      <c r="BT308" s="81" t="s">
        <v>834</v>
      </c>
      <c r="BU308" s="81" t="s">
        <v>834</v>
      </c>
      <c r="BV308" s="82" t="s">
        <v>834</v>
      </c>
      <c r="BW308" s="85"/>
      <c r="BX308" s="84"/>
      <c r="BY308" s="84"/>
      <c r="BZ308" s="85"/>
      <c r="CA308" s="85"/>
      <c r="CB308" s="85"/>
      <c r="CC308" s="85"/>
      <c r="CD308" s="85"/>
      <c r="CE308" s="85"/>
    </row>
    <row r="309" spans="1:83" s="78" customFormat="1" ht="13">
      <c r="A309" s="22" t="s">
        <v>192</v>
      </c>
      <c r="B309" s="48">
        <v>526</v>
      </c>
      <c r="C309" s="48">
        <v>7344</v>
      </c>
      <c r="D309" s="48">
        <v>5126</v>
      </c>
      <c r="E309" s="77">
        <v>12470</v>
      </c>
      <c r="F309" s="48">
        <v>2706</v>
      </c>
      <c r="G309" s="48">
        <v>165</v>
      </c>
      <c r="H309" s="48">
        <v>0</v>
      </c>
      <c r="I309" s="48">
        <v>0</v>
      </c>
      <c r="J309" s="48">
        <v>4195</v>
      </c>
      <c r="K309" s="77">
        <v>20062</v>
      </c>
      <c r="M309" s="48"/>
      <c r="N309" s="48"/>
      <c r="U309" s="48"/>
      <c r="V309" s="22" t="s">
        <v>192</v>
      </c>
      <c r="W309" s="48">
        <v>-233</v>
      </c>
      <c r="X309" s="48">
        <v>-6919</v>
      </c>
      <c r="Y309" s="48">
        <v>-4883</v>
      </c>
      <c r="Z309" s="77">
        <v>-11802</v>
      </c>
      <c r="AA309" s="48">
        <v>-823</v>
      </c>
      <c r="AB309" s="48">
        <v>0</v>
      </c>
      <c r="AC309" s="48">
        <v>0</v>
      </c>
      <c r="AD309" s="48">
        <v>0</v>
      </c>
      <c r="AE309" s="48">
        <v>-1444</v>
      </c>
      <c r="AF309" s="77">
        <v>-14302</v>
      </c>
      <c r="AH309" s="48"/>
      <c r="AI309" s="48"/>
      <c r="AP309" s="48"/>
      <c r="AQ309" s="22" t="s">
        <v>192</v>
      </c>
      <c r="AR309" s="48">
        <v>293</v>
      </c>
      <c r="AS309" s="48">
        <v>425</v>
      </c>
      <c r="AT309" s="48">
        <v>243</v>
      </c>
      <c r="AU309" s="77">
        <v>668</v>
      </c>
      <c r="AV309" s="48">
        <v>1883</v>
      </c>
      <c r="AW309" s="48">
        <v>165</v>
      </c>
      <c r="AX309" s="48">
        <v>0</v>
      </c>
      <c r="AY309" s="48">
        <v>0</v>
      </c>
      <c r="AZ309" s="48">
        <v>2751</v>
      </c>
      <c r="BA309" s="77">
        <v>5760</v>
      </c>
      <c r="BC309" s="48"/>
      <c r="BD309" s="48"/>
      <c r="BK309" s="48"/>
      <c r="BL309" s="30" t="s">
        <v>192</v>
      </c>
      <c r="BM309" s="81" t="s">
        <v>834</v>
      </c>
      <c r="BN309" s="81" t="s">
        <v>834</v>
      </c>
      <c r="BO309" s="81" t="s">
        <v>834</v>
      </c>
      <c r="BP309" s="82" t="s">
        <v>834</v>
      </c>
      <c r="BQ309" s="81" t="s">
        <v>834</v>
      </c>
      <c r="BR309" s="81" t="s">
        <v>834</v>
      </c>
      <c r="BS309" s="81" t="s">
        <v>834</v>
      </c>
      <c r="BT309" s="81" t="s">
        <v>834</v>
      </c>
      <c r="BU309" s="81" t="s">
        <v>834</v>
      </c>
      <c r="BV309" s="82" t="s">
        <v>834</v>
      </c>
      <c r="BW309" s="85"/>
      <c r="BX309" s="84"/>
      <c r="BY309" s="84"/>
      <c r="BZ309" s="85"/>
      <c r="CA309" s="85"/>
      <c r="CB309" s="85"/>
      <c r="CC309" s="85"/>
      <c r="CD309" s="85"/>
      <c r="CE309" s="85"/>
    </row>
    <row r="310" spans="1:83" s="78" customFormat="1" ht="13">
      <c r="A310" s="22" t="s">
        <v>193</v>
      </c>
      <c r="B310" s="48">
        <v>755</v>
      </c>
      <c r="C310" s="48">
        <v>8107</v>
      </c>
      <c r="D310" s="48">
        <v>20785</v>
      </c>
      <c r="E310" s="77">
        <v>28892</v>
      </c>
      <c r="F310" s="48">
        <v>1522</v>
      </c>
      <c r="G310" s="48">
        <v>1734</v>
      </c>
      <c r="H310" s="48">
        <v>2</v>
      </c>
      <c r="I310" s="48">
        <v>941</v>
      </c>
      <c r="J310" s="48">
        <v>466</v>
      </c>
      <c r="K310" s="77">
        <v>34312</v>
      </c>
      <c r="M310" s="48"/>
      <c r="N310" s="48"/>
      <c r="U310" s="48"/>
      <c r="V310" s="22" t="s">
        <v>193</v>
      </c>
      <c r="W310" s="48">
        <v>-592</v>
      </c>
      <c r="X310" s="48">
        <v>-8127</v>
      </c>
      <c r="Y310" s="48">
        <v>-18273</v>
      </c>
      <c r="Z310" s="77">
        <v>-26400</v>
      </c>
      <c r="AA310" s="48">
        <v>0</v>
      </c>
      <c r="AB310" s="48">
        <v>-486</v>
      </c>
      <c r="AC310" s="48">
        <v>0</v>
      </c>
      <c r="AD310" s="48">
        <v>0</v>
      </c>
      <c r="AE310" s="48">
        <v>-165</v>
      </c>
      <c r="AF310" s="77">
        <v>-27643</v>
      </c>
      <c r="AH310" s="48"/>
      <c r="AI310" s="48"/>
      <c r="AP310" s="48"/>
      <c r="AQ310" s="22" t="s">
        <v>193</v>
      </c>
      <c r="AR310" s="48">
        <v>163</v>
      </c>
      <c r="AS310" s="48">
        <v>-20</v>
      </c>
      <c r="AT310" s="48">
        <v>2512</v>
      </c>
      <c r="AU310" s="77">
        <v>2492</v>
      </c>
      <c r="AV310" s="48">
        <v>1522</v>
      </c>
      <c r="AW310" s="48">
        <v>1248</v>
      </c>
      <c r="AX310" s="48">
        <v>2</v>
      </c>
      <c r="AY310" s="48">
        <v>941</v>
      </c>
      <c r="AZ310" s="48">
        <v>301</v>
      </c>
      <c r="BA310" s="77">
        <v>6669</v>
      </c>
      <c r="BC310" s="48"/>
      <c r="BD310" s="48"/>
      <c r="BK310" s="48"/>
      <c r="BL310" s="30" t="s">
        <v>193</v>
      </c>
      <c r="BM310" s="81" t="s">
        <v>834</v>
      </c>
      <c r="BN310" s="81" t="s">
        <v>834</v>
      </c>
      <c r="BO310" s="81" t="s">
        <v>834</v>
      </c>
      <c r="BP310" s="82" t="s">
        <v>834</v>
      </c>
      <c r="BQ310" s="81" t="s">
        <v>834</v>
      </c>
      <c r="BR310" s="81" t="s">
        <v>834</v>
      </c>
      <c r="BS310" s="81" t="s">
        <v>834</v>
      </c>
      <c r="BT310" s="81" t="s">
        <v>834</v>
      </c>
      <c r="BU310" s="81" t="s">
        <v>834</v>
      </c>
      <c r="BV310" s="82" t="s">
        <v>834</v>
      </c>
      <c r="BW310" s="85"/>
      <c r="BX310" s="84"/>
      <c r="BY310" s="84"/>
      <c r="BZ310" s="85"/>
      <c r="CA310" s="85"/>
      <c r="CB310" s="85"/>
      <c r="CC310" s="85"/>
      <c r="CD310" s="85"/>
      <c r="CE310" s="85"/>
    </row>
    <row r="311" spans="1:83" s="78" customFormat="1" ht="13">
      <c r="A311" s="22" t="s">
        <v>194</v>
      </c>
      <c r="B311" s="48">
        <v>5249</v>
      </c>
      <c r="C311" s="48">
        <v>26197</v>
      </c>
      <c r="D311" s="48">
        <v>57904</v>
      </c>
      <c r="E311" s="77">
        <v>84101</v>
      </c>
      <c r="F311" s="48">
        <v>22142</v>
      </c>
      <c r="G311" s="48">
        <v>0</v>
      </c>
      <c r="H311" s="48">
        <v>0</v>
      </c>
      <c r="I311" s="48">
        <v>1743</v>
      </c>
      <c r="J311" s="48">
        <v>12684</v>
      </c>
      <c r="K311" s="77">
        <v>125919</v>
      </c>
      <c r="M311" s="48"/>
      <c r="N311" s="48"/>
      <c r="U311" s="48"/>
      <c r="V311" s="22" t="s">
        <v>194</v>
      </c>
      <c r="W311" s="48">
        <v>-1762</v>
      </c>
      <c r="X311" s="48">
        <v>-25530</v>
      </c>
      <c r="Y311" s="48">
        <v>-53655</v>
      </c>
      <c r="Z311" s="77">
        <v>-79185</v>
      </c>
      <c r="AA311" s="48">
        <v>-15121</v>
      </c>
      <c r="AB311" s="48">
        <v>0</v>
      </c>
      <c r="AC311" s="48">
        <v>0</v>
      </c>
      <c r="AD311" s="48">
        <v>0</v>
      </c>
      <c r="AE311" s="48">
        <v>-10952</v>
      </c>
      <c r="AF311" s="77">
        <v>-107020</v>
      </c>
      <c r="AH311" s="48"/>
      <c r="AI311" s="48"/>
      <c r="AP311" s="48"/>
      <c r="AQ311" s="22" t="s">
        <v>194</v>
      </c>
      <c r="AR311" s="48">
        <v>3487</v>
      </c>
      <c r="AS311" s="48">
        <v>667</v>
      </c>
      <c r="AT311" s="48">
        <v>4249</v>
      </c>
      <c r="AU311" s="77">
        <v>4916</v>
      </c>
      <c r="AV311" s="48">
        <v>7021</v>
      </c>
      <c r="AW311" s="48">
        <v>0</v>
      </c>
      <c r="AX311" s="48">
        <v>0</v>
      </c>
      <c r="AY311" s="48">
        <v>1743</v>
      </c>
      <c r="AZ311" s="48">
        <v>1732</v>
      </c>
      <c r="BA311" s="77">
        <v>18899</v>
      </c>
      <c r="BC311" s="48"/>
      <c r="BD311" s="48"/>
      <c r="BK311" s="48"/>
      <c r="BL311" s="30" t="s">
        <v>194</v>
      </c>
      <c r="BM311" s="81" t="s">
        <v>834</v>
      </c>
      <c r="BN311" s="81" t="s">
        <v>834</v>
      </c>
      <c r="BO311" s="81" t="s">
        <v>834</v>
      </c>
      <c r="BP311" s="82" t="s">
        <v>834</v>
      </c>
      <c r="BQ311" s="81" t="s">
        <v>834</v>
      </c>
      <c r="BR311" s="81" t="s">
        <v>834</v>
      </c>
      <c r="BS311" s="81" t="s">
        <v>834</v>
      </c>
      <c r="BT311" s="81" t="s">
        <v>834</v>
      </c>
      <c r="BU311" s="81" t="s">
        <v>834</v>
      </c>
      <c r="BV311" s="82" t="s">
        <v>834</v>
      </c>
      <c r="BW311" s="85"/>
      <c r="BX311" s="84"/>
      <c r="BY311" s="84"/>
      <c r="BZ311" s="85"/>
      <c r="CA311" s="85"/>
      <c r="CB311" s="85"/>
      <c r="CC311" s="85"/>
      <c r="CD311" s="85"/>
      <c r="CE311" s="85"/>
    </row>
    <row r="312" spans="1:83" s="78" customFormat="1" ht="13">
      <c r="A312" s="22" t="s">
        <v>195</v>
      </c>
      <c r="B312" s="48">
        <v>12769</v>
      </c>
      <c r="C312" s="48">
        <v>231879</v>
      </c>
      <c r="D312" s="48">
        <v>25792</v>
      </c>
      <c r="E312" s="77">
        <v>257671</v>
      </c>
      <c r="F312" s="48">
        <v>92849</v>
      </c>
      <c r="G312" s="48">
        <v>0</v>
      </c>
      <c r="H312" s="48">
        <v>0</v>
      </c>
      <c r="I312" s="48">
        <v>1107</v>
      </c>
      <c r="J312" s="48">
        <v>147907</v>
      </c>
      <c r="K312" s="77">
        <v>512303</v>
      </c>
      <c r="M312" s="48"/>
      <c r="N312" s="48"/>
      <c r="U312" s="48"/>
      <c r="V312" s="22" t="s">
        <v>195</v>
      </c>
      <c r="W312" s="48">
        <v>-11139</v>
      </c>
      <c r="X312" s="48">
        <v>-229919</v>
      </c>
      <c r="Y312" s="48">
        <v>-14211</v>
      </c>
      <c r="Z312" s="77">
        <v>-244130</v>
      </c>
      <c r="AA312" s="48">
        <v>-101765</v>
      </c>
      <c r="AB312" s="48">
        <v>0</v>
      </c>
      <c r="AC312" s="48">
        <v>0</v>
      </c>
      <c r="AD312" s="48">
        <v>-1073</v>
      </c>
      <c r="AE312" s="48">
        <v>-117211</v>
      </c>
      <c r="AF312" s="77">
        <v>-475318</v>
      </c>
      <c r="AH312" s="48"/>
      <c r="AI312" s="48"/>
      <c r="AP312" s="48"/>
      <c r="AQ312" s="22" t="s">
        <v>195</v>
      </c>
      <c r="AR312" s="48">
        <v>1630</v>
      </c>
      <c r="AS312" s="48">
        <v>1960</v>
      </c>
      <c r="AT312" s="48">
        <v>11581</v>
      </c>
      <c r="AU312" s="77">
        <v>13541</v>
      </c>
      <c r="AV312" s="48">
        <v>-8916</v>
      </c>
      <c r="AW312" s="48">
        <v>0</v>
      </c>
      <c r="AX312" s="48">
        <v>0</v>
      </c>
      <c r="AY312" s="48">
        <v>34</v>
      </c>
      <c r="AZ312" s="48">
        <v>30696</v>
      </c>
      <c r="BA312" s="77">
        <v>36985</v>
      </c>
      <c r="BC312" s="48"/>
      <c r="BD312" s="48"/>
      <c r="BK312" s="48"/>
      <c r="BL312" s="30" t="s">
        <v>195</v>
      </c>
      <c r="BM312" s="81" t="s">
        <v>834</v>
      </c>
      <c r="BN312" s="81" t="s">
        <v>834</v>
      </c>
      <c r="BO312" s="81" t="s">
        <v>834</v>
      </c>
      <c r="BP312" s="82" t="s">
        <v>834</v>
      </c>
      <c r="BQ312" s="81" t="s">
        <v>834</v>
      </c>
      <c r="BR312" s="81" t="s">
        <v>834</v>
      </c>
      <c r="BS312" s="81" t="s">
        <v>834</v>
      </c>
      <c r="BT312" s="81" t="s">
        <v>834</v>
      </c>
      <c r="BU312" s="81" t="s">
        <v>834</v>
      </c>
      <c r="BV312" s="82" t="s">
        <v>834</v>
      </c>
      <c r="BW312" s="85"/>
      <c r="BX312" s="84"/>
      <c r="BY312" s="84"/>
      <c r="BZ312" s="85"/>
      <c r="CA312" s="85"/>
      <c r="CB312" s="85"/>
      <c r="CC312" s="85"/>
      <c r="CD312" s="85"/>
      <c r="CE312" s="85"/>
    </row>
    <row r="313" spans="1:83" s="78" customFormat="1" ht="13">
      <c r="A313" s="22" t="s">
        <v>196</v>
      </c>
      <c r="B313" s="48">
        <v>3800</v>
      </c>
      <c r="C313" s="48">
        <v>15803</v>
      </c>
      <c r="D313" s="48">
        <v>19611</v>
      </c>
      <c r="E313" s="77">
        <v>35414</v>
      </c>
      <c r="F313" s="48">
        <v>4996</v>
      </c>
      <c r="G313" s="48">
        <v>331</v>
      </c>
      <c r="H313" s="48">
        <v>0</v>
      </c>
      <c r="I313" s="48">
        <v>833</v>
      </c>
      <c r="J313" s="48">
        <v>12445</v>
      </c>
      <c r="K313" s="77">
        <v>57819</v>
      </c>
      <c r="M313" s="48"/>
      <c r="N313" s="48"/>
      <c r="U313" s="48"/>
      <c r="V313" s="22" t="s">
        <v>196</v>
      </c>
      <c r="W313" s="48">
        <v>-2382</v>
      </c>
      <c r="X313" s="48">
        <v>-15530</v>
      </c>
      <c r="Y313" s="48">
        <v>-17141</v>
      </c>
      <c r="Z313" s="77">
        <v>-32671</v>
      </c>
      <c r="AA313" s="48">
        <v>-2928</v>
      </c>
      <c r="AB313" s="48">
        <v>0</v>
      </c>
      <c r="AC313" s="48">
        <v>0</v>
      </c>
      <c r="AD313" s="48">
        <v>0</v>
      </c>
      <c r="AE313" s="48">
        <v>-3236</v>
      </c>
      <c r="AF313" s="77">
        <v>-41217</v>
      </c>
      <c r="AH313" s="48"/>
      <c r="AI313" s="48"/>
      <c r="AP313" s="48"/>
      <c r="AQ313" s="22" t="s">
        <v>196</v>
      </c>
      <c r="AR313" s="48">
        <v>1418</v>
      </c>
      <c r="AS313" s="48">
        <v>273</v>
      </c>
      <c r="AT313" s="48">
        <v>2470</v>
      </c>
      <c r="AU313" s="77">
        <v>2743</v>
      </c>
      <c r="AV313" s="48">
        <v>2068</v>
      </c>
      <c r="AW313" s="48">
        <v>331</v>
      </c>
      <c r="AX313" s="48">
        <v>0</v>
      </c>
      <c r="AY313" s="48">
        <v>833</v>
      </c>
      <c r="AZ313" s="48">
        <v>9209</v>
      </c>
      <c r="BA313" s="77">
        <v>16602</v>
      </c>
      <c r="BC313" s="48"/>
      <c r="BD313" s="48"/>
      <c r="BK313" s="48"/>
      <c r="BL313" s="30" t="s">
        <v>196</v>
      </c>
      <c r="BM313" s="81" t="s">
        <v>834</v>
      </c>
      <c r="BN313" s="81" t="s">
        <v>834</v>
      </c>
      <c r="BO313" s="81" t="s">
        <v>834</v>
      </c>
      <c r="BP313" s="82" t="s">
        <v>834</v>
      </c>
      <c r="BQ313" s="81" t="s">
        <v>834</v>
      </c>
      <c r="BR313" s="81" t="s">
        <v>834</v>
      </c>
      <c r="BS313" s="81" t="s">
        <v>834</v>
      </c>
      <c r="BT313" s="81" t="s">
        <v>834</v>
      </c>
      <c r="BU313" s="81" t="s">
        <v>834</v>
      </c>
      <c r="BV313" s="82" t="s">
        <v>834</v>
      </c>
      <c r="BW313" s="85"/>
      <c r="BX313" s="84"/>
      <c r="BY313" s="84"/>
      <c r="BZ313" s="85"/>
      <c r="CA313" s="85"/>
      <c r="CB313" s="85"/>
      <c r="CC313" s="85"/>
      <c r="CD313" s="85"/>
      <c r="CE313" s="85"/>
    </row>
    <row r="314" spans="1:83" s="78" customFormat="1" ht="13">
      <c r="A314" s="22" t="s">
        <v>197</v>
      </c>
      <c r="B314" s="48">
        <v>3850</v>
      </c>
      <c r="C314" s="48">
        <v>21992</v>
      </c>
      <c r="D314" s="48">
        <v>460</v>
      </c>
      <c r="E314" s="77">
        <v>22452</v>
      </c>
      <c r="F314" s="48">
        <v>2137</v>
      </c>
      <c r="G314" s="48">
        <v>0</v>
      </c>
      <c r="H314" s="48">
        <v>0</v>
      </c>
      <c r="I314" s="48">
        <v>5716</v>
      </c>
      <c r="J314" s="48">
        <v>1486</v>
      </c>
      <c r="K314" s="77">
        <v>35641</v>
      </c>
      <c r="M314" s="48"/>
      <c r="N314" s="48"/>
      <c r="U314" s="48"/>
      <c r="V314" s="22" t="s">
        <v>197</v>
      </c>
      <c r="W314" s="48">
        <v>-3282</v>
      </c>
      <c r="X314" s="48">
        <v>-21374</v>
      </c>
      <c r="Y314" s="48">
        <v>-457</v>
      </c>
      <c r="Z314" s="77">
        <v>-21831</v>
      </c>
      <c r="AA314" s="48">
        <v>-703</v>
      </c>
      <c r="AB314" s="48">
        <v>0</v>
      </c>
      <c r="AC314" s="48">
        <v>0</v>
      </c>
      <c r="AD314" s="48">
        <v>-1016</v>
      </c>
      <c r="AE314" s="48">
        <v>-15</v>
      </c>
      <c r="AF314" s="77">
        <v>-26847</v>
      </c>
      <c r="AH314" s="48"/>
      <c r="AI314" s="48"/>
      <c r="AP314" s="48"/>
      <c r="AQ314" s="22" t="s">
        <v>197</v>
      </c>
      <c r="AR314" s="48">
        <v>568</v>
      </c>
      <c r="AS314" s="48">
        <v>618</v>
      </c>
      <c r="AT314" s="48">
        <v>3</v>
      </c>
      <c r="AU314" s="77">
        <v>621</v>
      </c>
      <c r="AV314" s="48">
        <v>1434</v>
      </c>
      <c r="AW314" s="48">
        <v>0</v>
      </c>
      <c r="AX314" s="48">
        <v>0</v>
      </c>
      <c r="AY314" s="48">
        <v>4700</v>
      </c>
      <c r="AZ314" s="48">
        <v>1471</v>
      </c>
      <c r="BA314" s="77">
        <v>8794</v>
      </c>
      <c r="BC314" s="48"/>
      <c r="BD314" s="48"/>
      <c r="BK314" s="48"/>
      <c r="BL314" s="30" t="s">
        <v>197</v>
      </c>
      <c r="BM314" s="81" t="s">
        <v>834</v>
      </c>
      <c r="BN314" s="81" t="s">
        <v>834</v>
      </c>
      <c r="BO314" s="81" t="s">
        <v>834</v>
      </c>
      <c r="BP314" s="82" t="s">
        <v>834</v>
      </c>
      <c r="BQ314" s="81" t="s">
        <v>834</v>
      </c>
      <c r="BR314" s="81" t="s">
        <v>834</v>
      </c>
      <c r="BS314" s="81" t="s">
        <v>834</v>
      </c>
      <c r="BT314" s="81" t="s">
        <v>834</v>
      </c>
      <c r="BU314" s="81" t="s">
        <v>834</v>
      </c>
      <c r="BV314" s="82" t="s">
        <v>834</v>
      </c>
      <c r="BW314" s="85"/>
      <c r="BX314" s="84"/>
      <c r="BY314" s="84"/>
      <c r="BZ314" s="85"/>
      <c r="CA314" s="85"/>
      <c r="CB314" s="85"/>
      <c r="CC314" s="85"/>
      <c r="CD314" s="85"/>
      <c r="CE314" s="85"/>
    </row>
    <row r="315" spans="1:83" s="78" customFormat="1" ht="13">
      <c r="A315" s="22" t="s">
        <v>198</v>
      </c>
      <c r="B315" s="48">
        <v>527</v>
      </c>
      <c r="C315" s="48">
        <v>8517</v>
      </c>
      <c r="D315" s="48">
        <v>10495</v>
      </c>
      <c r="E315" s="77">
        <v>19012</v>
      </c>
      <c r="F315" s="48">
        <v>3648</v>
      </c>
      <c r="G315" s="48">
        <v>994</v>
      </c>
      <c r="H315" s="48">
        <v>0</v>
      </c>
      <c r="I315" s="48">
        <v>5305</v>
      </c>
      <c r="J315" s="48">
        <v>52</v>
      </c>
      <c r="K315" s="77">
        <v>29538</v>
      </c>
      <c r="M315" s="48"/>
      <c r="N315" s="48"/>
      <c r="U315" s="48"/>
      <c r="V315" s="22" t="s">
        <v>198</v>
      </c>
      <c r="W315" s="48">
        <v>-287</v>
      </c>
      <c r="X315" s="48">
        <v>-8067</v>
      </c>
      <c r="Y315" s="48">
        <v>-9763</v>
      </c>
      <c r="Z315" s="77">
        <v>-17830</v>
      </c>
      <c r="AA315" s="48">
        <v>-1870</v>
      </c>
      <c r="AB315" s="48">
        <v>0</v>
      </c>
      <c r="AC315" s="48">
        <v>0</v>
      </c>
      <c r="AD315" s="48">
        <v>0</v>
      </c>
      <c r="AE315" s="48">
        <v>0</v>
      </c>
      <c r="AF315" s="77">
        <v>-19987</v>
      </c>
      <c r="AH315" s="48"/>
      <c r="AI315" s="48"/>
      <c r="AP315" s="48"/>
      <c r="AQ315" s="22" t="s">
        <v>198</v>
      </c>
      <c r="AR315" s="48">
        <v>240</v>
      </c>
      <c r="AS315" s="48">
        <v>450</v>
      </c>
      <c r="AT315" s="48">
        <v>732</v>
      </c>
      <c r="AU315" s="77">
        <v>1182</v>
      </c>
      <c r="AV315" s="48">
        <v>1778</v>
      </c>
      <c r="AW315" s="48">
        <v>994</v>
      </c>
      <c r="AX315" s="48">
        <v>0</v>
      </c>
      <c r="AY315" s="48">
        <v>5305</v>
      </c>
      <c r="AZ315" s="48">
        <v>52</v>
      </c>
      <c r="BA315" s="77">
        <v>9551</v>
      </c>
      <c r="BC315" s="48"/>
      <c r="BD315" s="48"/>
      <c r="BK315" s="48"/>
      <c r="BL315" s="30" t="s">
        <v>198</v>
      </c>
      <c r="BM315" s="81" t="s">
        <v>834</v>
      </c>
      <c r="BN315" s="81" t="s">
        <v>834</v>
      </c>
      <c r="BO315" s="81" t="s">
        <v>834</v>
      </c>
      <c r="BP315" s="82" t="s">
        <v>834</v>
      </c>
      <c r="BQ315" s="81" t="s">
        <v>834</v>
      </c>
      <c r="BR315" s="81" t="s">
        <v>834</v>
      </c>
      <c r="BS315" s="81" t="s">
        <v>834</v>
      </c>
      <c r="BT315" s="81" t="s">
        <v>834</v>
      </c>
      <c r="BU315" s="81" t="s">
        <v>834</v>
      </c>
      <c r="BV315" s="82" t="s">
        <v>834</v>
      </c>
      <c r="BW315" s="85"/>
      <c r="BX315" s="84"/>
      <c r="BY315" s="84"/>
      <c r="BZ315" s="85"/>
      <c r="CA315" s="85"/>
      <c r="CB315" s="85"/>
      <c r="CC315" s="85"/>
      <c r="CD315" s="85"/>
      <c r="CE315" s="85"/>
    </row>
    <row r="316" spans="1:83" s="78" customFormat="1" ht="13">
      <c r="A316" s="22" t="s">
        <v>199</v>
      </c>
      <c r="B316" s="48">
        <v>1907</v>
      </c>
      <c r="C316" s="48">
        <v>7308</v>
      </c>
      <c r="D316" s="48">
        <v>5087</v>
      </c>
      <c r="E316" s="77">
        <v>12395</v>
      </c>
      <c r="F316" s="48">
        <v>2396</v>
      </c>
      <c r="G316" s="48">
        <v>0</v>
      </c>
      <c r="H316" s="48">
        <v>0</v>
      </c>
      <c r="I316" s="48">
        <v>7818</v>
      </c>
      <c r="J316" s="48">
        <v>379</v>
      </c>
      <c r="K316" s="77">
        <v>24895</v>
      </c>
      <c r="M316" s="48"/>
      <c r="N316" s="48"/>
      <c r="U316" s="48"/>
      <c r="V316" s="22" t="s">
        <v>199</v>
      </c>
      <c r="W316" s="48">
        <v>-1546</v>
      </c>
      <c r="X316" s="48">
        <v>-6669</v>
      </c>
      <c r="Y316" s="48">
        <v>-5076</v>
      </c>
      <c r="Z316" s="77">
        <v>-11745</v>
      </c>
      <c r="AA316" s="48">
        <v>-880</v>
      </c>
      <c r="AB316" s="48">
        <v>0</v>
      </c>
      <c r="AC316" s="48">
        <v>0</v>
      </c>
      <c r="AD316" s="48">
        <v>-7760</v>
      </c>
      <c r="AE316" s="48">
        <v>-146</v>
      </c>
      <c r="AF316" s="77">
        <v>-22077</v>
      </c>
      <c r="AH316" s="48"/>
      <c r="AI316" s="48"/>
      <c r="AP316" s="48"/>
      <c r="AQ316" s="22" t="s">
        <v>199</v>
      </c>
      <c r="AR316" s="48">
        <v>361</v>
      </c>
      <c r="AS316" s="48">
        <v>639</v>
      </c>
      <c r="AT316" s="48">
        <v>11</v>
      </c>
      <c r="AU316" s="77">
        <v>650</v>
      </c>
      <c r="AV316" s="48">
        <v>1516</v>
      </c>
      <c r="AW316" s="48">
        <v>0</v>
      </c>
      <c r="AX316" s="48">
        <v>0</v>
      </c>
      <c r="AY316" s="48">
        <v>58</v>
      </c>
      <c r="AZ316" s="48">
        <v>233</v>
      </c>
      <c r="BA316" s="77">
        <v>2818</v>
      </c>
      <c r="BC316" s="48"/>
      <c r="BD316" s="48"/>
      <c r="BK316" s="48"/>
      <c r="BL316" s="30" t="s">
        <v>199</v>
      </c>
      <c r="BM316" s="81" t="s">
        <v>834</v>
      </c>
      <c r="BN316" s="81" t="s">
        <v>834</v>
      </c>
      <c r="BO316" s="81" t="s">
        <v>834</v>
      </c>
      <c r="BP316" s="82" t="s">
        <v>834</v>
      </c>
      <c r="BQ316" s="81" t="s">
        <v>834</v>
      </c>
      <c r="BR316" s="81" t="s">
        <v>834</v>
      </c>
      <c r="BS316" s="81" t="s">
        <v>834</v>
      </c>
      <c r="BT316" s="81" t="s">
        <v>834</v>
      </c>
      <c r="BU316" s="81" t="s">
        <v>834</v>
      </c>
      <c r="BV316" s="82" t="s">
        <v>834</v>
      </c>
      <c r="BW316" s="85"/>
      <c r="BX316" s="84"/>
      <c r="BY316" s="84"/>
      <c r="BZ316" s="85"/>
      <c r="CA316" s="85"/>
      <c r="CB316" s="85"/>
      <c r="CC316" s="85"/>
      <c r="CD316" s="85"/>
      <c r="CE316" s="85"/>
    </row>
    <row r="317" spans="1:83" s="78" customFormat="1" ht="13">
      <c r="A317" s="22" t="s">
        <v>637</v>
      </c>
      <c r="B317" s="48">
        <v>1570</v>
      </c>
      <c r="C317" s="48">
        <v>3965</v>
      </c>
      <c r="D317" s="48">
        <v>0</v>
      </c>
      <c r="E317" s="77">
        <v>3965</v>
      </c>
      <c r="F317" s="48">
        <v>1428</v>
      </c>
      <c r="G317" s="48">
        <v>0</v>
      </c>
      <c r="H317" s="48">
        <v>0</v>
      </c>
      <c r="I317" s="48">
        <v>997</v>
      </c>
      <c r="J317" s="48">
        <v>182</v>
      </c>
      <c r="K317" s="77">
        <v>8142</v>
      </c>
      <c r="M317" s="48"/>
      <c r="N317" s="48"/>
      <c r="U317" s="48"/>
      <c r="V317" s="22" t="s">
        <v>637</v>
      </c>
      <c r="W317" s="48">
        <v>-767</v>
      </c>
      <c r="X317" s="48">
        <v>-3287</v>
      </c>
      <c r="Y317" s="48">
        <v>-502</v>
      </c>
      <c r="Z317" s="77">
        <v>-3789</v>
      </c>
      <c r="AA317" s="48">
        <v>-637</v>
      </c>
      <c r="AB317" s="48">
        <v>0</v>
      </c>
      <c r="AC317" s="48">
        <v>0</v>
      </c>
      <c r="AD317" s="48">
        <v>-58</v>
      </c>
      <c r="AE317" s="48">
        <v>-5</v>
      </c>
      <c r="AF317" s="77">
        <v>-5256</v>
      </c>
      <c r="AH317" s="48"/>
      <c r="AI317" s="48"/>
      <c r="AP317" s="48"/>
      <c r="AQ317" s="22" t="s">
        <v>637</v>
      </c>
      <c r="AR317" s="48">
        <v>803</v>
      </c>
      <c r="AS317" s="48">
        <v>678</v>
      </c>
      <c r="AT317" s="48">
        <v>-502</v>
      </c>
      <c r="AU317" s="77">
        <v>176</v>
      </c>
      <c r="AV317" s="48">
        <v>791</v>
      </c>
      <c r="AW317" s="48">
        <v>0</v>
      </c>
      <c r="AX317" s="48">
        <v>0</v>
      </c>
      <c r="AY317" s="48">
        <v>939</v>
      </c>
      <c r="AZ317" s="48">
        <v>177</v>
      </c>
      <c r="BA317" s="77">
        <v>2886</v>
      </c>
      <c r="BC317" s="48"/>
      <c r="BD317" s="48"/>
      <c r="BK317" s="48"/>
      <c r="BL317" s="30" t="s">
        <v>637</v>
      </c>
      <c r="BM317" s="81" t="s">
        <v>834</v>
      </c>
      <c r="BN317" s="81" t="s">
        <v>834</v>
      </c>
      <c r="BO317" s="81" t="s">
        <v>834</v>
      </c>
      <c r="BP317" s="82" t="s">
        <v>834</v>
      </c>
      <c r="BQ317" s="81" t="s">
        <v>834</v>
      </c>
      <c r="BR317" s="81" t="s">
        <v>834</v>
      </c>
      <c r="BS317" s="81" t="s">
        <v>834</v>
      </c>
      <c r="BT317" s="81" t="s">
        <v>834</v>
      </c>
      <c r="BU317" s="81" t="s">
        <v>834</v>
      </c>
      <c r="BV317" s="82" t="s">
        <v>834</v>
      </c>
      <c r="BW317" s="85"/>
      <c r="BX317" s="84"/>
      <c r="BY317" s="84"/>
      <c r="BZ317" s="85"/>
      <c r="CA317" s="85"/>
      <c r="CB317" s="85"/>
      <c r="CC317" s="85"/>
      <c r="CD317" s="85"/>
      <c r="CE317" s="85"/>
    </row>
    <row r="318" spans="1:83" s="78" customFormat="1" ht="13">
      <c r="A318" s="22" t="s">
        <v>200</v>
      </c>
      <c r="B318" s="48">
        <v>1342</v>
      </c>
      <c r="C318" s="48">
        <v>15412</v>
      </c>
      <c r="D318" s="48">
        <v>22273</v>
      </c>
      <c r="E318" s="77">
        <v>37685</v>
      </c>
      <c r="F318" s="48">
        <v>5600</v>
      </c>
      <c r="G318" s="48">
        <v>0</v>
      </c>
      <c r="H318" s="48">
        <v>0</v>
      </c>
      <c r="I318" s="48">
        <v>4828</v>
      </c>
      <c r="J318" s="48">
        <v>6249</v>
      </c>
      <c r="K318" s="77">
        <v>55704</v>
      </c>
      <c r="M318" s="48"/>
      <c r="N318" s="48"/>
      <c r="U318" s="48"/>
      <c r="V318" s="22" t="s">
        <v>200</v>
      </c>
      <c r="W318" s="48">
        <v>-1370</v>
      </c>
      <c r="X318" s="48">
        <v>-14600</v>
      </c>
      <c r="Y318" s="48">
        <v>-20280</v>
      </c>
      <c r="Z318" s="77">
        <v>-34880</v>
      </c>
      <c r="AA318" s="48">
        <v>-4958</v>
      </c>
      <c r="AB318" s="48">
        <v>0</v>
      </c>
      <c r="AC318" s="48">
        <v>0</v>
      </c>
      <c r="AD318" s="48">
        <v>0</v>
      </c>
      <c r="AE318" s="48">
        <v>-4838</v>
      </c>
      <c r="AF318" s="77">
        <v>-46046</v>
      </c>
      <c r="AH318" s="48"/>
      <c r="AI318" s="48"/>
      <c r="AP318" s="48"/>
      <c r="AQ318" s="22" t="s">
        <v>200</v>
      </c>
      <c r="AR318" s="48">
        <v>-28</v>
      </c>
      <c r="AS318" s="48">
        <v>812</v>
      </c>
      <c r="AT318" s="48">
        <v>1993</v>
      </c>
      <c r="AU318" s="77">
        <v>2805</v>
      </c>
      <c r="AV318" s="48">
        <v>642</v>
      </c>
      <c r="AW318" s="48">
        <v>0</v>
      </c>
      <c r="AX318" s="48">
        <v>0</v>
      </c>
      <c r="AY318" s="48">
        <v>4828</v>
      </c>
      <c r="AZ318" s="48">
        <v>1411</v>
      </c>
      <c r="BA318" s="77">
        <v>9658</v>
      </c>
      <c r="BC318" s="48"/>
      <c r="BD318" s="48"/>
      <c r="BK318" s="48"/>
      <c r="BL318" s="30" t="s">
        <v>200</v>
      </c>
      <c r="BM318" s="81" t="s">
        <v>834</v>
      </c>
      <c r="BN318" s="81" t="s">
        <v>834</v>
      </c>
      <c r="BO318" s="81" t="s">
        <v>834</v>
      </c>
      <c r="BP318" s="82" t="s">
        <v>834</v>
      </c>
      <c r="BQ318" s="81" t="s">
        <v>834</v>
      </c>
      <c r="BR318" s="81" t="s">
        <v>834</v>
      </c>
      <c r="BS318" s="81" t="s">
        <v>834</v>
      </c>
      <c r="BT318" s="81" t="s">
        <v>834</v>
      </c>
      <c r="BU318" s="81" t="s">
        <v>834</v>
      </c>
      <c r="BV318" s="82" t="s">
        <v>834</v>
      </c>
      <c r="BW318" s="85"/>
      <c r="BX318" s="84"/>
      <c r="BY318" s="84"/>
      <c r="BZ318" s="85"/>
      <c r="CA318" s="85"/>
      <c r="CB318" s="85"/>
      <c r="CC318" s="85"/>
      <c r="CD318" s="85"/>
      <c r="CE318" s="85"/>
    </row>
    <row r="319" spans="1:83" s="78" customFormat="1" ht="13">
      <c r="A319" s="22" t="s">
        <v>201</v>
      </c>
      <c r="B319" s="48">
        <v>304</v>
      </c>
      <c r="C319" s="48">
        <v>28218</v>
      </c>
      <c r="D319" s="48">
        <v>55235</v>
      </c>
      <c r="E319" s="77">
        <v>83453</v>
      </c>
      <c r="F319" s="48">
        <v>15451</v>
      </c>
      <c r="G319" s="48">
        <v>0</v>
      </c>
      <c r="H319" s="48">
        <v>0</v>
      </c>
      <c r="I319" s="48">
        <v>1631</v>
      </c>
      <c r="J319" s="48">
        <v>1676</v>
      </c>
      <c r="K319" s="77">
        <v>102515</v>
      </c>
      <c r="M319" s="48"/>
      <c r="N319" s="48"/>
      <c r="U319" s="48"/>
      <c r="V319" s="22" t="s">
        <v>201</v>
      </c>
      <c r="W319" s="48">
        <v>-59</v>
      </c>
      <c r="X319" s="48">
        <v>-26580</v>
      </c>
      <c r="Y319" s="48">
        <v>-50616</v>
      </c>
      <c r="Z319" s="77">
        <v>-77196</v>
      </c>
      <c r="AA319" s="48">
        <v>-11908</v>
      </c>
      <c r="AB319" s="48">
        <v>0</v>
      </c>
      <c r="AC319" s="48">
        <v>-17</v>
      </c>
      <c r="AD319" s="48">
        <v>-25</v>
      </c>
      <c r="AE319" s="48">
        <v>-239</v>
      </c>
      <c r="AF319" s="77">
        <v>-89444</v>
      </c>
      <c r="AH319" s="48"/>
      <c r="AI319" s="48"/>
      <c r="AP319" s="48"/>
      <c r="AQ319" s="22" t="s">
        <v>201</v>
      </c>
      <c r="AR319" s="48">
        <v>245</v>
      </c>
      <c r="AS319" s="48">
        <v>1638</v>
      </c>
      <c r="AT319" s="48">
        <v>4619</v>
      </c>
      <c r="AU319" s="77">
        <v>6257</v>
      </c>
      <c r="AV319" s="48">
        <v>3543</v>
      </c>
      <c r="AW319" s="48">
        <v>0</v>
      </c>
      <c r="AX319" s="48">
        <v>-17</v>
      </c>
      <c r="AY319" s="48">
        <v>1606</v>
      </c>
      <c r="AZ319" s="48">
        <v>1437</v>
      </c>
      <c r="BA319" s="77">
        <v>13071</v>
      </c>
      <c r="BC319" s="48"/>
      <c r="BD319" s="48"/>
      <c r="BK319" s="48"/>
      <c r="BL319" s="30" t="s">
        <v>201</v>
      </c>
      <c r="BM319" s="81" t="s">
        <v>834</v>
      </c>
      <c r="BN319" s="81" t="s">
        <v>834</v>
      </c>
      <c r="BO319" s="81" t="s">
        <v>834</v>
      </c>
      <c r="BP319" s="82" t="s">
        <v>834</v>
      </c>
      <c r="BQ319" s="81" t="s">
        <v>834</v>
      </c>
      <c r="BR319" s="81" t="s">
        <v>834</v>
      </c>
      <c r="BS319" s="81" t="s">
        <v>834</v>
      </c>
      <c r="BT319" s="81" t="s">
        <v>834</v>
      </c>
      <c r="BU319" s="81" t="s">
        <v>834</v>
      </c>
      <c r="BV319" s="82" t="s">
        <v>834</v>
      </c>
      <c r="BW319" s="85"/>
      <c r="BX319" s="84"/>
      <c r="BY319" s="84"/>
      <c r="BZ319" s="85"/>
      <c r="CA319" s="85"/>
      <c r="CB319" s="85"/>
      <c r="CC319" s="85"/>
      <c r="CD319" s="85"/>
      <c r="CE319" s="85"/>
    </row>
    <row r="320" spans="1:83" s="78" customFormat="1" ht="13">
      <c r="A320" s="22" t="s">
        <v>202</v>
      </c>
      <c r="B320" s="48">
        <v>0</v>
      </c>
      <c r="C320" s="48">
        <v>1470</v>
      </c>
      <c r="D320" s="48">
        <v>1343</v>
      </c>
      <c r="E320" s="77">
        <v>2813</v>
      </c>
      <c r="F320" s="48">
        <v>1040</v>
      </c>
      <c r="G320" s="48">
        <v>0</v>
      </c>
      <c r="H320" s="48">
        <v>16</v>
      </c>
      <c r="I320" s="48">
        <v>47</v>
      </c>
      <c r="J320" s="48">
        <v>3225</v>
      </c>
      <c r="K320" s="77">
        <v>7141</v>
      </c>
      <c r="M320" s="48"/>
      <c r="N320" s="48"/>
      <c r="U320" s="48"/>
      <c r="V320" s="22" t="s">
        <v>202</v>
      </c>
      <c r="W320" s="48">
        <v>0</v>
      </c>
      <c r="X320" s="48">
        <v>-1480</v>
      </c>
      <c r="Y320" s="48">
        <v>-1372</v>
      </c>
      <c r="Z320" s="77">
        <v>-2852</v>
      </c>
      <c r="AA320" s="48">
        <v>-436</v>
      </c>
      <c r="AB320" s="48">
        <v>0</v>
      </c>
      <c r="AC320" s="48">
        <v>-5</v>
      </c>
      <c r="AD320" s="48">
        <v>0</v>
      </c>
      <c r="AE320" s="48">
        <v>-2453</v>
      </c>
      <c r="AF320" s="77">
        <v>-5746</v>
      </c>
      <c r="AH320" s="48"/>
      <c r="AI320" s="48"/>
      <c r="AP320" s="48"/>
      <c r="AQ320" s="22" t="s">
        <v>202</v>
      </c>
      <c r="AR320" s="48">
        <v>0</v>
      </c>
      <c r="AS320" s="48">
        <v>-10</v>
      </c>
      <c r="AT320" s="48">
        <v>-29</v>
      </c>
      <c r="AU320" s="77">
        <v>-39</v>
      </c>
      <c r="AV320" s="48">
        <v>604</v>
      </c>
      <c r="AW320" s="48">
        <v>0</v>
      </c>
      <c r="AX320" s="48">
        <v>11</v>
      </c>
      <c r="AY320" s="48">
        <v>47</v>
      </c>
      <c r="AZ320" s="48">
        <v>772</v>
      </c>
      <c r="BA320" s="77">
        <v>1395</v>
      </c>
      <c r="BC320" s="48"/>
      <c r="BD320" s="48"/>
      <c r="BK320" s="48"/>
      <c r="BL320" s="30" t="s">
        <v>202</v>
      </c>
      <c r="BM320" s="81" t="s">
        <v>834</v>
      </c>
      <c r="BN320" s="81" t="s">
        <v>834</v>
      </c>
      <c r="BO320" s="81" t="s">
        <v>834</v>
      </c>
      <c r="BP320" s="82" t="s">
        <v>834</v>
      </c>
      <c r="BQ320" s="81" t="s">
        <v>834</v>
      </c>
      <c r="BR320" s="81" t="s">
        <v>834</v>
      </c>
      <c r="BS320" s="81" t="s">
        <v>834</v>
      </c>
      <c r="BT320" s="81" t="s">
        <v>834</v>
      </c>
      <c r="BU320" s="81" t="s">
        <v>834</v>
      </c>
      <c r="BV320" s="82" t="s">
        <v>834</v>
      </c>
      <c r="BW320" s="85"/>
      <c r="BX320" s="84"/>
      <c r="BY320" s="84"/>
      <c r="BZ320" s="85"/>
      <c r="CA320" s="85"/>
      <c r="CB320" s="85"/>
      <c r="CC320" s="85"/>
      <c r="CD320" s="85"/>
      <c r="CE320" s="85"/>
    </row>
    <row r="321" spans="1:83" s="78" customFormat="1" ht="13">
      <c r="A321" s="22" t="s">
        <v>203</v>
      </c>
      <c r="B321" s="48">
        <v>1594</v>
      </c>
      <c r="C321" s="48">
        <v>11233</v>
      </c>
      <c r="D321" s="48">
        <v>8455</v>
      </c>
      <c r="E321" s="77">
        <v>19688</v>
      </c>
      <c r="F321" s="48">
        <v>5112</v>
      </c>
      <c r="G321" s="48">
        <v>3174</v>
      </c>
      <c r="H321" s="48">
        <v>0</v>
      </c>
      <c r="I321" s="48">
        <v>2774</v>
      </c>
      <c r="J321" s="48">
        <v>1973</v>
      </c>
      <c r="K321" s="77">
        <v>34315</v>
      </c>
      <c r="M321" s="48"/>
      <c r="N321" s="48"/>
      <c r="U321" s="48"/>
      <c r="V321" s="22" t="s">
        <v>203</v>
      </c>
      <c r="W321" s="48">
        <v>-1243</v>
      </c>
      <c r="X321" s="48">
        <v>-10532</v>
      </c>
      <c r="Y321" s="48">
        <v>-8248</v>
      </c>
      <c r="Z321" s="77">
        <v>-18780</v>
      </c>
      <c r="AA321" s="48">
        <v>-7478</v>
      </c>
      <c r="AB321" s="48">
        <v>-64</v>
      </c>
      <c r="AC321" s="48">
        <v>0</v>
      </c>
      <c r="AD321" s="48">
        <v>0</v>
      </c>
      <c r="AE321" s="48">
        <v>-31</v>
      </c>
      <c r="AF321" s="77">
        <v>-27596</v>
      </c>
      <c r="AH321" s="48"/>
      <c r="AI321" s="48"/>
      <c r="AP321" s="48"/>
      <c r="AQ321" s="22" t="s">
        <v>203</v>
      </c>
      <c r="AR321" s="48">
        <v>351</v>
      </c>
      <c r="AS321" s="48">
        <v>701</v>
      </c>
      <c r="AT321" s="48">
        <v>207</v>
      </c>
      <c r="AU321" s="77">
        <v>908</v>
      </c>
      <c r="AV321" s="48">
        <v>-2366</v>
      </c>
      <c r="AW321" s="48">
        <v>3110</v>
      </c>
      <c r="AX321" s="48">
        <v>0</v>
      </c>
      <c r="AY321" s="48">
        <v>2774</v>
      </c>
      <c r="AZ321" s="48">
        <v>1942</v>
      </c>
      <c r="BA321" s="77">
        <v>6719</v>
      </c>
      <c r="BC321" s="48"/>
      <c r="BD321" s="48"/>
      <c r="BK321" s="48"/>
      <c r="BL321" s="30" t="s">
        <v>203</v>
      </c>
      <c r="BM321" s="81" t="s">
        <v>834</v>
      </c>
      <c r="BN321" s="81" t="s">
        <v>834</v>
      </c>
      <c r="BO321" s="81" t="s">
        <v>834</v>
      </c>
      <c r="BP321" s="82" t="s">
        <v>834</v>
      </c>
      <c r="BQ321" s="81" t="s">
        <v>834</v>
      </c>
      <c r="BR321" s="81" t="s">
        <v>834</v>
      </c>
      <c r="BS321" s="81" t="s">
        <v>834</v>
      </c>
      <c r="BT321" s="81" t="s">
        <v>834</v>
      </c>
      <c r="BU321" s="81" t="s">
        <v>834</v>
      </c>
      <c r="BV321" s="82" t="s">
        <v>834</v>
      </c>
      <c r="BW321" s="85"/>
      <c r="BX321" s="84"/>
      <c r="BY321" s="84"/>
      <c r="BZ321" s="85"/>
      <c r="CA321" s="85"/>
      <c r="CB321" s="85"/>
      <c r="CC321" s="85"/>
      <c r="CD321" s="85"/>
      <c r="CE321" s="85"/>
    </row>
    <row r="322" spans="1:83" s="78" customFormat="1" ht="13">
      <c r="A322" s="22" t="s">
        <v>204</v>
      </c>
      <c r="B322" s="48">
        <v>1540</v>
      </c>
      <c r="C322" s="48">
        <v>24873</v>
      </c>
      <c r="D322" s="48">
        <v>19881</v>
      </c>
      <c r="E322" s="77">
        <v>44754</v>
      </c>
      <c r="F322" s="48">
        <v>7875</v>
      </c>
      <c r="G322" s="48">
        <v>188</v>
      </c>
      <c r="H322" s="48">
        <v>0</v>
      </c>
      <c r="I322" s="48">
        <v>1532</v>
      </c>
      <c r="J322" s="48">
        <v>379</v>
      </c>
      <c r="K322" s="77">
        <v>56268</v>
      </c>
      <c r="M322" s="48"/>
      <c r="N322" s="48"/>
      <c r="U322" s="48"/>
      <c r="V322" s="22" t="s">
        <v>204</v>
      </c>
      <c r="W322" s="48">
        <v>-726</v>
      </c>
      <c r="X322" s="48">
        <v>-23152</v>
      </c>
      <c r="Y322" s="48">
        <v>-19349</v>
      </c>
      <c r="Z322" s="77">
        <v>-42501</v>
      </c>
      <c r="AA322" s="48">
        <v>-4258</v>
      </c>
      <c r="AB322" s="48">
        <v>0</v>
      </c>
      <c r="AC322" s="48">
        <v>0</v>
      </c>
      <c r="AD322" s="48">
        <v>0</v>
      </c>
      <c r="AE322" s="48">
        <v>-188</v>
      </c>
      <c r="AF322" s="77">
        <v>-47673</v>
      </c>
      <c r="AH322" s="48"/>
      <c r="AI322" s="48"/>
      <c r="AP322" s="48"/>
      <c r="AQ322" s="22" t="s">
        <v>204</v>
      </c>
      <c r="AR322" s="48">
        <v>814</v>
      </c>
      <c r="AS322" s="48">
        <v>1721</v>
      </c>
      <c r="AT322" s="48">
        <v>532</v>
      </c>
      <c r="AU322" s="77">
        <v>2253</v>
      </c>
      <c r="AV322" s="48">
        <v>3617</v>
      </c>
      <c r="AW322" s="48">
        <v>188</v>
      </c>
      <c r="AX322" s="48">
        <v>0</v>
      </c>
      <c r="AY322" s="48">
        <v>1532</v>
      </c>
      <c r="AZ322" s="48">
        <v>191</v>
      </c>
      <c r="BA322" s="77">
        <v>8595</v>
      </c>
      <c r="BC322" s="48"/>
      <c r="BD322" s="48"/>
      <c r="BK322" s="48"/>
      <c r="BL322" s="30" t="s">
        <v>204</v>
      </c>
      <c r="BM322" s="81" t="s">
        <v>834</v>
      </c>
      <c r="BN322" s="81" t="s">
        <v>834</v>
      </c>
      <c r="BO322" s="81" t="s">
        <v>834</v>
      </c>
      <c r="BP322" s="82" t="s">
        <v>834</v>
      </c>
      <c r="BQ322" s="81" t="s">
        <v>834</v>
      </c>
      <c r="BR322" s="81" t="s">
        <v>834</v>
      </c>
      <c r="BS322" s="81" t="s">
        <v>834</v>
      </c>
      <c r="BT322" s="81" t="s">
        <v>834</v>
      </c>
      <c r="BU322" s="81" t="s">
        <v>834</v>
      </c>
      <c r="BV322" s="82" t="s">
        <v>834</v>
      </c>
      <c r="BW322" s="85"/>
      <c r="BX322" s="84"/>
      <c r="BY322" s="84"/>
      <c r="BZ322" s="85"/>
      <c r="CA322" s="85"/>
      <c r="CB322" s="85"/>
      <c r="CC322" s="85"/>
      <c r="CD322" s="85"/>
      <c r="CE322" s="85"/>
    </row>
    <row r="323" spans="1:83" s="78" customFormat="1" ht="13">
      <c r="A323" s="22" t="s">
        <v>205</v>
      </c>
      <c r="B323" s="48">
        <v>1901</v>
      </c>
      <c r="C323" s="48">
        <v>21608</v>
      </c>
      <c r="D323" s="48">
        <v>0</v>
      </c>
      <c r="E323" s="77">
        <v>21608</v>
      </c>
      <c r="F323" s="48">
        <v>3604</v>
      </c>
      <c r="G323" s="48">
        <v>421</v>
      </c>
      <c r="H323" s="48">
        <v>0</v>
      </c>
      <c r="I323" s="48">
        <v>0</v>
      </c>
      <c r="J323" s="48">
        <v>2238</v>
      </c>
      <c r="K323" s="77">
        <v>29772</v>
      </c>
      <c r="M323" s="48"/>
      <c r="N323" s="48"/>
      <c r="U323" s="48"/>
      <c r="V323" s="22" t="s">
        <v>205</v>
      </c>
      <c r="W323" s="48">
        <v>-1489</v>
      </c>
      <c r="X323" s="48">
        <v>-20203</v>
      </c>
      <c r="Y323" s="48">
        <v>-478</v>
      </c>
      <c r="Z323" s="77">
        <v>-20681</v>
      </c>
      <c r="AA323" s="48">
        <v>-1230</v>
      </c>
      <c r="AB323" s="48">
        <v>-34</v>
      </c>
      <c r="AC323" s="48">
        <v>0</v>
      </c>
      <c r="AD323" s="48">
        <v>0</v>
      </c>
      <c r="AE323" s="48">
        <v>-231</v>
      </c>
      <c r="AF323" s="77">
        <v>-23665</v>
      </c>
      <c r="AH323" s="48"/>
      <c r="AI323" s="48"/>
      <c r="AP323" s="48"/>
      <c r="AQ323" s="22" t="s">
        <v>205</v>
      </c>
      <c r="AR323" s="48">
        <v>412</v>
      </c>
      <c r="AS323" s="48">
        <v>1405</v>
      </c>
      <c r="AT323" s="48">
        <v>-478</v>
      </c>
      <c r="AU323" s="77">
        <v>927</v>
      </c>
      <c r="AV323" s="48">
        <v>2374</v>
      </c>
      <c r="AW323" s="48">
        <v>387</v>
      </c>
      <c r="AX323" s="48">
        <v>0</v>
      </c>
      <c r="AY323" s="48">
        <v>0</v>
      </c>
      <c r="AZ323" s="48">
        <v>2007</v>
      </c>
      <c r="BA323" s="77">
        <v>6107</v>
      </c>
      <c r="BC323" s="48"/>
      <c r="BD323" s="48"/>
      <c r="BK323" s="48"/>
      <c r="BL323" s="30" t="s">
        <v>205</v>
      </c>
      <c r="BM323" s="81" t="s">
        <v>834</v>
      </c>
      <c r="BN323" s="81" t="s">
        <v>834</v>
      </c>
      <c r="BO323" s="81" t="s">
        <v>834</v>
      </c>
      <c r="BP323" s="82" t="s">
        <v>834</v>
      </c>
      <c r="BQ323" s="81" t="s">
        <v>834</v>
      </c>
      <c r="BR323" s="81" t="s">
        <v>834</v>
      </c>
      <c r="BS323" s="81" t="s">
        <v>834</v>
      </c>
      <c r="BT323" s="81" t="s">
        <v>834</v>
      </c>
      <c r="BU323" s="81" t="s">
        <v>834</v>
      </c>
      <c r="BV323" s="82" t="s">
        <v>834</v>
      </c>
      <c r="BW323" s="85"/>
      <c r="BX323" s="84"/>
      <c r="BY323" s="84"/>
      <c r="BZ323" s="85"/>
      <c r="CA323" s="85"/>
      <c r="CB323" s="85"/>
      <c r="CC323" s="85"/>
      <c r="CD323" s="85"/>
      <c r="CE323" s="85"/>
    </row>
    <row r="324" spans="1:83" s="78" customFormat="1" ht="13">
      <c r="A324" s="22" t="s">
        <v>206</v>
      </c>
      <c r="B324" s="48">
        <v>851</v>
      </c>
      <c r="C324" s="48">
        <v>729</v>
      </c>
      <c r="D324" s="48">
        <v>1636</v>
      </c>
      <c r="E324" s="77">
        <v>2365</v>
      </c>
      <c r="F324" s="48">
        <v>825</v>
      </c>
      <c r="G324" s="48">
        <v>187</v>
      </c>
      <c r="H324" s="48">
        <v>0</v>
      </c>
      <c r="I324" s="48">
        <v>670</v>
      </c>
      <c r="J324" s="48">
        <v>208</v>
      </c>
      <c r="K324" s="77">
        <v>5106</v>
      </c>
      <c r="M324" s="48"/>
      <c r="N324" s="48"/>
      <c r="U324" s="48"/>
      <c r="V324" s="22" t="s">
        <v>206</v>
      </c>
      <c r="W324" s="48">
        <v>-2</v>
      </c>
      <c r="X324" s="48">
        <v>-682</v>
      </c>
      <c r="Y324" s="48">
        <v>-1525</v>
      </c>
      <c r="Z324" s="77">
        <v>-2207</v>
      </c>
      <c r="AA324" s="48">
        <v>-355</v>
      </c>
      <c r="AB324" s="48">
        <v>-1</v>
      </c>
      <c r="AC324" s="48">
        <v>0</v>
      </c>
      <c r="AD324" s="48">
        <v>-3</v>
      </c>
      <c r="AE324" s="48">
        <v>-53</v>
      </c>
      <c r="AF324" s="77">
        <v>-2621</v>
      </c>
      <c r="AH324" s="48"/>
      <c r="AI324" s="48"/>
      <c r="AP324" s="48"/>
      <c r="AQ324" s="22" t="s">
        <v>206</v>
      </c>
      <c r="AR324" s="48">
        <v>849</v>
      </c>
      <c r="AS324" s="48">
        <v>47</v>
      </c>
      <c r="AT324" s="48">
        <v>111</v>
      </c>
      <c r="AU324" s="77">
        <v>158</v>
      </c>
      <c r="AV324" s="48">
        <v>470</v>
      </c>
      <c r="AW324" s="48">
        <v>186</v>
      </c>
      <c r="AX324" s="48">
        <v>0</v>
      </c>
      <c r="AY324" s="48">
        <v>667</v>
      </c>
      <c r="AZ324" s="48">
        <v>155</v>
      </c>
      <c r="BA324" s="77">
        <v>2485</v>
      </c>
      <c r="BC324" s="48"/>
      <c r="BD324" s="48"/>
      <c r="BK324" s="48"/>
      <c r="BL324" s="30" t="s">
        <v>206</v>
      </c>
      <c r="BM324" s="81" t="s">
        <v>834</v>
      </c>
      <c r="BN324" s="81" t="s">
        <v>834</v>
      </c>
      <c r="BO324" s="81" t="s">
        <v>834</v>
      </c>
      <c r="BP324" s="82" t="s">
        <v>834</v>
      </c>
      <c r="BQ324" s="81" t="s">
        <v>834</v>
      </c>
      <c r="BR324" s="81" t="s">
        <v>834</v>
      </c>
      <c r="BS324" s="81" t="s">
        <v>834</v>
      </c>
      <c r="BT324" s="81" t="s">
        <v>834</v>
      </c>
      <c r="BU324" s="81" t="s">
        <v>834</v>
      </c>
      <c r="BV324" s="82" t="s">
        <v>834</v>
      </c>
      <c r="BW324" s="85"/>
      <c r="BX324" s="84"/>
      <c r="BY324" s="84"/>
      <c r="BZ324" s="85"/>
      <c r="CA324" s="85"/>
      <c r="CB324" s="85"/>
      <c r="CC324" s="85"/>
      <c r="CD324" s="85"/>
      <c r="CE324" s="85"/>
    </row>
    <row r="325" spans="1:83" s="78" customFormat="1" ht="13">
      <c r="A325" s="22" t="s">
        <v>207</v>
      </c>
      <c r="B325" s="48">
        <v>63</v>
      </c>
      <c r="C325" s="48">
        <v>10655</v>
      </c>
      <c r="D325" s="48">
        <v>14668</v>
      </c>
      <c r="E325" s="77">
        <v>25323</v>
      </c>
      <c r="F325" s="48">
        <v>3930</v>
      </c>
      <c r="G325" s="48">
        <v>521</v>
      </c>
      <c r="H325" s="48">
        <v>0</v>
      </c>
      <c r="I325" s="48">
        <v>1531</v>
      </c>
      <c r="J325" s="48">
        <v>4991</v>
      </c>
      <c r="K325" s="77">
        <v>36359</v>
      </c>
      <c r="M325" s="48"/>
      <c r="N325" s="48"/>
      <c r="U325" s="48"/>
      <c r="V325" s="22" t="s">
        <v>207</v>
      </c>
      <c r="W325" s="48">
        <v>0</v>
      </c>
      <c r="X325" s="48">
        <v>-8876</v>
      </c>
      <c r="Y325" s="48">
        <v>-14400</v>
      </c>
      <c r="Z325" s="77">
        <v>-23276</v>
      </c>
      <c r="AA325" s="48">
        <v>-2405</v>
      </c>
      <c r="AB325" s="48">
        <v>-53</v>
      </c>
      <c r="AC325" s="48">
        <v>0</v>
      </c>
      <c r="AD325" s="48">
        <v>-8</v>
      </c>
      <c r="AE325" s="48">
        <v>-4106</v>
      </c>
      <c r="AF325" s="77">
        <v>-29848</v>
      </c>
      <c r="AH325" s="48"/>
      <c r="AI325" s="48"/>
      <c r="AP325" s="48"/>
      <c r="AQ325" s="22" t="s">
        <v>207</v>
      </c>
      <c r="AR325" s="48">
        <v>63</v>
      </c>
      <c r="AS325" s="48">
        <v>1779</v>
      </c>
      <c r="AT325" s="48">
        <v>268</v>
      </c>
      <c r="AU325" s="77">
        <v>2047</v>
      </c>
      <c r="AV325" s="48">
        <v>1525</v>
      </c>
      <c r="AW325" s="48">
        <v>468</v>
      </c>
      <c r="AX325" s="48">
        <v>0</v>
      </c>
      <c r="AY325" s="48">
        <v>1523</v>
      </c>
      <c r="AZ325" s="48">
        <v>885</v>
      </c>
      <c r="BA325" s="77">
        <v>6511</v>
      </c>
      <c r="BC325" s="48"/>
      <c r="BD325" s="48"/>
      <c r="BK325" s="48"/>
      <c r="BL325" s="30" t="s">
        <v>207</v>
      </c>
      <c r="BM325" s="81" t="s">
        <v>834</v>
      </c>
      <c r="BN325" s="81" t="s">
        <v>834</v>
      </c>
      <c r="BO325" s="81" t="s">
        <v>834</v>
      </c>
      <c r="BP325" s="82" t="s">
        <v>834</v>
      </c>
      <c r="BQ325" s="81" t="s">
        <v>834</v>
      </c>
      <c r="BR325" s="81" t="s">
        <v>834</v>
      </c>
      <c r="BS325" s="81" t="s">
        <v>834</v>
      </c>
      <c r="BT325" s="81" t="s">
        <v>834</v>
      </c>
      <c r="BU325" s="81" t="s">
        <v>834</v>
      </c>
      <c r="BV325" s="82" t="s">
        <v>834</v>
      </c>
      <c r="BW325" s="85"/>
      <c r="BX325" s="84"/>
      <c r="BY325" s="84"/>
      <c r="BZ325" s="85"/>
      <c r="CA325" s="85"/>
      <c r="CB325" s="85"/>
      <c r="CC325" s="85"/>
      <c r="CD325" s="85"/>
      <c r="CE325" s="85"/>
    </row>
    <row r="326" spans="1:83" s="78" customFormat="1" ht="13">
      <c r="A326" s="22" t="s">
        <v>208</v>
      </c>
      <c r="B326" s="48">
        <v>3390</v>
      </c>
      <c r="C326" s="48">
        <v>23044</v>
      </c>
      <c r="D326" s="48">
        <v>36176</v>
      </c>
      <c r="E326" s="77">
        <v>59220</v>
      </c>
      <c r="F326" s="48">
        <v>12648</v>
      </c>
      <c r="G326" s="48">
        <v>3919</v>
      </c>
      <c r="H326" s="48">
        <v>0</v>
      </c>
      <c r="I326" s="48">
        <v>1991</v>
      </c>
      <c r="J326" s="48">
        <v>9481</v>
      </c>
      <c r="K326" s="77">
        <v>90649</v>
      </c>
      <c r="M326" s="48"/>
      <c r="N326" s="48"/>
      <c r="U326" s="48"/>
      <c r="V326" s="22" t="s">
        <v>208</v>
      </c>
      <c r="W326" s="48">
        <v>-575</v>
      </c>
      <c r="X326" s="48">
        <v>-22616</v>
      </c>
      <c r="Y326" s="48">
        <v>-37333</v>
      </c>
      <c r="Z326" s="77">
        <v>-59949</v>
      </c>
      <c r="AA326" s="48">
        <v>-5420</v>
      </c>
      <c r="AB326" s="48">
        <v>-211</v>
      </c>
      <c r="AC326" s="48">
        <v>0</v>
      </c>
      <c r="AD326" s="48">
        <v>-117</v>
      </c>
      <c r="AE326" s="48">
        <v>-6690</v>
      </c>
      <c r="AF326" s="77">
        <v>-72962</v>
      </c>
      <c r="AH326" s="48"/>
      <c r="AI326" s="48"/>
      <c r="AP326" s="48"/>
      <c r="AQ326" s="22" t="s">
        <v>208</v>
      </c>
      <c r="AR326" s="48">
        <v>2815</v>
      </c>
      <c r="AS326" s="48">
        <v>428</v>
      </c>
      <c r="AT326" s="48">
        <v>-1157</v>
      </c>
      <c r="AU326" s="77">
        <v>-729</v>
      </c>
      <c r="AV326" s="48">
        <v>7228</v>
      </c>
      <c r="AW326" s="48">
        <v>3708</v>
      </c>
      <c r="AX326" s="48">
        <v>0</v>
      </c>
      <c r="AY326" s="48">
        <v>1874</v>
      </c>
      <c r="AZ326" s="48">
        <v>2791</v>
      </c>
      <c r="BA326" s="77">
        <v>17687</v>
      </c>
      <c r="BC326" s="48"/>
      <c r="BD326" s="48"/>
      <c r="BK326" s="48"/>
      <c r="BL326" s="30" t="s">
        <v>208</v>
      </c>
      <c r="BM326" s="81" t="s">
        <v>834</v>
      </c>
      <c r="BN326" s="81" t="s">
        <v>834</v>
      </c>
      <c r="BO326" s="81" t="s">
        <v>834</v>
      </c>
      <c r="BP326" s="82" t="s">
        <v>834</v>
      </c>
      <c r="BQ326" s="81" t="s">
        <v>834</v>
      </c>
      <c r="BR326" s="81" t="s">
        <v>834</v>
      </c>
      <c r="BS326" s="81" t="s">
        <v>834</v>
      </c>
      <c r="BT326" s="81" t="s">
        <v>834</v>
      </c>
      <c r="BU326" s="81" t="s">
        <v>834</v>
      </c>
      <c r="BV326" s="82" t="s">
        <v>834</v>
      </c>
      <c r="BW326" s="85"/>
      <c r="BX326" s="84"/>
      <c r="BY326" s="84"/>
      <c r="BZ326" s="85"/>
      <c r="CA326" s="85"/>
      <c r="CB326" s="85"/>
      <c r="CC326" s="85"/>
      <c r="CD326" s="85"/>
      <c r="CE326" s="85"/>
    </row>
    <row r="327" spans="1:83" s="78" customFormat="1" ht="13">
      <c r="A327" s="22" t="s">
        <v>209</v>
      </c>
      <c r="B327" s="48">
        <v>898</v>
      </c>
      <c r="C327" s="48">
        <v>5635</v>
      </c>
      <c r="D327" s="48">
        <v>9303</v>
      </c>
      <c r="E327" s="77">
        <v>14938</v>
      </c>
      <c r="F327" s="48">
        <v>6985</v>
      </c>
      <c r="G327" s="48">
        <v>0</v>
      </c>
      <c r="H327" s="48">
        <v>0</v>
      </c>
      <c r="I327" s="48">
        <v>4270</v>
      </c>
      <c r="J327" s="48">
        <v>2962</v>
      </c>
      <c r="K327" s="77">
        <v>30053</v>
      </c>
      <c r="M327" s="48"/>
      <c r="N327" s="48"/>
      <c r="U327" s="48"/>
      <c r="V327" s="22" t="s">
        <v>209</v>
      </c>
      <c r="W327" s="48">
        <v>-810</v>
      </c>
      <c r="X327" s="48">
        <v>-5345</v>
      </c>
      <c r="Y327" s="48">
        <v>-8824</v>
      </c>
      <c r="Z327" s="77">
        <v>-14169</v>
      </c>
      <c r="AA327" s="48">
        <v>-3906</v>
      </c>
      <c r="AB327" s="48">
        <v>0</v>
      </c>
      <c r="AC327" s="48">
        <v>0</v>
      </c>
      <c r="AD327" s="48">
        <v>0</v>
      </c>
      <c r="AE327" s="48">
        <v>-703</v>
      </c>
      <c r="AF327" s="77">
        <v>-19588</v>
      </c>
      <c r="AH327" s="48"/>
      <c r="AI327" s="48"/>
      <c r="AP327" s="48"/>
      <c r="AQ327" s="22" t="s">
        <v>209</v>
      </c>
      <c r="AR327" s="48">
        <v>88</v>
      </c>
      <c r="AS327" s="48">
        <v>290</v>
      </c>
      <c r="AT327" s="48">
        <v>479</v>
      </c>
      <c r="AU327" s="77">
        <v>769</v>
      </c>
      <c r="AV327" s="48">
        <v>3079</v>
      </c>
      <c r="AW327" s="48">
        <v>0</v>
      </c>
      <c r="AX327" s="48">
        <v>0</v>
      </c>
      <c r="AY327" s="48">
        <v>4270</v>
      </c>
      <c r="AZ327" s="48">
        <v>2259</v>
      </c>
      <c r="BA327" s="77">
        <v>10465</v>
      </c>
      <c r="BC327" s="48"/>
      <c r="BD327" s="48"/>
      <c r="BK327" s="48"/>
      <c r="BL327" s="30" t="s">
        <v>209</v>
      </c>
      <c r="BM327" s="81" t="s">
        <v>834</v>
      </c>
      <c r="BN327" s="81" t="s">
        <v>834</v>
      </c>
      <c r="BO327" s="81" t="s">
        <v>834</v>
      </c>
      <c r="BP327" s="82" t="s">
        <v>834</v>
      </c>
      <c r="BQ327" s="81" t="s">
        <v>834</v>
      </c>
      <c r="BR327" s="81" t="s">
        <v>834</v>
      </c>
      <c r="BS327" s="81" t="s">
        <v>834</v>
      </c>
      <c r="BT327" s="81" t="s">
        <v>834</v>
      </c>
      <c r="BU327" s="81" t="s">
        <v>834</v>
      </c>
      <c r="BV327" s="82" t="s">
        <v>834</v>
      </c>
      <c r="BW327" s="85"/>
      <c r="BX327" s="84"/>
      <c r="BY327" s="84"/>
      <c r="BZ327" s="85"/>
      <c r="CA327" s="85"/>
      <c r="CB327" s="85"/>
      <c r="CC327" s="85"/>
      <c r="CD327" s="85"/>
      <c r="CE327" s="85"/>
    </row>
    <row r="328" spans="1:83" s="78" customFormat="1" ht="13">
      <c r="A328" s="22" t="s">
        <v>210</v>
      </c>
      <c r="B328" s="48">
        <v>555</v>
      </c>
      <c r="C328" s="48">
        <v>13518</v>
      </c>
      <c r="D328" s="48">
        <v>19702</v>
      </c>
      <c r="E328" s="77">
        <v>33220</v>
      </c>
      <c r="F328" s="48">
        <v>6471</v>
      </c>
      <c r="G328" s="48">
        <v>0</v>
      </c>
      <c r="H328" s="48">
        <v>0</v>
      </c>
      <c r="I328" s="48">
        <v>392</v>
      </c>
      <c r="J328" s="48">
        <v>1893</v>
      </c>
      <c r="K328" s="77">
        <v>42531</v>
      </c>
      <c r="M328" s="48"/>
      <c r="N328" s="48"/>
      <c r="U328" s="48"/>
      <c r="V328" s="22" t="s">
        <v>210</v>
      </c>
      <c r="W328" s="48">
        <v>-446</v>
      </c>
      <c r="X328" s="48">
        <v>-12741</v>
      </c>
      <c r="Y328" s="48">
        <v>-18571</v>
      </c>
      <c r="Z328" s="77">
        <v>-31312</v>
      </c>
      <c r="AA328" s="48">
        <v>-5106</v>
      </c>
      <c r="AB328" s="48">
        <v>0</v>
      </c>
      <c r="AC328" s="48">
        <v>0</v>
      </c>
      <c r="AD328" s="48">
        <v>0</v>
      </c>
      <c r="AE328" s="48">
        <v>-421</v>
      </c>
      <c r="AF328" s="77">
        <v>-37285</v>
      </c>
      <c r="AH328" s="48"/>
      <c r="AI328" s="48"/>
      <c r="AP328" s="48"/>
      <c r="AQ328" s="22" t="s">
        <v>210</v>
      </c>
      <c r="AR328" s="48">
        <v>109</v>
      </c>
      <c r="AS328" s="48">
        <v>777</v>
      </c>
      <c r="AT328" s="48">
        <v>1131</v>
      </c>
      <c r="AU328" s="77">
        <v>1908</v>
      </c>
      <c r="AV328" s="48">
        <v>1365</v>
      </c>
      <c r="AW328" s="48">
        <v>0</v>
      </c>
      <c r="AX328" s="48">
        <v>0</v>
      </c>
      <c r="AY328" s="48">
        <v>392</v>
      </c>
      <c r="AZ328" s="48">
        <v>1472</v>
      </c>
      <c r="BA328" s="77">
        <v>5246</v>
      </c>
      <c r="BC328" s="48"/>
      <c r="BD328" s="48"/>
      <c r="BK328" s="48"/>
      <c r="BL328" s="30" t="s">
        <v>210</v>
      </c>
      <c r="BM328" s="81" t="s">
        <v>834</v>
      </c>
      <c r="BN328" s="81" t="s">
        <v>834</v>
      </c>
      <c r="BO328" s="81" t="s">
        <v>834</v>
      </c>
      <c r="BP328" s="82" t="s">
        <v>834</v>
      </c>
      <c r="BQ328" s="81" t="s">
        <v>834</v>
      </c>
      <c r="BR328" s="81" t="s">
        <v>834</v>
      </c>
      <c r="BS328" s="81" t="s">
        <v>834</v>
      </c>
      <c r="BT328" s="81" t="s">
        <v>834</v>
      </c>
      <c r="BU328" s="81" t="s">
        <v>834</v>
      </c>
      <c r="BV328" s="82" t="s">
        <v>834</v>
      </c>
      <c r="BW328" s="85"/>
      <c r="BX328" s="84"/>
      <c r="BY328" s="84"/>
      <c r="BZ328" s="85"/>
      <c r="CA328" s="85"/>
      <c r="CB328" s="85"/>
      <c r="CC328" s="85"/>
      <c r="CD328" s="85"/>
      <c r="CE328" s="85"/>
    </row>
    <row r="329" spans="1:83" s="78" customFormat="1" ht="13">
      <c r="A329" s="22" t="s">
        <v>211</v>
      </c>
      <c r="B329" s="48">
        <v>710</v>
      </c>
      <c r="C329" s="48">
        <v>18500</v>
      </c>
      <c r="D329" s="48">
        <v>19608</v>
      </c>
      <c r="E329" s="77">
        <v>38108</v>
      </c>
      <c r="F329" s="48">
        <v>11811</v>
      </c>
      <c r="G329" s="48">
        <v>1071</v>
      </c>
      <c r="H329" s="48">
        <v>0</v>
      </c>
      <c r="I329" s="48">
        <v>0</v>
      </c>
      <c r="J329" s="48">
        <v>3830</v>
      </c>
      <c r="K329" s="77">
        <v>55530</v>
      </c>
      <c r="M329" s="48"/>
      <c r="N329" s="48"/>
      <c r="U329" s="48"/>
      <c r="V329" s="22" t="s">
        <v>211</v>
      </c>
      <c r="W329" s="48">
        <v>-732</v>
      </c>
      <c r="X329" s="48">
        <v>-18312</v>
      </c>
      <c r="Y329" s="48">
        <v>-19328</v>
      </c>
      <c r="Z329" s="77">
        <v>-37640</v>
      </c>
      <c r="AA329" s="48">
        <v>-4907</v>
      </c>
      <c r="AB329" s="48">
        <v>-11</v>
      </c>
      <c r="AC329" s="48">
        <v>0</v>
      </c>
      <c r="AD329" s="48">
        <v>0</v>
      </c>
      <c r="AE329" s="48">
        <v>-985</v>
      </c>
      <c r="AF329" s="77">
        <v>-44275</v>
      </c>
      <c r="AH329" s="48"/>
      <c r="AI329" s="48"/>
      <c r="AP329" s="48"/>
      <c r="AQ329" s="22" t="s">
        <v>211</v>
      </c>
      <c r="AR329" s="48">
        <v>-22</v>
      </c>
      <c r="AS329" s="48">
        <v>188</v>
      </c>
      <c r="AT329" s="48">
        <v>280</v>
      </c>
      <c r="AU329" s="77">
        <v>468</v>
      </c>
      <c r="AV329" s="48">
        <v>6904</v>
      </c>
      <c r="AW329" s="48">
        <v>1060</v>
      </c>
      <c r="AX329" s="48">
        <v>0</v>
      </c>
      <c r="AY329" s="48">
        <v>0</v>
      </c>
      <c r="AZ329" s="48">
        <v>2845</v>
      </c>
      <c r="BA329" s="77">
        <v>11255</v>
      </c>
      <c r="BC329" s="48"/>
      <c r="BD329" s="48"/>
      <c r="BK329" s="48"/>
      <c r="BL329" s="30" t="s">
        <v>211</v>
      </c>
      <c r="BM329" s="81" t="s">
        <v>834</v>
      </c>
      <c r="BN329" s="81" t="s">
        <v>834</v>
      </c>
      <c r="BO329" s="81" t="s">
        <v>834</v>
      </c>
      <c r="BP329" s="82" t="s">
        <v>834</v>
      </c>
      <c r="BQ329" s="81" t="s">
        <v>834</v>
      </c>
      <c r="BR329" s="81" t="s">
        <v>834</v>
      </c>
      <c r="BS329" s="81" t="s">
        <v>834</v>
      </c>
      <c r="BT329" s="81" t="s">
        <v>834</v>
      </c>
      <c r="BU329" s="81" t="s">
        <v>834</v>
      </c>
      <c r="BV329" s="82" t="s">
        <v>834</v>
      </c>
      <c r="BW329" s="85"/>
      <c r="BX329" s="84"/>
      <c r="BY329" s="84"/>
      <c r="BZ329" s="85"/>
      <c r="CA329" s="85"/>
      <c r="CB329" s="85"/>
      <c r="CC329" s="85"/>
      <c r="CD329" s="85"/>
      <c r="CE329" s="85"/>
    </row>
    <row r="330" spans="1:83" s="21" customFormat="1" ht="13">
      <c r="A330" s="20">
        <v>1</v>
      </c>
      <c r="B330" s="21">
        <v>2</v>
      </c>
      <c r="C330" s="21">
        <v>3</v>
      </c>
      <c r="D330" s="21">
        <v>4</v>
      </c>
      <c r="E330" s="21">
        <v>5</v>
      </c>
      <c r="F330" s="21">
        <v>6</v>
      </c>
      <c r="G330" s="21">
        <v>7</v>
      </c>
      <c r="H330" s="21">
        <v>8</v>
      </c>
      <c r="I330" s="21">
        <v>9</v>
      </c>
      <c r="J330" s="21">
        <v>10</v>
      </c>
      <c r="K330" s="21">
        <v>11</v>
      </c>
      <c r="L330" s="21">
        <v>12</v>
      </c>
      <c r="M330" s="21">
        <v>13</v>
      </c>
      <c r="N330" s="21">
        <v>14</v>
      </c>
      <c r="O330" s="21">
        <v>15</v>
      </c>
      <c r="P330" s="21">
        <v>16</v>
      </c>
      <c r="Q330" s="21">
        <v>17</v>
      </c>
      <c r="R330" s="21">
        <v>18</v>
      </c>
      <c r="S330" s="21">
        <v>19</v>
      </c>
      <c r="T330" s="21">
        <v>20</v>
      </c>
      <c r="U330" s="21">
        <v>21</v>
      </c>
      <c r="V330" s="20">
        <v>22</v>
      </c>
      <c r="W330" s="21">
        <v>23</v>
      </c>
      <c r="X330" s="21">
        <v>24</v>
      </c>
      <c r="Y330" s="21">
        <v>25</v>
      </c>
      <c r="Z330" s="21">
        <v>26</v>
      </c>
      <c r="AA330" s="21">
        <v>27</v>
      </c>
      <c r="AB330" s="21">
        <v>28</v>
      </c>
      <c r="AC330" s="21">
        <v>29</v>
      </c>
      <c r="AD330" s="21">
        <v>30</v>
      </c>
      <c r="AE330" s="21">
        <v>31</v>
      </c>
      <c r="AF330" s="21">
        <v>32</v>
      </c>
      <c r="AG330" s="21">
        <v>33</v>
      </c>
      <c r="AH330" s="21">
        <v>34</v>
      </c>
      <c r="AI330" s="21">
        <v>35</v>
      </c>
      <c r="AJ330" s="21">
        <v>36</v>
      </c>
      <c r="AK330" s="21">
        <v>37</v>
      </c>
      <c r="AL330" s="21">
        <v>38</v>
      </c>
      <c r="AM330" s="21">
        <v>39</v>
      </c>
      <c r="AN330" s="21">
        <v>40</v>
      </c>
      <c r="AO330" s="21">
        <v>41</v>
      </c>
      <c r="AP330" s="21">
        <v>42</v>
      </c>
      <c r="AQ330" s="20">
        <v>43</v>
      </c>
      <c r="AR330" s="21">
        <v>44</v>
      </c>
      <c r="AS330" s="21">
        <v>45</v>
      </c>
      <c r="AT330" s="21">
        <v>46</v>
      </c>
      <c r="AU330" s="21">
        <v>47</v>
      </c>
      <c r="AV330" s="21">
        <v>48</v>
      </c>
      <c r="AW330" s="21">
        <v>49</v>
      </c>
      <c r="AX330" s="21">
        <v>50</v>
      </c>
      <c r="AY330" s="21">
        <v>51</v>
      </c>
      <c r="AZ330" s="21">
        <v>52</v>
      </c>
      <c r="BA330" s="21">
        <v>53</v>
      </c>
      <c r="BB330" s="21">
        <v>54</v>
      </c>
      <c r="BC330" s="21">
        <v>55</v>
      </c>
      <c r="BD330" s="21">
        <v>56</v>
      </c>
      <c r="BE330" s="21">
        <v>57</v>
      </c>
      <c r="BF330" s="21">
        <v>58</v>
      </c>
      <c r="BG330" s="21">
        <v>59</v>
      </c>
      <c r="BH330" s="21">
        <v>60</v>
      </c>
      <c r="BI330" s="21">
        <v>61</v>
      </c>
      <c r="BJ330" s="21">
        <v>62</v>
      </c>
      <c r="BK330" s="21">
        <v>63</v>
      </c>
      <c r="BL330" s="47">
        <v>64</v>
      </c>
      <c r="BM330" s="47">
        <v>65</v>
      </c>
      <c r="BN330" s="47">
        <v>66</v>
      </c>
      <c r="BO330" s="47">
        <v>67</v>
      </c>
      <c r="BP330" s="47">
        <v>68</v>
      </c>
      <c r="BQ330" s="47">
        <v>69</v>
      </c>
      <c r="BR330" s="47">
        <v>70</v>
      </c>
      <c r="BS330" s="47">
        <v>71</v>
      </c>
      <c r="BT330" s="47">
        <v>72</v>
      </c>
      <c r="BU330" s="47">
        <v>73</v>
      </c>
      <c r="BV330" s="47">
        <v>74</v>
      </c>
      <c r="BW330" s="47"/>
      <c r="BX330" s="47"/>
      <c r="BY330" s="47"/>
      <c r="BZ330" s="47"/>
      <c r="CA330" s="33"/>
      <c r="CB330" s="33"/>
      <c r="CC330" s="33"/>
      <c r="CD330" s="33"/>
      <c r="CE330" s="33"/>
    </row>
    <row r="331" spans="1:83" s="24" customFormat="1" ht="20.149999999999999" customHeight="1">
      <c r="BL331" s="31"/>
      <c r="BM331" s="31"/>
      <c r="BN331" s="31"/>
      <c r="BO331" s="31"/>
      <c r="BP331" s="31"/>
      <c r="BQ331" s="31"/>
      <c r="BR331" s="31"/>
      <c r="BS331" s="31"/>
      <c r="BT331" s="31"/>
      <c r="BU331" s="31"/>
      <c r="BV331" s="31"/>
      <c r="BW331" s="31"/>
      <c r="BX331" s="31"/>
      <c r="BY331" s="31"/>
      <c r="BZ331" s="31"/>
      <c r="CA331" s="31"/>
      <c r="CB331" s="31"/>
      <c r="CC331" s="31"/>
      <c r="CD331" s="31"/>
      <c r="CE331" s="31"/>
    </row>
    <row r="332" spans="1:83" s="22" customFormat="1" ht="18" customHeight="1">
      <c r="A332" s="14" t="s">
        <v>329</v>
      </c>
      <c r="V332" s="14" t="s">
        <v>329</v>
      </c>
      <c r="AQ332" s="14" t="s">
        <v>329</v>
      </c>
      <c r="BL332" s="28" t="s">
        <v>329</v>
      </c>
      <c r="BM332" s="30"/>
      <c r="BN332" s="30"/>
      <c r="BO332" s="30"/>
      <c r="BP332" s="30"/>
      <c r="BQ332" s="30"/>
      <c r="BR332" s="30"/>
      <c r="BS332" s="30"/>
      <c r="BT332" s="30"/>
      <c r="BU332" s="30"/>
      <c r="BV332" s="30"/>
      <c r="BW332" s="30"/>
      <c r="BX332" s="30"/>
      <c r="BY332" s="30"/>
      <c r="BZ332" s="30"/>
      <c r="CA332" s="30"/>
      <c r="CB332" s="30"/>
      <c r="CC332" s="30"/>
      <c r="CD332" s="30"/>
      <c r="CE332" s="30"/>
    </row>
    <row r="333" spans="1:83" s="22" customFormat="1" ht="50">
      <c r="B333" s="64" t="s">
        <v>330</v>
      </c>
      <c r="C333" s="64" t="s">
        <v>331</v>
      </c>
      <c r="D333" s="64" t="s">
        <v>332</v>
      </c>
      <c r="E333" s="64" t="s">
        <v>333</v>
      </c>
      <c r="F333" s="65" t="s">
        <v>334</v>
      </c>
      <c r="G333" s="65" t="s">
        <v>335</v>
      </c>
      <c r="H333" s="65" t="s">
        <v>336</v>
      </c>
      <c r="I333" s="75" t="s">
        <v>337</v>
      </c>
      <c r="K333" s="66"/>
      <c r="L333" s="66"/>
      <c r="M333" s="66"/>
      <c r="N333" s="66"/>
      <c r="O333" s="19"/>
      <c r="P333" s="19"/>
      <c r="Q333" s="19"/>
      <c r="R333" s="66"/>
      <c r="T333" s="66"/>
      <c r="U333" s="66"/>
      <c r="W333" s="64" t="s">
        <v>330</v>
      </c>
      <c r="X333" s="64" t="s">
        <v>331</v>
      </c>
      <c r="Y333" s="64" t="s">
        <v>332</v>
      </c>
      <c r="Z333" s="64" t="s">
        <v>333</v>
      </c>
      <c r="AA333" s="65" t="s">
        <v>334</v>
      </c>
      <c r="AB333" s="65" t="s">
        <v>335</v>
      </c>
      <c r="AC333" s="65" t="s">
        <v>336</v>
      </c>
      <c r="AD333" s="75" t="s">
        <v>337</v>
      </c>
      <c r="AR333" s="64" t="s">
        <v>330</v>
      </c>
      <c r="AS333" s="64" t="s">
        <v>331</v>
      </c>
      <c r="AT333" s="64" t="s">
        <v>332</v>
      </c>
      <c r="AU333" s="64" t="s">
        <v>333</v>
      </c>
      <c r="AV333" s="65" t="s">
        <v>334</v>
      </c>
      <c r="AW333" s="65" t="s">
        <v>335</v>
      </c>
      <c r="AX333" s="65" t="s">
        <v>336</v>
      </c>
      <c r="AY333" s="75" t="s">
        <v>337</v>
      </c>
      <c r="BL333" s="30"/>
      <c r="BM333" s="60" t="s">
        <v>330</v>
      </c>
      <c r="BN333" s="60" t="s">
        <v>331</v>
      </c>
      <c r="BO333" s="60" t="s">
        <v>332</v>
      </c>
      <c r="BP333" s="60" t="s">
        <v>333</v>
      </c>
      <c r="BQ333" s="61" t="s">
        <v>334</v>
      </c>
      <c r="BR333" s="61" t="s">
        <v>335</v>
      </c>
      <c r="BS333" s="61" t="s">
        <v>336</v>
      </c>
      <c r="BT333" s="76" t="s">
        <v>337</v>
      </c>
      <c r="BU333" s="30"/>
      <c r="BV333" s="30"/>
      <c r="BW333" s="30"/>
      <c r="BX333" s="30"/>
      <c r="BY333" s="30"/>
      <c r="BZ333" s="30"/>
      <c r="CA333" s="30"/>
      <c r="CB333" s="30"/>
      <c r="CC333" s="30"/>
      <c r="CD333" s="30"/>
      <c r="CE333" s="30"/>
    </row>
    <row r="334" spans="1:83" s="22" customFormat="1" ht="13">
      <c r="A334" s="22" t="s">
        <v>85</v>
      </c>
      <c r="B334" s="48">
        <v>204654.57027999999</v>
      </c>
      <c r="C334" s="48">
        <v>156408</v>
      </c>
      <c r="D334" s="48">
        <v>97428</v>
      </c>
      <c r="E334" s="48">
        <v>263608</v>
      </c>
      <c r="F334" s="48">
        <v>48449</v>
      </c>
      <c r="G334" s="48">
        <v>27871</v>
      </c>
      <c r="H334" s="48">
        <v>133906</v>
      </c>
      <c r="I334" s="77">
        <v>932324.57027999999</v>
      </c>
      <c r="J334" s="78"/>
      <c r="V334" s="22" t="s">
        <v>85</v>
      </c>
      <c r="W334" s="48">
        <v>-10752.57028</v>
      </c>
      <c r="X334" s="48">
        <v>-18890</v>
      </c>
      <c r="Y334" s="48">
        <v>-3952</v>
      </c>
      <c r="Z334" s="48">
        <v>-22255</v>
      </c>
      <c r="AA334" s="48">
        <v>-6138</v>
      </c>
      <c r="AB334" s="48">
        <v>-6182</v>
      </c>
      <c r="AC334" s="48">
        <v>-32393</v>
      </c>
      <c r="AD334" s="77">
        <v>-100562.57028</v>
      </c>
      <c r="AE334" s="78"/>
      <c r="AQ334" s="22" t="s">
        <v>85</v>
      </c>
      <c r="AR334" s="48">
        <v>193902</v>
      </c>
      <c r="AS334" s="48">
        <v>137518</v>
      </c>
      <c r="AT334" s="48">
        <v>93476</v>
      </c>
      <c r="AU334" s="48">
        <v>241353</v>
      </c>
      <c r="AV334" s="48">
        <v>42311</v>
      </c>
      <c r="AW334" s="48">
        <v>21689</v>
      </c>
      <c r="AX334" s="48">
        <v>101513</v>
      </c>
      <c r="AY334" s="77">
        <v>831762</v>
      </c>
      <c r="AZ334" s="78"/>
      <c r="BL334" s="30" t="s">
        <v>85</v>
      </c>
      <c r="BM334" s="81" t="s">
        <v>834</v>
      </c>
      <c r="BN334" s="81" t="s">
        <v>834</v>
      </c>
      <c r="BO334" s="81" t="s">
        <v>834</v>
      </c>
      <c r="BP334" s="81" t="s">
        <v>834</v>
      </c>
      <c r="BQ334" s="81" t="s">
        <v>834</v>
      </c>
      <c r="BR334" s="81" t="s">
        <v>834</v>
      </c>
      <c r="BS334" s="81" t="s">
        <v>834</v>
      </c>
      <c r="BT334" s="82" t="s">
        <v>834</v>
      </c>
      <c r="BU334" s="85"/>
      <c r="BV334" s="30"/>
      <c r="BW334" s="30"/>
      <c r="BX334" s="30"/>
      <c r="BY334" s="30"/>
      <c r="BZ334" s="30"/>
      <c r="CA334" s="30"/>
      <c r="CB334" s="30"/>
      <c r="CC334" s="30"/>
      <c r="CD334" s="30"/>
      <c r="CE334" s="30"/>
    </row>
    <row r="335" spans="1:83" s="22" customFormat="1" ht="13">
      <c r="A335" s="22" t="s">
        <v>181</v>
      </c>
      <c r="B335" s="48">
        <v>3275</v>
      </c>
      <c r="C335" s="48">
        <v>4180</v>
      </c>
      <c r="D335" s="48">
        <v>2233</v>
      </c>
      <c r="E335" s="48">
        <v>8937</v>
      </c>
      <c r="F335" s="48">
        <v>1355</v>
      </c>
      <c r="G335" s="48">
        <v>2845</v>
      </c>
      <c r="H335" s="48">
        <v>606</v>
      </c>
      <c r="I335" s="77">
        <v>23431</v>
      </c>
      <c r="J335" s="78"/>
      <c r="V335" s="22" t="s">
        <v>181</v>
      </c>
      <c r="W335" s="48">
        <v>-338</v>
      </c>
      <c r="X335" s="48">
        <v>-9</v>
      </c>
      <c r="Y335" s="48">
        <v>-359</v>
      </c>
      <c r="Z335" s="48">
        <v>-6</v>
      </c>
      <c r="AA335" s="48">
        <v>0</v>
      </c>
      <c r="AB335" s="48">
        <v>-1464</v>
      </c>
      <c r="AC335" s="48">
        <v>0</v>
      </c>
      <c r="AD335" s="77">
        <v>-2176</v>
      </c>
      <c r="AE335" s="78"/>
      <c r="AQ335" s="22" t="s">
        <v>181</v>
      </c>
      <c r="AR335" s="48">
        <v>2937</v>
      </c>
      <c r="AS335" s="48">
        <v>4171</v>
      </c>
      <c r="AT335" s="48">
        <v>1874</v>
      </c>
      <c r="AU335" s="48">
        <v>8931</v>
      </c>
      <c r="AV335" s="48">
        <v>1355</v>
      </c>
      <c r="AW335" s="48">
        <v>1381</v>
      </c>
      <c r="AX335" s="48">
        <v>606</v>
      </c>
      <c r="AY335" s="77">
        <v>21255</v>
      </c>
      <c r="AZ335" s="78"/>
      <c r="BL335" s="30" t="s">
        <v>181</v>
      </c>
      <c r="BM335" s="81" t="s">
        <v>834</v>
      </c>
      <c r="BN335" s="81" t="s">
        <v>834</v>
      </c>
      <c r="BO335" s="81" t="s">
        <v>834</v>
      </c>
      <c r="BP335" s="81" t="s">
        <v>834</v>
      </c>
      <c r="BQ335" s="81" t="s">
        <v>834</v>
      </c>
      <c r="BR335" s="81" t="s">
        <v>834</v>
      </c>
      <c r="BS335" s="81" t="s">
        <v>834</v>
      </c>
      <c r="BT335" s="82" t="s">
        <v>834</v>
      </c>
      <c r="BU335" s="85"/>
      <c r="BV335" s="30"/>
      <c r="BW335" s="30"/>
      <c r="BX335" s="30"/>
      <c r="BY335" s="30"/>
      <c r="BZ335" s="30"/>
      <c r="CA335" s="30"/>
      <c r="CB335" s="30"/>
      <c r="CC335" s="30"/>
      <c r="CD335" s="30"/>
      <c r="CE335" s="30"/>
    </row>
    <row r="336" spans="1:83" s="22" customFormat="1" ht="13">
      <c r="A336" s="22" t="s">
        <v>184</v>
      </c>
      <c r="B336" s="48">
        <v>5734</v>
      </c>
      <c r="C336" s="48">
        <v>5827</v>
      </c>
      <c r="D336" s="48">
        <v>4362</v>
      </c>
      <c r="E336" s="48">
        <v>9206</v>
      </c>
      <c r="F336" s="48">
        <v>3048</v>
      </c>
      <c r="G336" s="48">
        <v>1199</v>
      </c>
      <c r="H336" s="48">
        <v>452</v>
      </c>
      <c r="I336" s="77">
        <v>29828</v>
      </c>
      <c r="J336" s="78"/>
      <c r="V336" s="22" t="s">
        <v>184</v>
      </c>
      <c r="W336" s="48">
        <v>-21</v>
      </c>
      <c r="X336" s="48">
        <v>-491</v>
      </c>
      <c r="Y336" s="48">
        <v>-40</v>
      </c>
      <c r="Z336" s="48">
        <v>-50</v>
      </c>
      <c r="AA336" s="48">
        <v>-88</v>
      </c>
      <c r="AB336" s="48">
        <v>-267</v>
      </c>
      <c r="AC336" s="48">
        <v>-137</v>
      </c>
      <c r="AD336" s="77">
        <v>-1094</v>
      </c>
      <c r="AE336" s="78"/>
      <c r="AQ336" s="22" t="s">
        <v>184</v>
      </c>
      <c r="AR336" s="48">
        <v>5713</v>
      </c>
      <c r="AS336" s="48">
        <v>5336</v>
      </c>
      <c r="AT336" s="48">
        <v>4322</v>
      </c>
      <c r="AU336" s="48">
        <v>9156</v>
      </c>
      <c r="AV336" s="48">
        <v>2960</v>
      </c>
      <c r="AW336" s="48">
        <v>932</v>
      </c>
      <c r="AX336" s="48">
        <v>315</v>
      </c>
      <c r="AY336" s="77">
        <v>28734</v>
      </c>
      <c r="AZ336" s="78"/>
      <c r="BL336" s="30" t="s">
        <v>184</v>
      </c>
      <c r="BM336" s="81" t="s">
        <v>834</v>
      </c>
      <c r="BN336" s="81" t="s">
        <v>834</v>
      </c>
      <c r="BO336" s="81" t="s">
        <v>834</v>
      </c>
      <c r="BP336" s="81" t="s">
        <v>834</v>
      </c>
      <c r="BQ336" s="81" t="s">
        <v>834</v>
      </c>
      <c r="BR336" s="81" t="s">
        <v>834</v>
      </c>
      <c r="BS336" s="81" t="s">
        <v>834</v>
      </c>
      <c r="BT336" s="82" t="s">
        <v>834</v>
      </c>
      <c r="BU336" s="85"/>
      <c r="BV336" s="30"/>
      <c r="BW336" s="30"/>
      <c r="BX336" s="30"/>
      <c r="BY336" s="30"/>
      <c r="BZ336" s="30"/>
      <c r="CA336" s="30"/>
      <c r="CB336" s="30"/>
      <c r="CC336" s="30"/>
      <c r="CD336" s="30"/>
      <c r="CE336" s="30"/>
    </row>
    <row r="337" spans="1:83" s="22" customFormat="1" ht="13">
      <c r="A337" s="22" t="s">
        <v>86</v>
      </c>
      <c r="B337" s="48">
        <v>2856</v>
      </c>
      <c r="C337" s="48">
        <v>1955</v>
      </c>
      <c r="D337" s="48">
        <v>1930</v>
      </c>
      <c r="E337" s="48">
        <v>5960</v>
      </c>
      <c r="F337" s="48">
        <v>1191</v>
      </c>
      <c r="G337" s="48">
        <v>581</v>
      </c>
      <c r="H337" s="48">
        <v>4042</v>
      </c>
      <c r="I337" s="77">
        <v>18515</v>
      </c>
      <c r="J337" s="78"/>
      <c r="V337" s="22" t="s">
        <v>86</v>
      </c>
      <c r="W337" s="48">
        <v>0</v>
      </c>
      <c r="X337" s="48">
        <v>-169</v>
      </c>
      <c r="Y337" s="48">
        <v>-300</v>
      </c>
      <c r="Z337" s="48">
        <v>-80</v>
      </c>
      <c r="AA337" s="48">
        <v>0</v>
      </c>
      <c r="AB337" s="48">
        <v>0</v>
      </c>
      <c r="AC337" s="48">
        <v>0</v>
      </c>
      <c r="AD337" s="77">
        <v>-549</v>
      </c>
      <c r="AE337" s="78"/>
      <c r="AQ337" s="22" t="s">
        <v>86</v>
      </c>
      <c r="AR337" s="48">
        <v>2856</v>
      </c>
      <c r="AS337" s="48">
        <v>1786</v>
      </c>
      <c r="AT337" s="48">
        <v>1630</v>
      </c>
      <c r="AU337" s="48">
        <v>5880</v>
      </c>
      <c r="AV337" s="48">
        <v>1191</v>
      </c>
      <c r="AW337" s="48">
        <v>581</v>
      </c>
      <c r="AX337" s="48">
        <v>4042</v>
      </c>
      <c r="AY337" s="77">
        <v>17966</v>
      </c>
      <c r="AZ337" s="78"/>
      <c r="BL337" s="30" t="s">
        <v>86</v>
      </c>
      <c r="BM337" s="81" t="s">
        <v>834</v>
      </c>
      <c r="BN337" s="81" t="s">
        <v>834</v>
      </c>
      <c r="BO337" s="81" t="s">
        <v>834</v>
      </c>
      <c r="BP337" s="81" t="s">
        <v>834</v>
      </c>
      <c r="BQ337" s="81" t="s">
        <v>834</v>
      </c>
      <c r="BR337" s="81" t="s">
        <v>834</v>
      </c>
      <c r="BS337" s="81" t="s">
        <v>834</v>
      </c>
      <c r="BT337" s="82" t="s">
        <v>834</v>
      </c>
      <c r="BU337" s="85"/>
      <c r="BV337" s="30"/>
      <c r="BW337" s="30"/>
      <c r="BX337" s="30"/>
      <c r="BY337" s="30"/>
      <c r="BZ337" s="30"/>
      <c r="CA337" s="30"/>
      <c r="CB337" s="30"/>
      <c r="CC337" s="30"/>
      <c r="CD337" s="30"/>
      <c r="CE337" s="30"/>
    </row>
    <row r="338" spans="1:83" s="22" customFormat="1" ht="13">
      <c r="A338" s="22" t="s">
        <v>185</v>
      </c>
      <c r="B338" s="48">
        <v>2427</v>
      </c>
      <c r="C338" s="48">
        <v>2268</v>
      </c>
      <c r="D338" s="48">
        <v>2393</v>
      </c>
      <c r="E338" s="48">
        <v>4219</v>
      </c>
      <c r="F338" s="48">
        <v>1248</v>
      </c>
      <c r="G338" s="48">
        <v>1061</v>
      </c>
      <c r="H338" s="48">
        <v>316</v>
      </c>
      <c r="I338" s="77">
        <v>13932</v>
      </c>
      <c r="J338" s="78"/>
      <c r="V338" s="22" t="s">
        <v>185</v>
      </c>
      <c r="W338" s="48">
        <v>-54</v>
      </c>
      <c r="X338" s="48">
        <v>-61</v>
      </c>
      <c r="Y338" s="48">
        <v>-79</v>
      </c>
      <c r="Z338" s="48">
        <v>-244</v>
      </c>
      <c r="AA338" s="48">
        <v>-8</v>
      </c>
      <c r="AB338" s="48">
        <v>0</v>
      </c>
      <c r="AC338" s="48">
        <v>0</v>
      </c>
      <c r="AD338" s="77">
        <v>-446</v>
      </c>
      <c r="AE338" s="78"/>
      <c r="AQ338" s="22" t="s">
        <v>185</v>
      </c>
      <c r="AR338" s="48">
        <v>2373</v>
      </c>
      <c r="AS338" s="48">
        <v>2207</v>
      </c>
      <c r="AT338" s="48">
        <v>2314</v>
      </c>
      <c r="AU338" s="48">
        <v>3975</v>
      </c>
      <c r="AV338" s="48">
        <v>1240</v>
      </c>
      <c r="AW338" s="48">
        <v>1061</v>
      </c>
      <c r="AX338" s="48">
        <v>316</v>
      </c>
      <c r="AY338" s="77">
        <v>13486</v>
      </c>
      <c r="AZ338" s="78"/>
      <c r="BL338" s="30" t="s">
        <v>185</v>
      </c>
      <c r="BM338" s="81" t="s">
        <v>834</v>
      </c>
      <c r="BN338" s="81" t="s">
        <v>834</v>
      </c>
      <c r="BO338" s="81" t="s">
        <v>834</v>
      </c>
      <c r="BP338" s="81" t="s">
        <v>834</v>
      </c>
      <c r="BQ338" s="81" t="s">
        <v>834</v>
      </c>
      <c r="BR338" s="81" t="s">
        <v>834</v>
      </c>
      <c r="BS338" s="81" t="s">
        <v>834</v>
      </c>
      <c r="BT338" s="82" t="s">
        <v>834</v>
      </c>
      <c r="BU338" s="85"/>
      <c r="BV338" s="30"/>
      <c r="BW338" s="30"/>
      <c r="BX338" s="30"/>
      <c r="BY338" s="30"/>
      <c r="BZ338" s="30"/>
      <c r="CA338" s="30"/>
      <c r="CB338" s="30"/>
      <c r="CC338" s="30"/>
      <c r="CD338" s="30"/>
      <c r="CE338" s="30"/>
    </row>
    <row r="339" spans="1:83" s="22" customFormat="1" ht="13">
      <c r="A339" s="22" t="s">
        <v>186</v>
      </c>
      <c r="B339" s="48">
        <v>3902</v>
      </c>
      <c r="C339" s="48">
        <v>1785</v>
      </c>
      <c r="D339" s="48">
        <v>905</v>
      </c>
      <c r="E339" s="48">
        <v>2435</v>
      </c>
      <c r="F339" s="48">
        <v>734</v>
      </c>
      <c r="G339" s="48">
        <v>136</v>
      </c>
      <c r="H339" s="48">
        <v>977</v>
      </c>
      <c r="I339" s="77">
        <v>10874</v>
      </c>
      <c r="J339" s="78"/>
      <c r="V339" s="22" t="s">
        <v>186</v>
      </c>
      <c r="W339" s="48">
        <v>-43</v>
      </c>
      <c r="X339" s="48">
        <v>-27</v>
      </c>
      <c r="Y339" s="48">
        <v>-28</v>
      </c>
      <c r="Z339" s="48">
        <v>0</v>
      </c>
      <c r="AA339" s="48">
        <v>-19</v>
      </c>
      <c r="AB339" s="48">
        <v>-31</v>
      </c>
      <c r="AC339" s="48">
        <v>0</v>
      </c>
      <c r="AD339" s="77">
        <v>-148</v>
      </c>
      <c r="AE339" s="78"/>
      <c r="AQ339" s="22" t="s">
        <v>186</v>
      </c>
      <c r="AR339" s="48">
        <v>3859</v>
      </c>
      <c r="AS339" s="48">
        <v>1758</v>
      </c>
      <c r="AT339" s="48">
        <v>877</v>
      </c>
      <c r="AU339" s="48">
        <v>2435</v>
      </c>
      <c r="AV339" s="48">
        <v>715</v>
      </c>
      <c r="AW339" s="48">
        <v>105</v>
      </c>
      <c r="AX339" s="48">
        <v>977</v>
      </c>
      <c r="AY339" s="77">
        <v>10726</v>
      </c>
      <c r="AZ339" s="78"/>
      <c r="BL339" s="30" t="s">
        <v>186</v>
      </c>
      <c r="BM339" s="81" t="s">
        <v>834</v>
      </c>
      <c r="BN339" s="81" t="s">
        <v>834</v>
      </c>
      <c r="BO339" s="81" t="s">
        <v>834</v>
      </c>
      <c r="BP339" s="81" t="s">
        <v>834</v>
      </c>
      <c r="BQ339" s="81" t="s">
        <v>834</v>
      </c>
      <c r="BR339" s="81" t="s">
        <v>834</v>
      </c>
      <c r="BS339" s="81" t="s">
        <v>834</v>
      </c>
      <c r="BT339" s="82" t="s">
        <v>834</v>
      </c>
      <c r="BU339" s="85"/>
      <c r="BV339" s="30"/>
      <c r="BW339" s="30"/>
      <c r="BX339" s="30"/>
      <c r="BY339" s="30"/>
      <c r="BZ339" s="30"/>
      <c r="CA339" s="30"/>
      <c r="CB339" s="30"/>
      <c r="CC339" s="30"/>
      <c r="CD339" s="30"/>
      <c r="CE339" s="30"/>
    </row>
    <row r="340" spans="1:83" s="22" customFormat="1" ht="13">
      <c r="A340" s="22" t="s">
        <v>636</v>
      </c>
      <c r="B340" s="48">
        <v>10435</v>
      </c>
      <c r="C340" s="48">
        <v>11918</v>
      </c>
      <c r="D340" s="48">
        <v>6016</v>
      </c>
      <c r="E340" s="48">
        <v>24059</v>
      </c>
      <c r="F340" s="48">
        <v>2809</v>
      </c>
      <c r="G340" s="48">
        <v>2942</v>
      </c>
      <c r="H340" s="48">
        <v>12335</v>
      </c>
      <c r="I340" s="77">
        <v>70514</v>
      </c>
      <c r="J340" s="78"/>
      <c r="V340" s="22" t="s">
        <v>636</v>
      </c>
      <c r="W340" s="48">
        <v>-1517</v>
      </c>
      <c r="X340" s="48">
        <v>-2723</v>
      </c>
      <c r="Y340" s="48">
        <v>-12</v>
      </c>
      <c r="Z340" s="48">
        <v>-389</v>
      </c>
      <c r="AA340" s="48">
        <v>-2753</v>
      </c>
      <c r="AB340" s="48">
        <v>-299</v>
      </c>
      <c r="AC340" s="48">
        <v>-3178</v>
      </c>
      <c r="AD340" s="77">
        <v>-10871</v>
      </c>
      <c r="AE340" s="78"/>
      <c r="AQ340" s="22" t="s">
        <v>636</v>
      </c>
      <c r="AR340" s="48">
        <v>8918</v>
      </c>
      <c r="AS340" s="48">
        <v>9195</v>
      </c>
      <c r="AT340" s="48">
        <v>6004</v>
      </c>
      <c r="AU340" s="48">
        <v>23670</v>
      </c>
      <c r="AV340" s="48">
        <v>56</v>
      </c>
      <c r="AW340" s="48">
        <v>2643</v>
      </c>
      <c r="AX340" s="48">
        <v>9157</v>
      </c>
      <c r="AY340" s="77">
        <v>59643</v>
      </c>
      <c r="AZ340" s="78"/>
      <c r="BL340" s="30" t="s">
        <v>636</v>
      </c>
      <c r="BM340" s="81" t="s">
        <v>834</v>
      </c>
      <c r="BN340" s="81" t="s">
        <v>834</v>
      </c>
      <c r="BO340" s="81" t="s">
        <v>834</v>
      </c>
      <c r="BP340" s="81" t="s">
        <v>834</v>
      </c>
      <c r="BQ340" s="81" t="s">
        <v>834</v>
      </c>
      <c r="BR340" s="81" t="s">
        <v>834</v>
      </c>
      <c r="BS340" s="81" t="s">
        <v>834</v>
      </c>
      <c r="BT340" s="82" t="s">
        <v>834</v>
      </c>
      <c r="BU340" s="85"/>
      <c r="BV340" s="30"/>
      <c r="BW340" s="30"/>
      <c r="BX340" s="30"/>
      <c r="BY340" s="30"/>
      <c r="BZ340" s="30"/>
      <c r="CA340" s="30"/>
      <c r="CB340" s="30"/>
      <c r="CC340" s="30"/>
      <c r="CD340" s="30"/>
      <c r="CE340" s="30"/>
    </row>
    <row r="341" spans="1:83" s="22" customFormat="1" ht="13">
      <c r="A341" s="22" t="s">
        <v>187</v>
      </c>
      <c r="B341" s="48">
        <v>2524</v>
      </c>
      <c r="C341" s="48">
        <v>3712</v>
      </c>
      <c r="D341" s="48">
        <v>2289</v>
      </c>
      <c r="E341" s="48">
        <v>6899</v>
      </c>
      <c r="F341" s="48">
        <v>728</v>
      </c>
      <c r="G341" s="48">
        <v>1124</v>
      </c>
      <c r="H341" s="48">
        <v>3964</v>
      </c>
      <c r="I341" s="77">
        <v>21240</v>
      </c>
      <c r="J341" s="78"/>
      <c r="V341" s="22" t="s">
        <v>187</v>
      </c>
      <c r="W341" s="48">
        <v>-13</v>
      </c>
      <c r="X341" s="48">
        <v>-24</v>
      </c>
      <c r="Y341" s="48">
        <v>0</v>
      </c>
      <c r="Z341" s="48">
        <v>-336</v>
      </c>
      <c r="AA341" s="48">
        <v>-26</v>
      </c>
      <c r="AB341" s="48">
        <v>-35</v>
      </c>
      <c r="AC341" s="48">
        <v>-128</v>
      </c>
      <c r="AD341" s="77">
        <v>-562</v>
      </c>
      <c r="AE341" s="78"/>
      <c r="AQ341" s="22" t="s">
        <v>187</v>
      </c>
      <c r="AR341" s="48">
        <v>2511</v>
      </c>
      <c r="AS341" s="48">
        <v>3688</v>
      </c>
      <c r="AT341" s="48">
        <v>2289</v>
      </c>
      <c r="AU341" s="48">
        <v>6563</v>
      </c>
      <c r="AV341" s="48">
        <v>702</v>
      </c>
      <c r="AW341" s="48">
        <v>1089</v>
      </c>
      <c r="AX341" s="48">
        <v>3836</v>
      </c>
      <c r="AY341" s="77">
        <v>20678</v>
      </c>
      <c r="AZ341" s="78"/>
      <c r="BL341" s="30" t="s">
        <v>187</v>
      </c>
      <c r="BM341" s="81" t="s">
        <v>834</v>
      </c>
      <c r="BN341" s="81" t="s">
        <v>834</v>
      </c>
      <c r="BO341" s="81" t="s">
        <v>834</v>
      </c>
      <c r="BP341" s="81" t="s">
        <v>834</v>
      </c>
      <c r="BQ341" s="81" t="s">
        <v>834</v>
      </c>
      <c r="BR341" s="81" t="s">
        <v>834</v>
      </c>
      <c r="BS341" s="81" t="s">
        <v>834</v>
      </c>
      <c r="BT341" s="82" t="s">
        <v>834</v>
      </c>
      <c r="BU341" s="85"/>
      <c r="BV341" s="30"/>
      <c r="BW341" s="30"/>
      <c r="BX341" s="30"/>
      <c r="BY341" s="30"/>
      <c r="BZ341" s="30"/>
      <c r="CA341" s="30"/>
      <c r="CB341" s="30"/>
      <c r="CC341" s="30"/>
      <c r="CD341" s="30"/>
      <c r="CE341" s="30"/>
    </row>
    <row r="342" spans="1:83" s="22" customFormat="1" ht="13">
      <c r="A342" s="22" t="s">
        <v>188</v>
      </c>
      <c r="B342" s="48">
        <v>2119</v>
      </c>
      <c r="C342" s="48">
        <v>4082</v>
      </c>
      <c r="D342" s="48">
        <v>2699</v>
      </c>
      <c r="E342" s="48">
        <v>6170</v>
      </c>
      <c r="F342" s="48">
        <v>1342</v>
      </c>
      <c r="G342" s="48">
        <v>1815</v>
      </c>
      <c r="H342" s="48">
        <v>1835</v>
      </c>
      <c r="I342" s="77">
        <v>20062</v>
      </c>
      <c r="J342" s="78"/>
      <c r="V342" s="22" t="s">
        <v>188</v>
      </c>
      <c r="W342" s="48">
        <v>-96</v>
      </c>
      <c r="X342" s="48">
        <v>-120</v>
      </c>
      <c r="Y342" s="48">
        <v>-326</v>
      </c>
      <c r="Z342" s="48">
        <v>-149</v>
      </c>
      <c r="AA342" s="48">
        <v>-63</v>
      </c>
      <c r="AB342" s="48">
        <v>-345</v>
      </c>
      <c r="AC342" s="48">
        <v>0</v>
      </c>
      <c r="AD342" s="77">
        <v>-1099</v>
      </c>
      <c r="AE342" s="78"/>
      <c r="AQ342" s="22" t="s">
        <v>188</v>
      </c>
      <c r="AR342" s="48">
        <v>2023</v>
      </c>
      <c r="AS342" s="48">
        <v>3962</v>
      </c>
      <c r="AT342" s="48">
        <v>2373</v>
      </c>
      <c r="AU342" s="48">
        <v>6021</v>
      </c>
      <c r="AV342" s="48">
        <v>1279</v>
      </c>
      <c r="AW342" s="48">
        <v>1470</v>
      </c>
      <c r="AX342" s="48">
        <v>1835</v>
      </c>
      <c r="AY342" s="77">
        <v>18963</v>
      </c>
      <c r="AZ342" s="78"/>
      <c r="BL342" s="30" t="s">
        <v>188</v>
      </c>
      <c r="BM342" s="81" t="s">
        <v>834</v>
      </c>
      <c r="BN342" s="81" t="s">
        <v>834</v>
      </c>
      <c r="BO342" s="81" t="s">
        <v>834</v>
      </c>
      <c r="BP342" s="81" t="s">
        <v>834</v>
      </c>
      <c r="BQ342" s="81" t="s">
        <v>834</v>
      </c>
      <c r="BR342" s="81" t="s">
        <v>834</v>
      </c>
      <c r="BS342" s="81" t="s">
        <v>834</v>
      </c>
      <c r="BT342" s="82" t="s">
        <v>834</v>
      </c>
      <c r="BU342" s="85"/>
      <c r="BV342" s="30"/>
      <c r="BW342" s="30"/>
      <c r="BX342" s="30"/>
      <c r="BY342" s="30"/>
      <c r="BZ342" s="30"/>
      <c r="CA342" s="30"/>
      <c r="CB342" s="30"/>
      <c r="CC342" s="30"/>
      <c r="CD342" s="30"/>
      <c r="CE342" s="30"/>
    </row>
    <row r="343" spans="1:83" s="22" customFormat="1" ht="13">
      <c r="A343" s="22" t="s">
        <v>189</v>
      </c>
      <c r="B343" s="48">
        <v>1449</v>
      </c>
      <c r="C343" s="48">
        <v>3905</v>
      </c>
      <c r="D343" s="48">
        <v>3456</v>
      </c>
      <c r="E343" s="48">
        <v>4685</v>
      </c>
      <c r="F343" s="48">
        <v>1011</v>
      </c>
      <c r="G343" s="48">
        <v>510</v>
      </c>
      <c r="H343" s="48">
        <v>910</v>
      </c>
      <c r="I343" s="77">
        <v>15926</v>
      </c>
      <c r="J343" s="78"/>
      <c r="V343" s="22" t="s">
        <v>189</v>
      </c>
      <c r="W343" s="48">
        <v>-3</v>
      </c>
      <c r="X343" s="48">
        <v>-34</v>
      </c>
      <c r="Y343" s="48">
        <v>-276</v>
      </c>
      <c r="Z343" s="48">
        <v>0</v>
      </c>
      <c r="AA343" s="48">
        <v>-88</v>
      </c>
      <c r="AB343" s="48">
        <v>-91</v>
      </c>
      <c r="AC343" s="48">
        <v>-17</v>
      </c>
      <c r="AD343" s="77">
        <v>-509</v>
      </c>
      <c r="AE343" s="78"/>
      <c r="AQ343" s="22" t="s">
        <v>189</v>
      </c>
      <c r="AR343" s="48">
        <v>1446</v>
      </c>
      <c r="AS343" s="48">
        <v>3871</v>
      </c>
      <c r="AT343" s="48">
        <v>3180</v>
      </c>
      <c r="AU343" s="48">
        <v>4685</v>
      </c>
      <c r="AV343" s="48">
        <v>923</v>
      </c>
      <c r="AW343" s="48">
        <v>419</v>
      </c>
      <c r="AX343" s="48">
        <v>893</v>
      </c>
      <c r="AY343" s="77">
        <v>15417</v>
      </c>
      <c r="AZ343" s="78"/>
      <c r="BL343" s="30" t="s">
        <v>189</v>
      </c>
      <c r="BM343" s="81" t="s">
        <v>834</v>
      </c>
      <c r="BN343" s="81" t="s">
        <v>834</v>
      </c>
      <c r="BO343" s="81" t="s">
        <v>834</v>
      </c>
      <c r="BP343" s="81" t="s">
        <v>834</v>
      </c>
      <c r="BQ343" s="81" t="s">
        <v>834</v>
      </c>
      <c r="BR343" s="81" t="s">
        <v>834</v>
      </c>
      <c r="BS343" s="81" t="s">
        <v>834</v>
      </c>
      <c r="BT343" s="82" t="s">
        <v>834</v>
      </c>
      <c r="BU343" s="85"/>
      <c r="BV343" s="30"/>
      <c r="BW343" s="30"/>
      <c r="BX343" s="30"/>
      <c r="BY343" s="30"/>
      <c r="BZ343" s="30"/>
      <c r="CA343" s="30"/>
      <c r="CB343" s="30"/>
      <c r="CC343" s="30"/>
      <c r="CD343" s="30"/>
      <c r="CE343" s="30"/>
    </row>
    <row r="344" spans="1:83" s="22" customFormat="1" ht="13">
      <c r="A344" s="22" t="s">
        <v>190</v>
      </c>
      <c r="B344" s="48">
        <v>3050</v>
      </c>
      <c r="C344" s="48">
        <v>1843</v>
      </c>
      <c r="D344" s="48">
        <v>2671</v>
      </c>
      <c r="E344" s="48">
        <v>2362</v>
      </c>
      <c r="F344" s="48">
        <v>1203</v>
      </c>
      <c r="G344" s="48">
        <v>622</v>
      </c>
      <c r="H344" s="48">
        <v>818</v>
      </c>
      <c r="I344" s="77">
        <v>12569</v>
      </c>
      <c r="J344" s="78"/>
      <c r="V344" s="22" t="s">
        <v>190</v>
      </c>
      <c r="W344" s="48">
        <v>-171</v>
      </c>
      <c r="X344" s="48">
        <v>-24</v>
      </c>
      <c r="Y344" s="48">
        <v>-43</v>
      </c>
      <c r="Z344" s="48">
        <v>-85</v>
      </c>
      <c r="AA344" s="48">
        <v>-23</v>
      </c>
      <c r="AB344" s="48">
        <v>-52</v>
      </c>
      <c r="AC344" s="48">
        <v>0</v>
      </c>
      <c r="AD344" s="77">
        <v>-398</v>
      </c>
      <c r="AE344" s="78"/>
      <c r="AQ344" s="22" t="s">
        <v>190</v>
      </c>
      <c r="AR344" s="48">
        <v>2879</v>
      </c>
      <c r="AS344" s="48">
        <v>1819</v>
      </c>
      <c r="AT344" s="48">
        <v>2628</v>
      </c>
      <c r="AU344" s="48">
        <v>2277</v>
      </c>
      <c r="AV344" s="48">
        <v>1180</v>
      </c>
      <c r="AW344" s="48">
        <v>570</v>
      </c>
      <c r="AX344" s="48">
        <v>818</v>
      </c>
      <c r="AY344" s="77">
        <v>12171</v>
      </c>
      <c r="AZ344" s="78"/>
      <c r="BL344" s="30" t="s">
        <v>190</v>
      </c>
      <c r="BM344" s="81" t="s">
        <v>834</v>
      </c>
      <c r="BN344" s="81" t="s">
        <v>834</v>
      </c>
      <c r="BO344" s="81" t="s">
        <v>834</v>
      </c>
      <c r="BP344" s="81" t="s">
        <v>834</v>
      </c>
      <c r="BQ344" s="81" t="s">
        <v>834</v>
      </c>
      <c r="BR344" s="81" t="s">
        <v>834</v>
      </c>
      <c r="BS344" s="81" t="s">
        <v>834</v>
      </c>
      <c r="BT344" s="82" t="s">
        <v>834</v>
      </c>
      <c r="BU344" s="85"/>
      <c r="BV344" s="30"/>
      <c r="BW344" s="30"/>
      <c r="BX344" s="30"/>
      <c r="BY344" s="30"/>
      <c r="BZ344" s="30"/>
      <c r="CA344" s="30"/>
      <c r="CB344" s="30"/>
      <c r="CC344" s="30"/>
      <c r="CD344" s="30"/>
      <c r="CE344" s="30"/>
    </row>
    <row r="345" spans="1:83" s="22" customFormat="1" ht="13">
      <c r="A345" s="22" t="s">
        <v>191</v>
      </c>
      <c r="B345" s="48">
        <v>6411</v>
      </c>
      <c r="C345" s="48">
        <v>2795</v>
      </c>
      <c r="D345" s="48">
        <v>1319</v>
      </c>
      <c r="E345" s="48">
        <v>3362</v>
      </c>
      <c r="F345" s="48">
        <v>395</v>
      </c>
      <c r="G345" s="48">
        <v>404</v>
      </c>
      <c r="H345" s="48">
        <v>4229</v>
      </c>
      <c r="I345" s="77">
        <v>18915</v>
      </c>
      <c r="J345" s="78"/>
      <c r="V345" s="22" t="s">
        <v>191</v>
      </c>
      <c r="W345" s="48">
        <v>-506</v>
      </c>
      <c r="X345" s="48">
        <v>-183</v>
      </c>
      <c r="Y345" s="48">
        <v>-36</v>
      </c>
      <c r="Z345" s="48">
        <v>-57</v>
      </c>
      <c r="AA345" s="48">
        <v>-2</v>
      </c>
      <c r="AB345" s="48">
        <v>0</v>
      </c>
      <c r="AC345" s="48">
        <v>-339</v>
      </c>
      <c r="AD345" s="77">
        <v>-1123</v>
      </c>
      <c r="AE345" s="78"/>
      <c r="AQ345" s="22" t="s">
        <v>191</v>
      </c>
      <c r="AR345" s="48">
        <v>5905</v>
      </c>
      <c r="AS345" s="48">
        <v>2612</v>
      </c>
      <c r="AT345" s="48">
        <v>1283</v>
      </c>
      <c r="AU345" s="48">
        <v>3305</v>
      </c>
      <c r="AV345" s="48">
        <v>393</v>
      </c>
      <c r="AW345" s="48">
        <v>404</v>
      </c>
      <c r="AX345" s="48">
        <v>3890</v>
      </c>
      <c r="AY345" s="77">
        <v>17792</v>
      </c>
      <c r="AZ345" s="78"/>
      <c r="BL345" s="30" t="s">
        <v>191</v>
      </c>
      <c r="BM345" s="81" t="s">
        <v>834</v>
      </c>
      <c r="BN345" s="81" t="s">
        <v>834</v>
      </c>
      <c r="BO345" s="81" t="s">
        <v>834</v>
      </c>
      <c r="BP345" s="81" t="s">
        <v>834</v>
      </c>
      <c r="BQ345" s="81" t="s">
        <v>834</v>
      </c>
      <c r="BR345" s="81" t="s">
        <v>834</v>
      </c>
      <c r="BS345" s="81" t="s">
        <v>834</v>
      </c>
      <c r="BT345" s="82" t="s">
        <v>834</v>
      </c>
      <c r="BU345" s="85"/>
      <c r="BV345" s="30"/>
      <c r="BW345" s="30"/>
      <c r="BX345" s="30"/>
      <c r="BY345" s="30"/>
      <c r="BZ345" s="30"/>
      <c r="CA345" s="30"/>
      <c r="CB345" s="30"/>
      <c r="CC345" s="30"/>
      <c r="CD345" s="30"/>
      <c r="CE345" s="30"/>
    </row>
    <row r="346" spans="1:83" s="22" customFormat="1" ht="13">
      <c r="A346" s="22" t="s">
        <v>192</v>
      </c>
      <c r="B346" s="48">
        <v>2816</v>
      </c>
      <c r="C346" s="48">
        <v>3622</v>
      </c>
      <c r="D346" s="48">
        <v>2468</v>
      </c>
      <c r="E346" s="48">
        <v>4038</v>
      </c>
      <c r="F346" s="48">
        <v>530</v>
      </c>
      <c r="G346" s="48">
        <v>349</v>
      </c>
      <c r="H346" s="48">
        <v>1214</v>
      </c>
      <c r="I346" s="77">
        <v>15037</v>
      </c>
      <c r="J346" s="78"/>
      <c r="V346" s="22" t="s">
        <v>192</v>
      </c>
      <c r="W346" s="48">
        <v>-81</v>
      </c>
      <c r="X346" s="48">
        <v>-6</v>
      </c>
      <c r="Y346" s="48">
        <v>0</v>
      </c>
      <c r="Z346" s="48">
        <v>0</v>
      </c>
      <c r="AA346" s="48">
        <v>-9</v>
      </c>
      <c r="AB346" s="48">
        <v>-62</v>
      </c>
      <c r="AC346" s="48">
        <v>0</v>
      </c>
      <c r="AD346" s="77">
        <v>-158</v>
      </c>
      <c r="AE346" s="78"/>
      <c r="AQ346" s="22" t="s">
        <v>192</v>
      </c>
      <c r="AR346" s="48">
        <v>2735</v>
      </c>
      <c r="AS346" s="48">
        <v>3616</v>
      </c>
      <c r="AT346" s="48">
        <v>2468</v>
      </c>
      <c r="AU346" s="48">
        <v>4038</v>
      </c>
      <c r="AV346" s="48">
        <v>521</v>
      </c>
      <c r="AW346" s="48">
        <v>287</v>
      </c>
      <c r="AX346" s="48">
        <v>1214</v>
      </c>
      <c r="AY346" s="77">
        <v>14879</v>
      </c>
      <c r="AZ346" s="78"/>
      <c r="BL346" s="30" t="s">
        <v>192</v>
      </c>
      <c r="BM346" s="81" t="s">
        <v>834</v>
      </c>
      <c r="BN346" s="81" t="s">
        <v>834</v>
      </c>
      <c r="BO346" s="81" t="s">
        <v>834</v>
      </c>
      <c r="BP346" s="81" t="s">
        <v>834</v>
      </c>
      <c r="BQ346" s="81" t="s">
        <v>834</v>
      </c>
      <c r="BR346" s="81" t="s">
        <v>834</v>
      </c>
      <c r="BS346" s="81" t="s">
        <v>834</v>
      </c>
      <c r="BT346" s="82" t="s">
        <v>834</v>
      </c>
      <c r="BU346" s="85"/>
      <c r="BV346" s="30"/>
      <c r="BW346" s="30"/>
      <c r="BX346" s="30"/>
      <c r="BY346" s="30"/>
      <c r="BZ346" s="30"/>
      <c r="CA346" s="30"/>
      <c r="CB346" s="30"/>
      <c r="CC346" s="30"/>
      <c r="CD346" s="30"/>
      <c r="CE346" s="30"/>
    </row>
    <row r="347" spans="1:83" s="22" customFormat="1" ht="13">
      <c r="A347" s="22" t="s">
        <v>193</v>
      </c>
      <c r="B347" s="48">
        <v>5508</v>
      </c>
      <c r="C347" s="48">
        <v>5434</v>
      </c>
      <c r="D347" s="48">
        <v>1611</v>
      </c>
      <c r="E347" s="48">
        <v>3802</v>
      </c>
      <c r="F347" s="48">
        <v>3363</v>
      </c>
      <c r="G347" s="48">
        <v>810</v>
      </c>
      <c r="H347" s="48">
        <v>1343</v>
      </c>
      <c r="I347" s="77">
        <v>21871</v>
      </c>
      <c r="J347" s="78"/>
      <c r="V347" s="22" t="s">
        <v>193</v>
      </c>
      <c r="W347" s="48">
        <v>-22</v>
      </c>
      <c r="X347" s="48">
        <v>-213</v>
      </c>
      <c r="Y347" s="48">
        <v>-23</v>
      </c>
      <c r="Z347" s="48">
        <v>0</v>
      </c>
      <c r="AA347" s="48">
        <v>-108</v>
      </c>
      <c r="AB347" s="48">
        <v>-951</v>
      </c>
      <c r="AC347" s="48">
        <v>-45</v>
      </c>
      <c r="AD347" s="77">
        <v>-1362</v>
      </c>
      <c r="AE347" s="78"/>
      <c r="AQ347" s="22" t="s">
        <v>193</v>
      </c>
      <c r="AR347" s="48">
        <v>5486</v>
      </c>
      <c r="AS347" s="48">
        <v>5221</v>
      </c>
      <c r="AT347" s="48">
        <v>1588</v>
      </c>
      <c r="AU347" s="48">
        <v>3802</v>
      </c>
      <c r="AV347" s="48">
        <v>3255</v>
      </c>
      <c r="AW347" s="48">
        <v>-141</v>
      </c>
      <c r="AX347" s="48">
        <v>1298</v>
      </c>
      <c r="AY347" s="77">
        <v>20509</v>
      </c>
      <c r="AZ347" s="78"/>
      <c r="BL347" s="30" t="s">
        <v>193</v>
      </c>
      <c r="BM347" s="81" t="s">
        <v>834</v>
      </c>
      <c r="BN347" s="81" t="s">
        <v>834</v>
      </c>
      <c r="BO347" s="81" t="s">
        <v>834</v>
      </c>
      <c r="BP347" s="81" t="s">
        <v>834</v>
      </c>
      <c r="BQ347" s="81" t="s">
        <v>834</v>
      </c>
      <c r="BR347" s="81" t="s">
        <v>834</v>
      </c>
      <c r="BS347" s="81" t="s">
        <v>834</v>
      </c>
      <c r="BT347" s="82" t="s">
        <v>834</v>
      </c>
      <c r="BU347" s="85"/>
      <c r="BV347" s="30"/>
      <c r="BW347" s="30"/>
      <c r="BX347" s="30"/>
      <c r="BY347" s="30"/>
      <c r="BZ347" s="30"/>
      <c r="CA347" s="30"/>
      <c r="CB347" s="30"/>
      <c r="CC347" s="30"/>
      <c r="CD347" s="30"/>
      <c r="CE347" s="30"/>
    </row>
    <row r="348" spans="1:83" s="22" customFormat="1" ht="13">
      <c r="A348" s="22" t="s">
        <v>194</v>
      </c>
      <c r="B348" s="48">
        <v>9801</v>
      </c>
      <c r="C348" s="48">
        <v>6859</v>
      </c>
      <c r="D348" s="48">
        <v>6494</v>
      </c>
      <c r="E348" s="48">
        <v>17105</v>
      </c>
      <c r="F348" s="48">
        <v>2038</v>
      </c>
      <c r="G348" s="48">
        <v>1350</v>
      </c>
      <c r="H348" s="48">
        <v>9779</v>
      </c>
      <c r="I348" s="77">
        <v>53426</v>
      </c>
      <c r="J348" s="78"/>
      <c r="V348" s="22" t="s">
        <v>194</v>
      </c>
      <c r="W348" s="48">
        <v>-58</v>
      </c>
      <c r="X348" s="48">
        <v>0</v>
      </c>
      <c r="Y348" s="48">
        <v>-116</v>
      </c>
      <c r="Z348" s="48">
        <v>0</v>
      </c>
      <c r="AA348" s="48">
        <v>-69</v>
      </c>
      <c r="AB348" s="48">
        <v>-292</v>
      </c>
      <c r="AC348" s="48">
        <v>-1264</v>
      </c>
      <c r="AD348" s="77">
        <v>-1799</v>
      </c>
      <c r="AE348" s="78"/>
      <c r="AQ348" s="22" t="s">
        <v>194</v>
      </c>
      <c r="AR348" s="48">
        <v>9743</v>
      </c>
      <c r="AS348" s="48">
        <v>6859</v>
      </c>
      <c r="AT348" s="48">
        <v>6378</v>
      </c>
      <c r="AU348" s="48">
        <v>17105</v>
      </c>
      <c r="AV348" s="48">
        <v>1969</v>
      </c>
      <c r="AW348" s="48">
        <v>1058</v>
      </c>
      <c r="AX348" s="48">
        <v>8515</v>
      </c>
      <c r="AY348" s="77">
        <v>51627</v>
      </c>
      <c r="AZ348" s="78"/>
      <c r="BL348" s="30" t="s">
        <v>194</v>
      </c>
      <c r="BM348" s="81" t="s">
        <v>834</v>
      </c>
      <c r="BN348" s="81" t="s">
        <v>834</v>
      </c>
      <c r="BO348" s="81" t="s">
        <v>834</v>
      </c>
      <c r="BP348" s="81" t="s">
        <v>834</v>
      </c>
      <c r="BQ348" s="81" t="s">
        <v>834</v>
      </c>
      <c r="BR348" s="81" t="s">
        <v>834</v>
      </c>
      <c r="BS348" s="81" t="s">
        <v>834</v>
      </c>
      <c r="BT348" s="82" t="s">
        <v>834</v>
      </c>
      <c r="BU348" s="85"/>
      <c r="BV348" s="30"/>
      <c r="BW348" s="30"/>
      <c r="BX348" s="30"/>
      <c r="BY348" s="30"/>
      <c r="BZ348" s="30"/>
      <c r="CA348" s="30"/>
      <c r="CB348" s="30"/>
      <c r="CC348" s="30"/>
      <c r="CD348" s="30"/>
      <c r="CE348" s="30"/>
    </row>
    <row r="349" spans="1:83" s="22" customFormat="1" ht="13">
      <c r="A349" s="22" t="s">
        <v>195</v>
      </c>
      <c r="B349" s="48">
        <v>69421</v>
      </c>
      <c r="C349" s="48">
        <v>23668</v>
      </c>
      <c r="D349" s="48">
        <v>9192</v>
      </c>
      <c r="E349" s="48">
        <v>48764</v>
      </c>
      <c r="F349" s="48">
        <v>5117</v>
      </c>
      <c r="G349" s="48">
        <v>2112</v>
      </c>
      <c r="H349" s="48">
        <v>9399</v>
      </c>
      <c r="I349" s="77">
        <v>167673</v>
      </c>
      <c r="J349" s="78"/>
      <c r="V349" s="22" t="s">
        <v>195</v>
      </c>
      <c r="W349" s="48">
        <v>-1968</v>
      </c>
      <c r="X349" s="48">
        <v>-1568</v>
      </c>
      <c r="Y349" s="48">
        <v>-571</v>
      </c>
      <c r="Z349" s="48">
        <v>-9880</v>
      </c>
      <c r="AA349" s="48">
        <v>-1046</v>
      </c>
      <c r="AB349" s="48">
        <v>-210</v>
      </c>
      <c r="AC349" s="48">
        <v>0</v>
      </c>
      <c r="AD349" s="77">
        <v>-15243</v>
      </c>
      <c r="AE349" s="78"/>
      <c r="AQ349" s="22" t="s">
        <v>195</v>
      </c>
      <c r="AR349" s="48">
        <v>67453</v>
      </c>
      <c r="AS349" s="48">
        <v>22100</v>
      </c>
      <c r="AT349" s="48">
        <v>8621</v>
      </c>
      <c r="AU349" s="48">
        <v>38884</v>
      </c>
      <c r="AV349" s="48">
        <v>4071</v>
      </c>
      <c r="AW349" s="48">
        <v>1902</v>
      </c>
      <c r="AX349" s="48">
        <v>9399</v>
      </c>
      <c r="AY349" s="77">
        <v>152430</v>
      </c>
      <c r="AZ349" s="78"/>
      <c r="BL349" s="30" t="s">
        <v>195</v>
      </c>
      <c r="BM349" s="81" t="s">
        <v>834</v>
      </c>
      <c r="BN349" s="81" t="s">
        <v>834</v>
      </c>
      <c r="BO349" s="81" t="s">
        <v>834</v>
      </c>
      <c r="BP349" s="81" t="s">
        <v>834</v>
      </c>
      <c r="BQ349" s="81" t="s">
        <v>834</v>
      </c>
      <c r="BR349" s="81" t="s">
        <v>834</v>
      </c>
      <c r="BS349" s="81" t="s">
        <v>834</v>
      </c>
      <c r="BT349" s="82" t="s">
        <v>834</v>
      </c>
      <c r="BU349" s="85"/>
      <c r="BV349" s="30"/>
      <c r="BW349" s="30"/>
      <c r="BX349" s="30"/>
      <c r="BY349" s="30"/>
      <c r="BZ349" s="30"/>
      <c r="CA349" s="30"/>
      <c r="CB349" s="30"/>
      <c r="CC349" s="30"/>
      <c r="CD349" s="30"/>
      <c r="CE349" s="30"/>
    </row>
    <row r="350" spans="1:83" s="22" customFormat="1" ht="13">
      <c r="A350" s="22" t="s">
        <v>196</v>
      </c>
      <c r="B350" s="48">
        <v>9038</v>
      </c>
      <c r="C350" s="48">
        <v>4853</v>
      </c>
      <c r="D350" s="48">
        <v>2837</v>
      </c>
      <c r="E350" s="48">
        <v>15955</v>
      </c>
      <c r="F350" s="48">
        <v>731</v>
      </c>
      <c r="G350" s="48">
        <v>551</v>
      </c>
      <c r="H350" s="48">
        <v>21418</v>
      </c>
      <c r="I350" s="77">
        <v>55383</v>
      </c>
      <c r="J350" s="78"/>
      <c r="V350" s="22" t="s">
        <v>196</v>
      </c>
      <c r="W350" s="48">
        <v>-135</v>
      </c>
      <c r="X350" s="48">
        <v>-930</v>
      </c>
      <c r="Y350" s="48">
        <v>-147</v>
      </c>
      <c r="Z350" s="48">
        <v>-3465</v>
      </c>
      <c r="AA350" s="48">
        <v>-178</v>
      </c>
      <c r="AB350" s="48">
        <v>0</v>
      </c>
      <c r="AC350" s="48">
        <v>-12700</v>
      </c>
      <c r="AD350" s="77">
        <v>-17555</v>
      </c>
      <c r="AE350" s="78"/>
      <c r="AQ350" s="22" t="s">
        <v>196</v>
      </c>
      <c r="AR350" s="48">
        <v>8903</v>
      </c>
      <c r="AS350" s="48">
        <v>3923</v>
      </c>
      <c r="AT350" s="48">
        <v>2690</v>
      </c>
      <c r="AU350" s="48">
        <v>12490</v>
      </c>
      <c r="AV350" s="48">
        <v>553</v>
      </c>
      <c r="AW350" s="48">
        <v>551</v>
      </c>
      <c r="AX350" s="48">
        <v>8718</v>
      </c>
      <c r="AY350" s="77">
        <v>37828</v>
      </c>
      <c r="AZ350" s="78"/>
      <c r="BL350" s="30" t="s">
        <v>196</v>
      </c>
      <c r="BM350" s="81" t="s">
        <v>834</v>
      </c>
      <c r="BN350" s="81" t="s">
        <v>834</v>
      </c>
      <c r="BO350" s="81" t="s">
        <v>834</v>
      </c>
      <c r="BP350" s="81" t="s">
        <v>834</v>
      </c>
      <c r="BQ350" s="81" t="s">
        <v>834</v>
      </c>
      <c r="BR350" s="81" t="s">
        <v>834</v>
      </c>
      <c r="BS350" s="81" t="s">
        <v>834</v>
      </c>
      <c r="BT350" s="82" t="s">
        <v>834</v>
      </c>
      <c r="BU350" s="85"/>
      <c r="BV350" s="30"/>
      <c r="BW350" s="30"/>
      <c r="BX350" s="30"/>
      <c r="BY350" s="30"/>
      <c r="BZ350" s="30"/>
      <c r="CA350" s="30"/>
      <c r="CB350" s="30"/>
      <c r="CC350" s="30"/>
      <c r="CD350" s="30"/>
      <c r="CE350" s="30"/>
    </row>
    <row r="351" spans="1:83" s="22" customFormat="1" ht="13">
      <c r="A351" s="22" t="s">
        <v>197</v>
      </c>
      <c r="B351" s="48">
        <v>1708</v>
      </c>
      <c r="C351" s="48">
        <v>2564</v>
      </c>
      <c r="D351" s="48">
        <v>1634</v>
      </c>
      <c r="E351" s="48">
        <v>2116</v>
      </c>
      <c r="F351" s="48">
        <v>1093</v>
      </c>
      <c r="G351" s="48">
        <v>423</v>
      </c>
      <c r="H351" s="48">
        <v>194</v>
      </c>
      <c r="I351" s="77">
        <v>9732</v>
      </c>
      <c r="J351" s="78"/>
      <c r="V351" s="22" t="s">
        <v>197</v>
      </c>
      <c r="W351" s="48">
        <v>-6</v>
      </c>
      <c r="X351" s="48">
        <v>-74</v>
      </c>
      <c r="Y351" s="48">
        <v>-15</v>
      </c>
      <c r="Z351" s="48">
        <v>-16</v>
      </c>
      <c r="AA351" s="48">
        <v>-25</v>
      </c>
      <c r="AB351" s="48">
        <v>-6</v>
      </c>
      <c r="AC351" s="48">
        <v>0</v>
      </c>
      <c r="AD351" s="77">
        <v>-142</v>
      </c>
      <c r="AE351" s="78"/>
      <c r="AQ351" s="22" t="s">
        <v>197</v>
      </c>
      <c r="AR351" s="48">
        <v>1702</v>
      </c>
      <c r="AS351" s="48">
        <v>2490</v>
      </c>
      <c r="AT351" s="48">
        <v>1619</v>
      </c>
      <c r="AU351" s="48">
        <v>2100</v>
      </c>
      <c r="AV351" s="48">
        <v>1068</v>
      </c>
      <c r="AW351" s="48">
        <v>417</v>
      </c>
      <c r="AX351" s="48">
        <v>194</v>
      </c>
      <c r="AY351" s="77">
        <v>9590</v>
      </c>
      <c r="AZ351" s="78"/>
      <c r="BL351" s="30" t="s">
        <v>197</v>
      </c>
      <c r="BM351" s="81" t="s">
        <v>834</v>
      </c>
      <c r="BN351" s="81" t="s">
        <v>834</v>
      </c>
      <c r="BO351" s="81" t="s">
        <v>834</v>
      </c>
      <c r="BP351" s="81" t="s">
        <v>834</v>
      </c>
      <c r="BQ351" s="81" t="s">
        <v>834</v>
      </c>
      <c r="BR351" s="81" t="s">
        <v>834</v>
      </c>
      <c r="BS351" s="81" t="s">
        <v>834</v>
      </c>
      <c r="BT351" s="82" t="s">
        <v>834</v>
      </c>
      <c r="BU351" s="85"/>
      <c r="BV351" s="30"/>
      <c r="BW351" s="30"/>
      <c r="BX351" s="30"/>
      <c r="BY351" s="30"/>
      <c r="BZ351" s="30"/>
      <c r="CA351" s="30"/>
      <c r="CB351" s="30"/>
      <c r="CC351" s="30"/>
      <c r="CD351" s="30"/>
      <c r="CE351" s="30"/>
    </row>
    <row r="352" spans="1:83" s="22" customFormat="1" ht="13">
      <c r="A352" s="22" t="s">
        <v>198</v>
      </c>
      <c r="B352" s="48">
        <v>5116</v>
      </c>
      <c r="C352" s="48">
        <v>2820</v>
      </c>
      <c r="D352" s="48">
        <v>1233</v>
      </c>
      <c r="E352" s="48">
        <v>6683</v>
      </c>
      <c r="F352" s="48">
        <v>885</v>
      </c>
      <c r="G352" s="48">
        <v>787</v>
      </c>
      <c r="H352" s="48">
        <v>1665</v>
      </c>
      <c r="I352" s="77">
        <v>19189</v>
      </c>
      <c r="J352" s="78"/>
      <c r="V352" s="22" t="s">
        <v>198</v>
      </c>
      <c r="W352" s="48">
        <v>-59</v>
      </c>
      <c r="X352" s="48">
        <v>-139</v>
      </c>
      <c r="Y352" s="48">
        <v>-4</v>
      </c>
      <c r="Z352" s="48">
        <v>-538</v>
      </c>
      <c r="AA352" s="48">
        <v>-92</v>
      </c>
      <c r="AB352" s="48">
        <v>-77</v>
      </c>
      <c r="AC352" s="48">
        <v>-917</v>
      </c>
      <c r="AD352" s="77">
        <v>-1826</v>
      </c>
      <c r="AE352" s="78"/>
      <c r="AQ352" s="22" t="s">
        <v>198</v>
      </c>
      <c r="AR352" s="48">
        <v>5057</v>
      </c>
      <c r="AS352" s="48">
        <v>2681</v>
      </c>
      <c r="AT352" s="48">
        <v>1229</v>
      </c>
      <c r="AU352" s="48">
        <v>6145</v>
      </c>
      <c r="AV352" s="48">
        <v>793</v>
      </c>
      <c r="AW352" s="48">
        <v>710</v>
      </c>
      <c r="AX352" s="48">
        <v>748</v>
      </c>
      <c r="AY352" s="77">
        <v>17363</v>
      </c>
      <c r="AZ352" s="78"/>
      <c r="BL352" s="30" t="s">
        <v>198</v>
      </c>
      <c r="BM352" s="81" t="s">
        <v>834</v>
      </c>
      <c r="BN352" s="81" t="s">
        <v>834</v>
      </c>
      <c r="BO352" s="81" t="s">
        <v>834</v>
      </c>
      <c r="BP352" s="81" t="s">
        <v>834</v>
      </c>
      <c r="BQ352" s="81" t="s">
        <v>834</v>
      </c>
      <c r="BR352" s="81" t="s">
        <v>834</v>
      </c>
      <c r="BS352" s="81" t="s">
        <v>834</v>
      </c>
      <c r="BT352" s="82" t="s">
        <v>834</v>
      </c>
      <c r="BU352" s="85"/>
      <c r="BV352" s="30"/>
      <c r="BW352" s="30"/>
      <c r="BX352" s="30"/>
      <c r="BY352" s="30"/>
      <c r="BZ352" s="30"/>
      <c r="CA352" s="30"/>
      <c r="CB352" s="30"/>
      <c r="CC352" s="30"/>
      <c r="CD352" s="30"/>
      <c r="CE352" s="30"/>
    </row>
    <row r="353" spans="1:83" s="22" customFormat="1" ht="13">
      <c r="A353" s="22" t="s">
        <v>199</v>
      </c>
      <c r="B353" s="48">
        <v>1972.5702799999999</v>
      </c>
      <c r="C353" s="48">
        <v>2596</v>
      </c>
      <c r="D353" s="48">
        <v>1617</v>
      </c>
      <c r="E353" s="48">
        <v>3591</v>
      </c>
      <c r="F353" s="48">
        <v>957</v>
      </c>
      <c r="G353" s="48">
        <v>492</v>
      </c>
      <c r="H353" s="48">
        <v>1175</v>
      </c>
      <c r="I353" s="77">
        <v>12400.57028</v>
      </c>
      <c r="J353" s="78"/>
      <c r="V353" s="22" t="s">
        <v>199</v>
      </c>
      <c r="W353" s="48">
        <v>-59.570279999999997</v>
      </c>
      <c r="X353" s="48">
        <v>-229</v>
      </c>
      <c r="Y353" s="48">
        <v>-30</v>
      </c>
      <c r="Z353" s="48">
        <v>-6</v>
      </c>
      <c r="AA353" s="48">
        <v>-55</v>
      </c>
      <c r="AB353" s="48">
        <v>-1</v>
      </c>
      <c r="AC353" s="48">
        <v>-20</v>
      </c>
      <c r="AD353" s="77">
        <v>-400.57028000000003</v>
      </c>
      <c r="AE353" s="78"/>
      <c r="AQ353" s="22" t="s">
        <v>199</v>
      </c>
      <c r="AR353" s="48">
        <v>1913</v>
      </c>
      <c r="AS353" s="48">
        <v>2367</v>
      </c>
      <c r="AT353" s="48">
        <v>1587</v>
      </c>
      <c r="AU353" s="48">
        <v>3585</v>
      </c>
      <c r="AV353" s="48">
        <v>902</v>
      </c>
      <c r="AW353" s="48">
        <v>491</v>
      </c>
      <c r="AX353" s="48">
        <v>1155</v>
      </c>
      <c r="AY353" s="77">
        <v>12000</v>
      </c>
      <c r="AZ353" s="78"/>
      <c r="BL353" s="30" t="s">
        <v>199</v>
      </c>
      <c r="BM353" s="81" t="s">
        <v>834</v>
      </c>
      <c r="BN353" s="81" t="s">
        <v>834</v>
      </c>
      <c r="BO353" s="81" t="s">
        <v>834</v>
      </c>
      <c r="BP353" s="81" t="s">
        <v>834</v>
      </c>
      <c r="BQ353" s="81" t="s">
        <v>834</v>
      </c>
      <c r="BR353" s="81" t="s">
        <v>834</v>
      </c>
      <c r="BS353" s="81" t="s">
        <v>834</v>
      </c>
      <c r="BT353" s="82" t="s">
        <v>834</v>
      </c>
      <c r="BU353" s="85"/>
      <c r="BV353" s="30"/>
      <c r="BW353" s="30"/>
      <c r="BX353" s="30"/>
      <c r="BY353" s="30"/>
      <c r="BZ353" s="30"/>
      <c r="CA353" s="30"/>
      <c r="CB353" s="30"/>
      <c r="CC353" s="30"/>
      <c r="CD353" s="30"/>
      <c r="CE353" s="30"/>
    </row>
    <row r="354" spans="1:83" s="22" customFormat="1" ht="13">
      <c r="A354" s="22" t="s">
        <v>637</v>
      </c>
      <c r="B354" s="48">
        <v>889</v>
      </c>
      <c r="C354" s="48">
        <v>2030</v>
      </c>
      <c r="D354" s="48">
        <v>1131</v>
      </c>
      <c r="E354" s="48">
        <v>1441</v>
      </c>
      <c r="F354" s="48">
        <v>350</v>
      </c>
      <c r="G354" s="48">
        <v>237</v>
      </c>
      <c r="H354" s="48">
        <v>2389</v>
      </c>
      <c r="I354" s="77">
        <v>8467</v>
      </c>
      <c r="J354" s="78"/>
      <c r="V354" s="22" t="s">
        <v>637</v>
      </c>
      <c r="W354" s="48">
        <v>-154</v>
      </c>
      <c r="X354" s="48">
        <v>-98</v>
      </c>
      <c r="Y354" s="48">
        <v>-6</v>
      </c>
      <c r="Z354" s="48">
        <v>0</v>
      </c>
      <c r="AA354" s="48">
        <v>0</v>
      </c>
      <c r="AB354" s="48">
        <v>0</v>
      </c>
      <c r="AC354" s="48">
        <v>-560</v>
      </c>
      <c r="AD354" s="77">
        <v>-818</v>
      </c>
      <c r="AE354" s="78"/>
      <c r="AQ354" s="22" t="s">
        <v>637</v>
      </c>
      <c r="AR354" s="48">
        <v>735</v>
      </c>
      <c r="AS354" s="48">
        <v>1932</v>
      </c>
      <c r="AT354" s="48">
        <v>1125</v>
      </c>
      <c r="AU354" s="48">
        <v>1441</v>
      </c>
      <c r="AV354" s="48">
        <v>350</v>
      </c>
      <c r="AW354" s="48">
        <v>237</v>
      </c>
      <c r="AX354" s="48">
        <v>1829</v>
      </c>
      <c r="AY354" s="77">
        <v>7649</v>
      </c>
      <c r="AZ354" s="78"/>
      <c r="BL354" s="30" t="s">
        <v>637</v>
      </c>
      <c r="BM354" s="81" t="s">
        <v>834</v>
      </c>
      <c r="BN354" s="81" t="s">
        <v>834</v>
      </c>
      <c r="BO354" s="81" t="s">
        <v>834</v>
      </c>
      <c r="BP354" s="81" t="s">
        <v>834</v>
      </c>
      <c r="BQ354" s="81" t="s">
        <v>834</v>
      </c>
      <c r="BR354" s="81" t="s">
        <v>834</v>
      </c>
      <c r="BS354" s="81" t="s">
        <v>834</v>
      </c>
      <c r="BT354" s="82" t="s">
        <v>834</v>
      </c>
      <c r="BU354" s="85"/>
      <c r="BV354" s="30"/>
      <c r="BW354" s="30"/>
      <c r="BX354" s="30"/>
      <c r="BY354" s="30"/>
      <c r="BZ354" s="30"/>
      <c r="CA354" s="30"/>
      <c r="CB354" s="30"/>
      <c r="CC354" s="30"/>
      <c r="CD354" s="30"/>
      <c r="CE354" s="30"/>
    </row>
    <row r="355" spans="1:83" s="22" customFormat="1" ht="13">
      <c r="A355" s="22" t="s">
        <v>200</v>
      </c>
      <c r="B355" s="48">
        <v>1042</v>
      </c>
      <c r="C355" s="48">
        <v>3317</v>
      </c>
      <c r="D355" s="48">
        <v>2250</v>
      </c>
      <c r="E355" s="48">
        <v>5027</v>
      </c>
      <c r="F355" s="48">
        <v>1040</v>
      </c>
      <c r="G355" s="48">
        <v>916</v>
      </c>
      <c r="H355" s="48">
        <v>1582</v>
      </c>
      <c r="I355" s="77">
        <v>15174</v>
      </c>
      <c r="J355" s="78"/>
      <c r="V355" s="22" t="s">
        <v>200</v>
      </c>
      <c r="W355" s="48">
        <v>0</v>
      </c>
      <c r="X355" s="48">
        <v>-441</v>
      </c>
      <c r="Y355" s="48">
        <v>-11</v>
      </c>
      <c r="Z355" s="48">
        <v>-16</v>
      </c>
      <c r="AA355" s="48">
        <v>-35</v>
      </c>
      <c r="AB355" s="48">
        <v>-85</v>
      </c>
      <c r="AC355" s="48">
        <v>-104</v>
      </c>
      <c r="AD355" s="77">
        <v>-692</v>
      </c>
      <c r="AE355" s="78"/>
      <c r="AQ355" s="22" t="s">
        <v>200</v>
      </c>
      <c r="AR355" s="48">
        <v>1042</v>
      </c>
      <c r="AS355" s="48">
        <v>2876</v>
      </c>
      <c r="AT355" s="48">
        <v>2239</v>
      </c>
      <c r="AU355" s="48">
        <v>5011</v>
      </c>
      <c r="AV355" s="48">
        <v>1005</v>
      </c>
      <c r="AW355" s="48">
        <v>831</v>
      </c>
      <c r="AX355" s="48">
        <v>1478</v>
      </c>
      <c r="AY355" s="77">
        <v>14482</v>
      </c>
      <c r="AZ355" s="78"/>
      <c r="BL355" s="30" t="s">
        <v>200</v>
      </c>
      <c r="BM355" s="81" t="s">
        <v>834</v>
      </c>
      <c r="BN355" s="81" t="s">
        <v>834</v>
      </c>
      <c r="BO355" s="81" t="s">
        <v>834</v>
      </c>
      <c r="BP355" s="81" t="s">
        <v>834</v>
      </c>
      <c r="BQ355" s="81" t="s">
        <v>834</v>
      </c>
      <c r="BR355" s="81" t="s">
        <v>834</v>
      </c>
      <c r="BS355" s="81" t="s">
        <v>834</v>
      </c>
      <c r="BT355" s="82" t="s">
        <v>834</v>
      </c>
      <c r="BU355" s="85"/>
      <c r="BV355" s="30"/>
      <c r="BW355" s="30"/>
      <c r="BX355" s="30"/>
      <c r="BY355" s="30"/>
      <c r="BZ355" s="30"/>
      <c r="CA355" s="30"/>
      <c r="CB355" s="30"/>
      <c r="CC355" s="30"/>
      <c r="CD355" s="30"/>
      <c r="CE355" s="30"/>
    </row>
    <row r="356" spans="1:83" s="22" customFormat="1" ht="13">
      <c r="A356" s="22" t="s">
        <v>201</v>
      </c>
      <c r="B356" s="48">
        <v>6419</v>
      </c>
      <c r="C356" s="48">
        <v>12161</v>
      </c>
      <c r="D356" s="48">
        <v>9831</v>
      </c>
      <c r="E356" s="48">
        <v>14509</v>
      </c>
      <c r="F356" s="48">
        <v>3278</v>
      </c>
      <c r="G356" s="48">
        <v>633</v>
      </c>
      <c r="H356" s="48">
        <v>11961</v>
      </c>
      <c r="I356" s="77">
        <v>58792</v>
      </c>
      <c r="J356" s="78"/>
      <c r="V356" s="22" t="s">
        <v>201</v>
      </c>
      <c r="W356" s="48">
        <v>-751</v>
      </c>
      <c r="X356" s="48">
        <v>-2348</v>
      </c>
      <c r="Y356" s="48">
        <v>-335</v>
      </c>
      <c r="Z356" s="48">
        <v>-152</v>
      </c>
      <c r="AA356" s="48">
        <v>-216</v>
      </c>
      <c r="AB356" s="48">
        <v>-5</v>
      </c>
      <c r="AC356" s="48">
        <v>-1020</v>
      </c>
      <c r="AD356" s="77">
        <v>-4827</v>
      </c>
      <c r="AE356" s="78"/>
      <c r="AQ356" s="22" t="s">
        <v>201</v>
      </c>
      <c r="AR356" s="48">
        <v>5668</v>
      </c>
      <c r="AS356" s="48">
        <v>9813</v>
      </c>
      <c r="AT356" s="48">
        <v>9496</v>
      </c>
      <c r="AU356" s="48">
        <v>14357</v>
      </c>
      <c r="AV356" s="48">
        <v>3062</v>
      </c>
      <c r="AW356" s="48">
        <v>628</v>
      </c>
      <c r="AX356" s="48">
        <v>10941</v>
      </c>
      <c r="AY356" s="77">
        <v>53965</v>
      </c>
      <c r="AZ356" s="78"/>
      <c r="BL356" s="30" t="s">
        <v>201</v>
      </c>
      <c r="BM356" s="81" t="s">
        <v>834</v>
      </c>
      <c r="BN356" s="81" t="s">
        <v>834</v>
      </c>
      <c r="BO356" s="81" t="s">
        <v>834</v>
      </c>
      <c r="BP356" s="81" t="s">
        <v>834</v>
      </c>
      <c r="BQ356" s="81" t="s">
        <v>834</v>
      </c>
      <c r="BR356" s="81" t="s">
        <v>834</v>
      </c>
      <c r="BS356" s="81" t="s">
        <v>834</v>
      </c>
      <c r="BT356" s="82" t="s">
        <v>834</v>
      </c>
      <c r="BU356" s="85"/>
      <c r="BV356" s="30"/>
      <c r="BW356" s="30"/>
      <c r="BX356" s="30"/>
      <c r="BY356" s="30"/>
      <c r="BZ356" s="30"/>
      <c r="CA356" s="30"/>
      <c r="CB356" s="30"/>
      <c r="CC356" s="30"/>
      <c r="CD356" s="30"/>
      <c r="CE356" s="30"/>
    </row>
    <row r="357" spans="1:83" s="22" customFormat="1" ht="13">
      <c r="A357" s="22" t="s">
        <v>202</v>
      </c>
      <c r="B357" s="48">
        <v>2435</v>
      </c>
      <c r="C357" s="48">
        <v>1972</v>
      </c>
      <c r="D357" s="48">
        <v>853</v>
      </c>
      <c r="E357" s="48">
        <v>1063</v>
      </c>
      <c r="F357" s="48">
        <v>923</v>
      </c>
      <c r="G357" s="48">
        <v>-1709</v>
      </c>
      <c r="H357" s="48">
        <v>4050</v>
      </c>
      <c r="I357" s="77">
        <v>9587</v>
      </c>
      <c r="J357" s="78"/>
      <c r="V357" s="22" t="s">
        <v>202</v>
      </c>
      <c r="W357" s="48">
        <v>-471</v>
      </c>
      <c r="X357" s="48">
        <v>-234</v>
      </c>
      <c r="Y357" s="48">
        <v>-233</v>
      </c>
      <c r="Z357" s="48">
        <v>-151</v>
      </c>
      <c r="AA357" s="48">
        <v>-7</v>
      </c>
      <c r="AB357" s="48">
        <v>-36</v>
      </c>
      <c r="AC357" s="48">
        <v>-598</v>
      </c>
      <c r="AD357" s="77">
        <v>-1730</v>
      </c>
      <c r="AE357" s="78"/>
      <c r="AQ357" s="22" t="s">
        <v>202</v>
      </c>
      <c r="AR357" s="48">
        <v>1964</v>
      </c>
      <c r="AS357" s="48">
        <v>1738</v>
      </c>
      <c r="AT357" s="48">
        <v>620</v>
      </c>
      <c r="AU357" s="48">
        <v>912</v>
      </c>
      <c r="AV357" s="48">
        <v>916</v>
      </c>
      <c r="AW357" s="48">
        <v>-1745</v>
      </c>
      <c r="AX357" s="48">
        <v>3452</v>
      </c>
      <c r="AY357" s="77">
        <v>7857</v>
      </c>
      <c r="AZ357" s="78"/>
      <c r="BL357" s="30" t="s">
        <v>202</v>
      </c>
      <c r="BM357" s="81" t="s">
        <v>834</v>
      </c>
      <c r="BN357" s="81" t="s">
        <v>834</v>
      </c>
      <c r="BO357" s="81" t="s">
        <v>834</v>
      </c>
      <c r="BP357" s="81" t="s">
        <v>834</v>
      </c>
      <c r="BQ357" s="81" t="s">
        <v>834</v>
      </c>
      <c r="BR357" s="81" t="s">
        <v>834</v>
      </c>
      <c r="BS357" s="81" t="s">
        <v>834</v>
      </c>
      <c r="BT357" s="82" t="s">
        <v>834</v>
      </c>
      <c r="BU357" s="85"/>
      <c r="BV357" s="30"/>
      <c r="BW357" s="30"/>
      <c r="BX357" s="30"/>
      <c r="BY357" s="30"/>
      <c r="BZ357" s="30"/>
      <c r="CA357" s="30"/>
      <c r="CB357" s="30"/>
      <c r="CC357" s="30"/>
      <c r="CD357" s="30"/>
      <c r="CE357" s="30"/>
    </row>
    <row r="358" spans="1:83" s="22" customFormat="1" ht="13">
      <c r="A358" s="22" t="s">
        <v>203</v>
      </c>
      <c r="B358" s="48">
        <v>3061</v>
      </c>
      <c r="C358" s="48">
        <v>5160</v>
      </c>
      <c r="D358" s="48">
        <v>3563</v>
      </c>
      <c r="E358" s="48">
        <v>6265</v>
      </c>
      <c r="F358" s="48">
        <v>1167</v>
      </c>
      <c r="G358" s="48">
        <v>499</v>
      </c>
      <c r="H358" s="48">
        <v>6249</v>
      </c>
      <c r="I358" s="77">
        <v>25964</v>
      </c>
      <c r="J358" s="78"/>
      <c r="V358" s="22" t="s">
        <v>203</v>
      </c>
      <c r="W358" s="48">
        <v>-67</v>
      </c>
      <c r="X358" s="48">
        <v>-632</v>
      </c>
      <c r="Y358" s="48">
        <v>-315</v>
      </c>
      <c r="Z358" s="48">
        <v>-2010</v>
      </c>
      <c r="AA358" s="48">
        <v>-113</v>
      </c>
      <c r="AB358" s="48">
        <v>-118</v>
      </c>
      <c r="AC358" s="48">
        <v>-2328</v>
      </c>
      <c r="AD358" s="77">
        <v>-5583</v>
      </c>
      <c r="AE358" s="78"/>
      <c r="AQ358" s="22" t="s">
        <v>203</v>
      </c>
      <c r="AR358" s="48">
        <v>2994</v>
      </c>
      <c r="AS358" s="48">
        <v>4528</v>
      </c>
      <c r="AT358" s="48">
        <v>3248</v>
      </c>
      <c r="AU358" s="48">
        <v>4255</v>
      </c>
      <c r="AV358" s="48">
        <v>1054</v>
      </c>
      <c r="AW358" s="48">
        <v>381</v>
      </c>
      <c r="AX358" s="48">
        <v>3921</v>
      </c>
      <c r="AY358" s="77">
        <v>20381</v>
      </c>
      <c r="AZ358" s="78"/>
      <c r="BL358" s="30" t="s">
        <v>203</v>
      </c>
      <c r="BM358" s="81" t="s">
        <v>834</v>
      </c>
      <c r="BN358" s="81" t="s">
        <v>834</v>
      </c>
      <c r="BO358" s="81" t="s">
        <v>834</v>
      </c>
      <c r="BP358" s="81" t="s">
        <v>834</v>
      </c>
      <c r="BQ358" s="81" t="s">
        <v>834</v>
      </c>
      <c r="BR358" s="81" t="s">
        <v>834</v>
      </c>
      <c r="BS358" s="81" t="s">
        <v>834</v>
      </c>
      <c r="BT358" s="82" t="s">
        <v>834</v>
      </c>
      <c r="BU358" s="85"/>
      <c r="BV358" s="30"/>
      <c r="BW358" s="30"/>
      <c r="BX358" s="30"/>
      <c r="BY358" s="30"/>
      <c r="BZ358" s="30"/>
      <c r="CA358" s="30"/>
      <c r="CB358" s="30"/>
      <c r="CC358" s="30"/>
      <c r="CD358" s="30"/>
      <c r="CE358" s="30"/>
    </row>
    <row r="359" spans="1:83" s="22" customFormat="1" ht="13">
      <c r="A359" s="22" t="s">
        <v>204</v>
      </c>
      <c r="B359" s="48">
        <v>5473</v>
      </c>
      <c r="C359" s="48">
        <v>4794</v>
      </c>
      <c r="D359" s="48">
        <v>5652</v>
      </c>
      <c r="E359" s="48">
        <v>11500</v>
      </c>
      <c r="F359" s="48">
        <v>1250</v>
      </c>
      <c r="G359" s="48">
        <v>1287</v>
      </c>
      <c r="H359" s="48">
        <v>3160</v>
      </c>
      <c r="I359" s="77">
        <v>33116</v>
      </c>
      <c r="J359" s="78"/>
      <c r="V359" s="22" t="s">
        <v>204</v>
      </c>
      <c r="W359" s="48">
        <v>0</v>
      </c>
      <c r="X359" s="48">
        <v>-69</v>
      </c>
      <c r="Y359" s="48">
        <v>-26</v>
      </c>
      <c r="Z359" s="48">
        <v>-66</v>
      </c>
      <c r="AA359" s="48">
        <v>-65</v>
      </c>
      <c r="AB359" s="48">
        <v>0</v>
      </c>
      <c r="AC359" s="48">
        <v>0</v>
      </c>
      <c r="AD359" s="77">
        <v>-226</v>
      </c>
      <c r="AE359" s="78"/>
      <c r="AQ359" s="22" t="s">
        <v>204</v>
      </c>
      <c r="AR359" s="48">
        <v>5473</v>
      </c>
      <c r="AS359" s="48">
        <v>4725</v>
      </c>
      <c r="AT359" s="48">
        <v>5626</v>
      </c>
      <c r="AU359" s="48">
        <v>11434</v>
      </c>
      <c r="AV359" s="48">
        <v>1185</v>
      </c>
      <c r="AW359" s="48">
        <v>1287</v>
      </c>
      <c r="AX359" s="48">
        <v>3160</v>
      </c>
      <c r="AY359" s="77">
        <v>32890</v>
      </c>
      <c r="AZ359" s="78"/>
      <c r="BL359" s="30" t="s">
        <v>204</v>
      </c>
      <c r="BM359" s="81" t="s">
        <v>834</v>
      </c>
      <c r="BN359" s="81" t="s">
        <v>834</v>
      </c>
      <c r="BO359" s="81" t="s">
        <v>834</v>
      </c>
      <c r="BP359" s="81" t="s">
        <v>834</v>
      </c>
      <c r="BQ359" s="81" t="s">
        <v>834</v>
      </c>
      <c r="BR359" s="81" t="s">
        <v>834</v>
      </c>
      <c r="BS359" s="81" t="s">
        <v>834</v>
      </c>
      <c r="BT359" s="82" t="s">
        <v>834</v>
      </c>
      <c r="BU359" s="85"/>
      <c r="BV359" s="30"/>
      <c r="BW359" s="30"/>
      <c r="BX359" s="30"/>
      <c r="BY359" s="30"/>
      <c r="BZ359" s="30"/>
      <c r="CA359" s="30"/>
      <c r="CB359" s="30"/>
      <c r="CC359" s="30"/>
      <c r="CD359" s="30"/>
      <c r="CE359" s="30"/>
    </row>
    <row r="360" spans="1:83" s="22" customFormat="1" ht="13">
      <c r="A360" s="22" t="s">
        <v>205</v>
      </c>
      <c r="B360" s="48">
        <v>2763</v>
      </c>
      <c r="C360" s="48">
        <v>3124</v>
      </c>
      <c r="D360" s="48">
        <v>4767</v>
      </c>
      <c r="E360" s="48">
        <v>8903</v>
      </c>
      <c r="F360" s="48">
        <v>956</v>
      </c>
      <c r="G360" s="48">
        <v>889</v>
      </c>
      <c r="H360" s="48">
        <v>2429</v>
      </c>
      <c r="I360" s="77">
        <v>23831</v>
      </c>
      <c r="J360" s="78"/>
      <c r="V360" s="22" t="s">
        <v>205</v>
      </c>
      <c r="W360" s="48">
        <v>-1055</v>
      </c>
      <c r="X360" s="48">
        <v>-39</v>
      </c>
      <c r="Y360" s="48">
        <v>-66</v>
      </c>
      <c r="Z360" s="48">
        <v>-9</v>
      </c>
      <c r="AA360" s="48">
        <v>-20</v>
      </c>
      <c r="AB360" s="48">
        <v>-38</v>
      </c>
      <c r="AC360" s="48">
        <v>-543</v>
      </c>
      <c r="AD360" s="77">
        <v>-1770</v>
      </c>
      <c r="AE360" s="78"/>
      <c r="AQ360" s="22" t="s">
        <v>205</v>
      </c>
      <c r="AR360" s="48">
        <v>1708</v>
      </c>
      <c r="AS360" s="48">
        <v>3085</v>
      </c>
      <c r="AT360" s="48">
        <v>4701</v>
      </c>
      <c r="AU360" s="48">
        <v>8894</v>
      </c>
      <c r="AV360" s="48">
        <v>936</v>
      </c>
      <c r="AW360" s="48">
        <v>851</v>
      </c>
      <c r="AX360" s="48">
        <v>1886</v>
      </c>
      <c r="AY360" s="77">
        <v>22061</v>
      </c>
      <c r="AZ360" s="78"/>
      <c r="BL360" s="30" t="s">
        <v>205</v>
      </c>
      <c r="BM360" s="81" t="s">
        <v>834</v>
      </c>
      <c r="BN360" s="81" t="s">
        <v>834</v>
      </c>
      <c r="BO360" s="81" t="s">
        <v>834</v>
      </c>
      <c r="BP360" s="81" t="s">
        <v>834</v>
      </c>
      <c r="BQ360" s="81" t="s">
        <v>834</v>
      </c>
      <c r="BR360" s="81" t="s">
        <v>834</v>
      </c>
      <c r="BS360" s="81" t="s">
        <v>834</v>
      </c>
      <c r="BT360" s="82" t="s">
        <v>834</v>
      </c>
      <c r="BU360" s="85"/>
      <c r="BV360" s="30"/>
      <c r="BW360" s="30"/>
      <c r="BX360" s="30"/>
      <c r="BY360" s="30"/>
      <c r="BZ360" s="30"/>
      <c r="CA360" s="30"/>
      <c r="CB360" s="30"/>
      <c r="CC360" s="30"/>
      <c r="CD360" s="30"/>
      <c r="CE360" s="30"/>
    </row>
    <row r="361" spans="1:83" s="22" customFormat="1" ht="13">
      <c r="A361" s="22" t="s">
        <v>206</v>
      </c>
      <c r="B361" s="48">
        <v>362</v>
      </c>
      <c r="C361" s="48">
        <v>1545</v>
      </c>
      <c r="D361" s="48">
        <v>43</v>
      </c>
      <c r="E361" s="48">
        <v>752</v>
      </c>
      <c r="F361" s="48">
        <v>391</v>
      </c>
      <c r="G361" s="48">
        <v>83</v>
      </c>
      <c r="H361" s="48">
        <v>1284</v>
      </c>
      <c r="I361" s="77">
        <v>4460</v>
      </c>
      <c r="J361" s="78"/>
      <c r="V361" s="22" t="s">
        <v>206</v>
      </c>
      <c r="W361" s="48">
        <v>-335</v>
      </c>
      <c r="X361" s="48">
        <v>-712</v>
      </c>
      <c r="Y361" s="48">
        <v>-27</v>
      </c>
      <c r="Z361" s="48">
        <v>-591</v>
      </c>
      <c r="AA361" s="48">
        <v>-39</v>
      </c>
      <c r="AB361" s="48">
        <v>-6</v>
      </c>
      <c r="AC361" s="48">
        <v>-433</v>
      </c>
      <c r="AD361" s="77">
        <v>-2143</v>
      </c>
      <c r="AE361" s="78"/>
      <c r="AQ361" s="22" t="s">
        <v>206</v>
      </c>
      <c r="AR361" s="48">
        <v>27</v>
      </c>
      <c r="AS361" s="48">
        <v>833</v>
      </c>
      <c r="AT361" s="48">
        <v>16</v>
      </c>
      <c r="AU361" s="48">
        <v>161</v>
      </c>
      <c r="AV361" s="48">
        <v>352</v>
      </c>
      <c r="AW361" s="48">
        <v>77</v>
      </c>
      <c r="AX361" s="48">
        <v>851</v>
      </c>
      <c r="AY361" s="77">
        <v>2317</v>
      </c>
      <c r="AZ361" s="78"/>
      <c r="BL361" s="30" t="s">
        <v>206</v>
      </c>
      <c r="BM361" s="81" t="s">
        <v>834</v>
      </c>
      <c r="BN361" s="81" t="s">
        <v>834</v>
      </c>
      <c r="BO361" s="81" t="s">
        <v>834</v>
      </c>
      <c r="BP361" s="81" t="s">
        <v>834</v>
      </c>
      <c r="BQ361" s="81" t="s">
        <v>834</v>
      </c>
      <c r="BR361" s="81" t="s">
        <v>834</v>
      </c>
      <c r="BS361" s="81" t="s">
        <v>834</v>
      </c>
      <c r="BT361" s="82" t="s">
        <v>834</v>
      </c>
      <c r="BU361" s="85"/>
      <c r="BV361" s="30"/>
      <c r="BW361" s="30"/>
      <c r="BX361" s="30"/>
      <c r="BY361" s="30"/>
      <c r="BZ361" s="30"/>
      <c r="CA361" s="30"/>
      <c r="CB361" s="30"/>
      <c r="CC361" s="30"/>
      <c r="CD361" s="30"/>
      <c r="CE361" s="30"/>
    </row>
    <row r="362" spans="1:83" s="22" customFormat="1" ht="13">
      <c r="A362" s="22" t="s">
        <v>207</v>
      </c>
      <c r="B362" s="48">
        <v>2840</v>
      </c>
      <c r="C362" s="48">
        <v>1911</v>
      </c>
      <c r="D362" s="48">
        <v>2545</v>
      </c>
      <c r="E362" s="48">
        <v>3947</v>
      </c>
      <c r="F362" s="48">
        <v>945</v>
      </c>
      <c r="G362" s="48">
        <v>555</v>
      </c>
      <c r="H362" s="48">
        <v>2631</v>
      </c>
      <c r="I362" s="77">
        <v>15374</v>
      </c>
      <c r="J362" s="78"/>
      <c r="V362" s="22" t="s">
        <v>207</v>
      </c>
      <c r="W362" s="48">
        <v>-8</v>
      </c>
      <c r="X362" s="48">
        <v>-10</v>
      </c>
      <c r="Y362" s="48">
        <v>-16</v>
      </c>
      <c r="Z362" s="48">
        <v>0</v>
      </c>
      <c r="AA362" s="48">
        <v>0</v>
      </c>
      <c r="AB362" s="48">
        <v>-17</v>
      </c>
      <c r="AC362" s="48">
        <v>-80</v>
      </c>
      <c r="AD362" s="77">
        <v>-131</v>
      </c>
      <c r="AE362" s="78"/>
      <c r="AQ362" s="22" t="s">
        <v>207</v>
      </c>
      <c r="AR362" s="48">
        <v>2832</v>
      </c>
      <c r="AS362" s="48">
        <v>1901</v>
      </c>
      <c r="AT362" s="48">
        <v>2529</v>
      </c>
      <c r="AU362" s="48">
        <v>3947</v>
      </c>
      <c r="AV362" s="48">
        <v>945</v>
      </c>
      <c r="AW362" s="48">
        <v>538</v>
      </c>
      <c r="AX362" s="48">
        <v>2551</v>
      </c>
      <c r="AY362" s="77">
        <v>15243</v>
      </c>
      <c r="AZ362" s="78"/>
      <c r="BL362" s="30" t="s">
        <v>207</v>
      </c>
      <c r="BM362" s="81" t="s">
        <v>834</v>
      </c>
      <c r="BN362" s="81" t="s">
        <v>834</v>
      </c>
      <c r="BO362" s="81" t="s">
        <v>834</v>
      </c>
      <c r="BP362" s="81" t="s">
        <v>834</v>
      </c>
      <c r="BQ362" s="81" t="s">
        <v>834</v>
      </c>
      <c r="BR362" s="81" t="s">
        <v>834</v>
      </c>
      <c r="BS362" s="81" t="s">
        <v>834</v>
      </c>
      <c r="BT362" s="82" t="s">
        <v>834</v>
      </c>
      <c r="BU362" s="85"/>
      <c r="BV362" s="30"/>
      <c r="BW362" s="30"/>
      <c r="BX362" s="30"/>
      <c r="BY362" s="30"/>
      <c r="BZ362" s="30"/>
      <c r="CA362" s="30"/>
      <c r="CB362" s="30"/>
      <c r="CC362" s="30"/>
      <c r="CD362" s="30"/>
      <c r="CE362" s="30"/>
    </row>
    <row r="363" spans="1:83" s="22" customFormat="1" ht="13">
      <c r="A363" s="22" t="s">
        <v>208</v>
      </c>
      <c r="B363" s="48">
        <v>12749</v>
      </c>
      <c r="C363" s="48">
        <v>9028</v>
      </c>
      <c r="D363" s="48">
        <v>3716</v>
      </c>
      <c r="E363" s="48">
        <v>8632</v>
      </c>
      <c r="F363" s="48">
        <v>1404</v>
      </c>
      <c r="G363" s="48">
        <v>1362</v>
      </c>
      <c r="H363" s="48">
        <v>10486</v>
      </c>
      <c r="I363" s="77">
        <v>47377</v>
      </c>
      <c r="J363" s="78"/>
      <c r="V363" s="22" t="s">
        <v>208</v>
      </c>
      <c r="W363" s="48">
        <v>0</v>
      </c>
      <c r="X363" s="48">
        <v>0</v>
      </c>
      <c r="Y363" s="48">
        <v>0</v>
      </c>
      <c r="Z363" s="48">
        <v>0</v>
      </c>
      <c r="AA363" s="48">
        <v>0</v>
      </c>
      <c r="AB363" s="48">
        <v>0</v>
      </c>
      <c r="AC363" s="48">
        <v>0</v>
      </c>
      <c r="AD363" s="77">
        <v>0</v>
      </c>
      <c r="AE363" s="78"/>
      <c r="AQ363" s="22" t="s">
        <v>208</v>
      </c>
      <c r="AR363" s="48">
        <v>12749</v>
      </c>
      <c r="AS363" s="48">
        <v>9028</v>
      </c>
      <c r="AT363" s="48">
        <v>3716</v>
      </c>
      <c r="AU363" s="48">
        <v>8632</v>
      </c>
      <c r="AV363" s="48">
        <v>1404</v>
      </c>
      <c r="AW363" s="48">
        <v>1362</v>
      </c>
      <c r="AX363" s="48">
        <v>10486</v>
      </c>
      <c r="AY363" s="77">
        <v>47377</v>
      </c>
      <c r="AZ363" s="78"/>
      <c r="BL363" s="30" t="s">
        <v>208</v>
      </c>
      <c r="BM363" s="81" t="s">
        <v>834</v>
      </c>
      <c r="BN363" s="81" t="s">
        <v>834</v>
      </c>
      <c r="BO363" s="81" t="s">
        <v>834</v>
      </c>
      <c r="BP363" s="81" t="s">
        <v>834</v>
      </c>
      <c r="BQ363" s="81" t="s">
        <v>834</v>
      </c>
      <c r="BR363" s="81" t="s">
        <v>834</v>
      </c>
      <c r="BS363" s="81" t="s">
        <v>834</v>
      </c>
      <c r="BT363" s="82" t="s">
        <v>834</v>
      </c>
      <c r="BU363" s="85"/>
      <c r="BV363" s="30"/>
      <c r="BW363" s="30"/>
      <c r="BX363" s="30"/>
      <c r="BY363" s="30"/>
      <c r="BZ363" s="30"/>
      <c r="CA363" s="30"/>
      <c r="CB363" s="30"/>
      <c r="CC363" s="30"/>
      <c r="CD363" s="30"/>
      <c r="CE363" s="30"/>
    </row>
    <row r="364" spans="1:83" s="22" customFormat="1" ht="13">
      <c r="A364" s="22" t="s">
        <v>209</v>
      </c>
      <c r="B364" s="48">
        <v>7223</v>
      </c>
      <c r="C364" s="48">
        <v>2714</v>
      </c>
      <c r="D364" s="48">
        <v>2460</v>
      </c>
      <c r="E364" s="48">
        <v>6822</v>
      </c>
      <c r="F364" s="48">
        <v>989</v>
      </c>
      <c r="G364" s="48">
        <v>843</v>
      </c>
      <c r="H364" s="48">
        <v>0</v>
      </c>
      <c r="I364" s="77">
        <v>21051</v>
      </c>
      <c r="J364" s="78"/>
      <c r="V364" s="22" t="s">
        <v>209</v>
      </c>
      <c r="W364" s="48">
        <v>-1539</v>
      </c>
      <c r="X364" s="48">
        <v>-503</v>
      </c>
      <c r="Y364" s="48">
        <v>-168</v>
      </c>
      <c r="Z364" s="48">
        <v>-599</v>
      </c>
      <c r="AA364" s="48">
        <v>-207</v>
      </c>
      <c r="AB364" s="48">
        <v>-81</v>
      </c>
      <c r="AC364" s="48">
        <v>0</v>
      </c>
      <c r="AD364" s="77">
        <v>-3097</v>
      </c>
      <c r="AE364" s="78"/>
      <c r="AQ364" s="22" t="s">
        <v>209</v>
      </c>
      <c r="AR364" s="48">
        <v>5684</v>
      </c>
      <c r="AS364" s="48">
        <v>2211</v>
      </c>
      <c r="AT364" s="48">
        <v>2292</v>
      </c>
      <c r="AU364" s="48">
        <v>6223</v>
      </c>
      <c r="AV364" s="48">
        <v>782</v>
      </c>
      <c r="AW364" s="48">
        <v>762</v>
      </c>
      <c r="AX364" s="48">
        <v>0</v>
      </c>
      <c r="AY364" s="77">
        <v>17954</v>
      </c>
      <c r="AZ364" s="78"/>
      <c r="BL364" s="30" t="s">
        <v>209</v>
      </c>
      <c r="BM364" s="81" t="s">
        <v>834</v>
      </c>
      <c r="BN364" s="81" t="s">
        <v>834</v>
      </c>
      <c r="BO364" s="81" t="s">
        <v>834</v>
      </c>
      <c r="BP364" s="81" t="s">
        <v>834</v>
      </c>
      <c r="BQ364" s="81" t="s">
        <v>834</v>
      </c>
      <c r="BR364" s="81" t="s">
        <v>834</v>
      </c>
      <c r="BS364" s="81" t="s">
        <v>834</v>
      </c>
      <c r="BT364" s="82" t="s">
        <v>834</v>
      </c>
      <c r="BU364" s="85"/>
      <c r="BV364" s="30"/>
      <c r="BW364" s="30"/>
      <c r="BX364" s="30"/>
      <c r="BY364" s="30"/>
      <c r="BZ364" s="30"/>
      <c r="CA364" s="30"/>
      <c r="CB364" s="30"/>
      <c r="CC364" s="30"/>
      <c r="CD364" s="30"/>
      <c r="CE364" s="30"/>
    </row>
    <row r="365" spans="1:83" s="22" customFormat="1" ht="13">
      <c r="A365" s="22" t="s">
        <v>210</v>
      </c>
      <c r="B365" s="48">
        <v>3139</v>
      </c>
      <c r="C365" s="48">
        <v>5018</v>
      </c>
      <c r="D365" s="48">
        <v>1053</v>
      </c>
      <c r="E365" s="48">
        <v>7761</v>
      </c>
      <c r="F365" s="48">
        <v>4808</v>
      </c>
      <c r="G365" s="48">
        <v>1011</v>
      </c>
      <c r="H365" s="48">
        <v>4921</v>
      </c>
      <c r="I365" s="77">
        <v>27711</v>
      </c>
      <c r="J365" s="78"/>
      <c r="V365" s="22" t="s">
        <v>210</v>
      </c>
      <c r="W365" s="48">
        <v>-478</v>
      </c>
      <c r="X365" s="48">
        <v>-2996</v>
      </c>
      <c r="Y365" s="48">
        <v>0</v>
      </c>
      <c r="Z365" s="48">
        <v>-1414</v>
      </c>
      <c r="AA365" s="48">
        <v>-448</v>
      </c>
      <c r="AB365" s="48">
        <v>-1306</v>
      </c>
      <c r="AC365" s="48">
        <v>-5370</v>
      </c>
      <c r="AD365" s="77">
        <v>-12012</v>
      </c>
      <c r="AE365" s="78"/>
      <c r="AQ365" s="22" t="s">
        <v>210</v>
      </c>
      <c r="AR365" s="48">
        <v>2661</v>
      </c>
      <c r="AS365" s="48">
        <v>2022</v>
      </c>
      <c r="AT365" s="48">
        <v>1053</v>
      </c>
      <c r="AU365" s="48">
        <v>6347</v>
      </c>
      <c r="AV365" s="48">
        <v>4360</v>
      </c>
      <c r="AW365" s="48">
        <v>-295</v>
      </c>
      <c r="AX365" s="48">
        <v>-449</v>
      </c>
      <c r="AY365" s="77">
        <v>15699</v>
      </c>
      <c r="AZ365" s="78"/>
      <c r="BL365" s="30" t="s">
        <v>210</v>
      </c>
      <c r="BM365" s="81" t="s">
        <v>834</v>
      </c>
      <c r="BN365" s="81" t="s">
        <v>834</v>
      </c>
      <c r="BO365" s="81" t="s">
        <v>834</v>
      </c>
      <c r="BP365" s="81" t="s">
        <v>834</v>
      </c>
      <c r="BQ365" s="81" t="s">
        <v>834</v>
      </c>
      <c r="BR365" s="81" t="s">
        <v>834</v>
      </c>
      <c r="BS365" s="81" t="s">
        <v>834</v>
      </c>
      <c r="BT365" s="82" t="s">
        <v>834</v>
      </c>
      <c r="BU365" s="85"/>
      <c r="BV365" s="30"/>
      <c r="BW365" s="30"/>
      <c r="BX365" s="30"/>
      <c r="BY365" s="30"/>
      <c r="BZ365" s="30"/>
      <c r="CA365" s="30"/>
      <c r="CB365" s="30"/>
      <c r="CC365" s="30"/>
      <c r="CD365" s="30"/>
      <c r="CE365" s="30"/>
    </row>
    <row r="366" spans="1:83" s="22" customFormat="1" ht="13">
      <c r="A366" s="22" t="s">
        <v>211</v>
      </c>
      <c r="B366" s="48">
        <v>5878</v>
      </c>
      <c r="C366" s="48">
        <v>5559</v>
      </c>
      <c r="D366" s="48">
        <v>1818</v>
      </c>
      <c r="E366" s="48">
        <v>4436</v>
      </c>
      <c r="F366" s="48">
        <v>797</v>
      </c>
      <c r="G366" s="48">
        <v>825</v>
      </c>
      <c r="H366" s="48">
        <v>5461</v>
      </c>
      <c r="I366" s="77">
        <v>24774</v>
      </c>
      <c r="J366" s="78"/>
      <c r="V366" s="22" t="s">
        <v>211</v>
      </c>
      <c r="W366" s="48">
        <v>-172</v>
      </c>
      <c r="X366" s="48">
        <v>-2932</v>
      </c>
      <c r="Y366" s="48">
        <v>-50</v>
      </c>
      <c r="Z366" s="48">
        <v>0</v>
      </c>
      <c r="AA366" s="48">
        <v>-33</v>
      </c>
      <c r="AB366" s="48">
        <v>-24</v>
      </c>
      <c r="AC366" s="48">
        <v>-2211</v>
      </c>
      <c r="AD366" s="77">
        <v>-5422</v>
      </c>
      <c r="AE366" s="78"/>
      <c r="AQ366" s="22" t="s">
        <v>211</v>
      </c>
      <c r="AR366" s="48">
        <v>5706</v>
      </c>
      <c r="AS366" s="48">
        <v>2627</v>
      </c>
      <c r="AT366" s="48">
        <v>1768</v>
      </c>
      <c r="AU366" s="48">
        <v>4436</v>
      </c>
      <c r="AV366" s="48">
        <v>764</v>
      </c>
      <c r="AW366" s="48">
        <v>801</v>
      </c>
      <c r="AX366" s="48">
        <v>3250</v>
      </c>
      <c r="AY366" s="77">
        <v>19352</v>
      </c>
      <c r="AZ366" s="78"/>
      <c r="BL366" s="30" t="s">
        <v>211</v>
      </c>
      <c r="BM366" s="81" t="s">
        <v>834</v>
      </c>
      <c r="BN366" s="81" t="s">
        <v>834</v>
      </c>
      <c r="BO366" s="81" t="s">
        <v>834</v>
      </c>
      <c r="BP366" s="81" t="s">
        <v>834</v>
      </c>
      <c r="BQ366" s="81" t="s">
        <v>834</v>
      </c>
      <c r="BR366" s="81" t="s">
        <v>834</v>
      </c>
      <c r="BS366" s="81" t="s">
        <v>834</v>
      </c>
      <c r="BT366" s="82" t="s">
        <v>834</v>
      </c>
      <c r="BU366" s="85"/>
      <c r="BV366" s="30"/>
      <c r="BW366" s="30"/>
      <c r="BX366" s="30"/>
      <c r="BY366" s="30"/>
      <c r="BZ366" s="30"/>
      <c r="CA366" s="30"/>
      <c r="CB366" s="30"/>
      <c r="CC366" s="30"/>
      <c r="CD366" s="30"/>
      <c r="CE366" s="30"/>
    </row>
    <row r="367" spans="1:83" s="22" customFormat="1" ht="13">
      <c r="A367" s="22" t="s">
        <v>212</v>
      </c>
      <c r="B367" s="48">
        <v>11</v>
      </c>
      <c r="C367" s="48">
        <v>36</v>
      </c>
      <c r="D367" s="48">
        <v>17</v>
      </c>
      <c r="E367" s="48">
        <v>48</v>
      </c>
      <c r="F367" s="48">
        <v>6</v>
      </c>
      <c r="G367" s="48">
        <v>3</v>
      </c>
      <c r="H367" s="48">
        <v>9</v>
      </c>
      <c r="I367" s="77">
        <v>130</v>
      </c>
      <c r="J367" s="78"/>
      <c r="V367" s="22" t="s">
        <v>212</v>
      </c>
      <c r="W367" s="48">
        <v>0</v>
      </c>
      <c r="X367" s="48">
        <v>0</v>
      </c>
      <c r="Y367" s="48">
        <v>0</v>
      </c>
      <c r="Z367" s="48">
        <v>0</v>
      </c>
      <c r="AA367" s="48">
        <v>0</v>
      </c>
      <c r="AB367" s="48">
        <v>0</v>
      </c>
      <c r="AC367" s="48">
        <v>0</v>
      </c>
      <c r="AD367" s="77">
        <v>0</v>
      </c>
      <c r="AE367" s="78"/>
      <c r="AQ367" s="22" t="s">
        <v>212</v>
      </c>
      <c r="AR367" s="48">
        <v>11</v>
      </c>
      <c r="AS367" s="48">
        <v>36</v>
      </c>
      <c r="AT367" s="48">
        <v>17</v>
      </c>
      <c r="AU367" s="48">
        <v>48</v>
      </c>
      <c r="AV367" s="48">
        <v>6</v>
      </c>
      <c r="AW367" s="48">
        <v>3</v>
      </c>
      <c r="AX367" s="48">
        <v>9</v>
      </c>
      <c r="AY367" s="77">
        <v>130</v>
      </c>
      <c r="AZ367" s="78"/>
      <c r="BL367" s="30" t="s">
        <v>212</v>
      </c>
      <c r="BM367" s="81" t="s">
        <v>834</v>
      </c>
      <c r="BN367" s="81" t="s">
        <v>834</v>
      </c>
      <c r="BO367" s="81" t="s">
        <v>834</v>
      </c>
      <c r="BP367" s="81" t="s">
        <v>834</v>
      </c>
      <c r="BQ367" s="81" t="s">
        <v>834</v>
      </c>
      <c r="BR367" s="81" t="s">
        <v>834</v>
      </c>
      <c r="BS367" s="81" t="s">
        <v>834</v>
      </c>
      <c r="BT367" s="82" t="s">
        <v>834</v>
      </c>
      <c r="BU367" s="85"/>
      <c r="BV367" s="30"/>
      <c r="BW367" s="30"/>
      <c r="BX367" s="30"/>
      <c r="BY367" s="30"/>
      <c r="BZ367" s="30"/>
      <c r="CA367" s="30"/>
      <c r="CB367" s="30"/>
      <c r="CC367" s="30"/>
      <c r="CD367" s="30"/>
      <c r="CE367" s="30"/>
    </row>
    <row r="368" spans="1:83" s="22" customFormat="1" ht="13">
      <c r="A368" s="22" t="s">
        <v>214</v>
      </c>
      <c r="B368" s="48">
        <v>11</v>
      </c>
      <c r="C368" s="48">
        <v>35</v>
      </c>
      <c r="D368" s="48">
        <v>25</v>
      </c>
      <c r="E368" s="48">
        <v>0</v>
      </c>
      <c r="F368" s="48">
        <v>17</v>
      </c>
      <c r="G368" s="48">
        <v>0</v>
      </c>
      <c r="H368" s="48">
        <v>0</v>
      </c>
      <c r="I368" s="77">
        <v>88</v>
      </c>
      <c r="J368" s="78"/>
      <c r="V368" s="22" t="s">
        <v>214</v>
      </c>
      <c r="W368" s="48">
        <v>0</v>
      </c>
      <c r="X368" s="48">
        <v>0</v>
      </c>
      <c r="Y368" s="48">
        <v>0</v>
      </c>
      <c r="Z368" s="48">
        <v>0</v>
      </c>
      <c r="AA368" s="48">
        <v>0</v>
      </c>
      <c r="AB368" s="48">
        <v>0</v>
      </c>
      <c r="AC368" s="48">
        <v>0</v>
      </c>
      <c r="AD368" s="77">
        <v>0</v>
      </c>
      <c r="AE368" s="78"/>
      <c r="AQ368" s="22" t="s">
        <v>214</v>
      </c>
      <c r="AR368" s="48">
        <v>11</v>
      </c>
      <c r="AS368" s="48">
        <v>35</v>
      </c>
      <c r="AT368" s="48">
        <v>25</v>
      </c>
      <c r="AU368" s="48">
        <v>0</v>
      </c>
      <c r="AV368" s="48">
        <v>17</v>
      </c>
      <c r="AW368" s="48">
        <v>0</v>
      </c>
      <c r="AX368" s="48">
        <v>0</v>
      </c>
      <c r="AY368" s="77">
        <v>88</v>
      </c>
      <c r="AZ368" s="78"/>
      <c r="BL368" s="30" t="s">
        <v>214</v>
      </c>
      <c r="BM368" s="81" t="s">
        <v>834</v>
      </c>
      <c r="BN368" s="81" t="s">
        <v>834</v>
      </c>
      <c r="BO368" s="81" t="s">
        <v>834</v>
      </c>
      <c r="BP368" s="81" t="s">
        <v>834</v>
      </c>
      <c r="BQ368" s="81" t="s">
        <v>834</v>
      </c>
      <c r="BR368" s="81" t="s">
        <v>834</v>
      </c>
      <c r="BS368" s="81" t="s">
        <v>834</v>
      </c>
      <c r="BT368" s="82" t="s">
        <v>834</v>
      </c>
      <c r="BU368" s="85"/>
      <c r="BV368" s="30"/>
      <c r="BW368" s="30"/>
      <c r="BX368" s="30"/>
      <c r="BY368" s="30"/>
      <c r="BZ368" s="30"/>
      <c r="CA368" s="30"/>
      <c r="CB368" s="30"/>
      <c r="CC368" s="30"/>
      <c r="CD368" s="30"/>
      <c r="CE368" s="30"/>
    </row>
    <row r="369" spans="1:83" s="22" customFormat="1" ht="13">
      <c r="A369" s="22" t="s">
        <v>215</v>
      </c>
      <c r="B369" s="48">
        <v>41</v>
      </c>
      <c r="C369" s="48">
        <v>7</v>
      </c>
      <c r="D369" s="48">
        <v>1</v>
      </c>
      <c r="E369" s="48">
        <v>42</v>
      </c>
      <c r="F369" s="48">
        <v>8</v>
      </c>
      <c r="G369" s="48">
        <v>24</v>
      </c>
      <c r="H369" s="48">
        <v>0</v>
      </c>
      <c r="I369" s="77">
        <v>123</v>
      </c>
      <c r="J369" s="78"/>
      <c r="V369" s="22" t="s">
        <v>215</v>
      </c>
      <c r="W369" s="48">
        <v>0</v>
      </c>
      <c r="X369" s="48">
        <v>0</v>
      </c>
      <c r="Y369" s="48">
        <v>0</v>
      </c>
      <c r="Z369" s="48">
        <v>0</v>
      </c>
      <c r="AA369" s="48">
        <v>0</v>
      </c>
      <c r="AB369" s="48">
        <v>0</v>
      </c>
      <c r="AC369" s="48">
        <v>0</v>
      </c>
      <c r="AD369" s="77">
        <v>0</v>
      </c>
      <c r="AE369" s="78"/>
      <c r="AQ369" s="22" t="s">
        <v>215</v>
      </c>
      <c r="AR369" s="48">
        <v>41</v>
      </c>
      <c r="AS369" s="48">
        <v>7</v>
      </c>
      <c r="AT369" s="48">
        <v>1</v>
      </c>
      <c r="AU369" s="48">
        <v>42</v>
      </c>
      <c r="AV369" s="48">
        <v>8</v>
      </c>
      <c r="AW369" s="48">
        <v>24</v>
      </c>
      <c r="AX369" s="48">
        <v>0</v>
      </c>
      <c r="AY369" s="77">
        <v>123</v>
      </c>
      <c r="AZ369" s="78"/>
      <c r="BL369" s="30" t="s">
        <v>215</v>
      </c>
      <c r="BM369" s="81" t="s">
        <v>834</v>
      </c>
      <c r="BN369" s="81" t="s">
        <v>834</v>
      </c>
      <c r="BO369" s="81" t="s">
        <v>834</v>
      </c>
      <c r="BP369" s="81" t="s">
        <v>834</v>
      </c>
      <c r="BQ369" s="81" t="s">
        <v>834</v>
      </c>
      <c r="BR369" s="81" t="s">
        <v>834</v>
      </c>
      <c r="BS369" s="81" t="s">
        <v>834</v>
      </c>
      <c r="BT369" s="82" t="s">
        <v>834</v>
      </c>
      <c r="BU369" s="85"/>
      <c r="BV369" s="30"/>
      <c r="BW369" s="30"/>
      <c r="BX369" s="30"/>
      <c r="BY369" s="30"/>
      <c r="BZ369" s="30"/>
      <c r="CA369" s="30"/>
      <c r="CB369" s="30"/>
      <c r="CC369" s="30"/>
      <c r="CD369" s="30"/>
      <c r="CE369" s="30"/>
    </row>
    <row r="370" spans="1:83" s="22" customFormat="1" ht="13">
      <c r="A370" s="22" t="s">
        <v>216</v>
      </c>
      <c r="B370" s="48">
        <v>6</v>
      </c>
      <c r="C370" s="48">
        <v>47</v>
      </c>
      <c r="D370" s="48">
        <v>5</v>
      </c>
      <c r="E370" s="48">
        <v>5</v>
      </c>
      <c r="F370" s="48">
        <v>2</v>
      </c>
      <c r="G370" s="48">
        <v>0</v>
      </c>
      <c r="H370" s="48">
        <v>0</v>
      </c>
      <c r="I370" s="77">
        <v>65</v>
      </c>
      <c r="J370" s="78"/>
      <c r="V370" s="22" t="s">
        <v>216</v>
      </c>
      <c r="W370" s="48">
        <v>0</v>
      </c>
      <c r="X370" s="48">
        <v>0</v>
      </c>
      <c r="Y370" s="48">
        <v>0</v>
      </c>
      <c r="Z370" s="48">
        <v>0</v>
      </c>
      <c r="AA370" s="48">
        <v>0</v>
      </c>
      <c r="AB370" s="48">
        <v>0</v>
      </c>
      <c r="AC370" s="48">
        <v>0</v>
      </c>
      <c r="AD370" s="77">
        <v>0</v>
      </c>
      <c r="AE370" s="78"/>
      <c r="AQ370" s="22" t="s">
        <v>216</v>
      </c>
      <c r="AR370" s="48">
        <v>6</v>
      </c>
      <c r="AS370" s="48">
        <v>47</v>
      </c>
      <c r="AT370" s="48">
        <v>5</v>
      </c>
      <c r="AU370" s="48">
        <v>5</v>
      </c>
      <c r="AV370" s="48">
        <v>2</v>
      </c>
      <c r="AW370" s="48">
        <v>0</v>
      </c>
      <c r="AX370" s="48">
        <v>0</v>
      </c>
      <c r="AY370" s="77">
        <v>65</v>
      </c>
      <c r="AZ370" s="78"/>
      <c r="BL370" s="30" t="s">
        <v>216</v>
      </c>
      <c r="BM370" s="81" t="s">
        <v>834</v>
      </c>
      <c r="BN370" s="81" t="s">
        <v>834</v>
      </c>
      <c r="BO370" s="81" t="s">
        <v>834</v>
      </c>
      <c r="BP370" s="81" t="s">
        <v>834</v>
      </c>
      <c r="BQ370" s="81" t="s">
        <v>834</v>
      </c>
      <c r="BR370" s="81" t="s">
        <v>834</v>
      </c>
      <c r="BS370" s="81" t="s">
        <v>834</v>
      </c>
      <c r="BT370" s="82" t="s">
        <v>834</v>
      </c>
      <c r="BU370" s="85"/>
      <c r="BV370" s="30"/>
      <c r="BW370" s="30"/>
      <c r="BX370" s="30"/>
      <c r="BY370" s="30"/>
      <c r="BZ370" s="30"/>
      <c r="CA370" s="30"/>
      <c r="CB370" s="30"/>
      <c r="CC370" s="30"/>
      <c r="CD370" s="30"/>
      <c r="CE370" s="30"/>
    </row>
    <row r="371" spans="1:83" s="22" customFormat="1" ht="13">
      <c r="A371" s="22" t="s">
        <v>217</v>
      </c>
      <c r="B371" s="48">
        <v>89</v>
      </c>
      <c r="C371" s="48">
        <v>52</v>
      </c>
      <c r="D371" s="48">
        <v>0</v>
      </c>
      <c r="E371" s="48">
        <v>0</v>
      </c>
      <c r="F371" s="48">
        <v>0</v>
      </c>
      <c r="G371" s="48">
        <v>0</v>
      </c>
      <c r="H371" s="48">
        <v>0</v>
      </c>
      <c r="I371" s="77">
        <v>141</v>
      </c>
      <c r="J371" s="78"/>
      <c r="V371" s="22" t="s">
        <v>217</v>
      </c>
      <c r="W371" s="48">
        <v>0</v>
      </c>
      <c r="X371" s="48">
        <v>0</v>
      </c>
      <c r="Y371" s="48">
        <v>0</v>
      </c>
      <c r="Z371" s="48">
        <v>0</v>
      </c>
      <c r="AA371" s="48">
        <v>0</v>
      </c>
      <c r="AB371" s="48">
        <v>0</v>
      </c>
      <c r="AC371" s="48">
        <v>0</v>
      </c>
      <c r="AD371" s="77">
        <v>0</v>
      </c>
      <c r="AE371" s="78"/>
      <c r="AQ371" s="22" t="s">
        <v>217</v>
      </c>
      <c r="AR371" s="48">
        <v>89</v>
      </c>
      <c r="AS371" s="48">
        <v>52</v>
      </c>
      <c r="AT371" s="48">
        <v>0</v>
      </c>
      <c r="AU371" s="48">
        <v>0</v>
      </c>
      <c r="AV371" s="48">
        <v>0</v>
      </c>
      <c r="AW371" s="48">
        <v>0</v>
      </c>
      <c r="AX371" s="48">
        <v>0</v>
      </c>
      <c r="AY371" s="77">
        <v>141</v>
      </c>
      <c r="AZ371" s="78"/>
      <c r="BL371" s="30" t="s">
        <v>217</v>
      </c>
      <c r="BM371" s="81" t="s">
        <v>834</v>
      </c>
      <c r="BN371" s="81" t="s">
        <v>834</v>
      </c>
      <c r="BO371" s="81" t="s">
        <v>834</v>
      </c>
      <c r="BP371" s="81" t="s">
        <v>834</v>
      </c>
      <c r="BQ371" s="81" t="s">
        <v>834</v>
      </c>
      <c r="BR371" s="81" t="s">
        <v>834</v>
      </c>
      <c r="BS371" s="81" t="s">
        <v>834</v>
      </c>
      <c r="BT371" s="82" t="s">
        <v>834</v>
      </c>
      <c r="BU371" s="85"/>
      <c r="BV371" s="30"/>
      <c r="BW371" s="30"/>
      <c r="BX371" s="30"/>
      <c r="BY371" s="30"/>
      <c r="BZ371" s="30"/>
      <c r="CA371" s="30"/>
      <c r="CB371" s="30"/>
      <c r="CC371" s="30"/>
      <c r="CD371" s="30"/>
      <c r="CE371" s="30"/>
    </row>
    <row r="372" spans="1:83" s="22" customFormat="1" ht="13">
      <c r="A372" s="22" t="s">
        <v>218</v>
      </c>
      <c r="B372" s="48">
        <v>37</v>
      </c>
      <c r="C372" s="48">
        <v>30</v>
      </c>
      <c r="D372" s="48">
        <v>6</v>
      </c>
      <c r="E372" s="48">
        <v>106</v>
      </c>
      <c r="F372" s="48">
        <v>0</v>
      </c>
      <c r="G372" s="48">
        <v>0</v>
      </c>
      <c r="H372" s="48">
        <v>201</v>
      </c>
      <c r="I372" s="77">
        <v>380</v>
      </c>
      <c r="J372" s="78"/>
      <c r="V372" s="22" t="s">
        <v>218</v>
      </c>
      <c r="W372" s="48">
        <v>0</v>
      </c>
      <c r="X372" s="48">
        <v>0</v>
      </c>
      <c r="Y372" s="48">
        <v>0</v>
      </c>
      <c r="Z372" s="48">
        <v>0</v>
      </c>
      <c r="AA372" s="48">
        <v>0</v>
      </c>
      <c r="AB372" s="48">
        <v>0</v>
      </c>
      <c r="AC372" s="48">
        <v>0</v>
      </c>
      <c r="AD372" s="77">
        <v>0</v>
      </c>
      <c r="AE372" s="78"/>
      <c r="AQ372" s="22" t="s">
        <v>218</v>
      </c>
      <c r="AR372" s="48">
        <v>37</v>
      </c>
      <c r="AS372" s="48">
        <v>30</v>
      </c>
      <c r="AT372" s="48">
        <v>6</v>
      </c>
      <c r="AU372" s="48">
        <v>106</v>
      </c>
      <c r="AV372" s="48">
        <v>0</v>
      </c>
      <c r="AW372" s="48">
        <v>0</v>
      </c>
      <c r="AX372" s="48">
        <v>201</v>
      </c>
      <c r="AY372" s="77">
        <v>380</v>
      </c>
      <c r="AZ372" s="78"/>
      <c r="BL372" s="30" t="s">
        <v>218</v>
      </c>
      <c r="BM372" s="81" t="s">
        <v>834</v>
      </c>
      <c r="BN372" s="81" t="s">
        <v>834</v>
      </c>
      <c r="BO372" s="81" t="s">
        <v>834</v>
      </c>
      <c r="BP372" s="81" t="s">
        <v>834</v>
      </c>
      <c r="BQ372" s="81" t="s">
        <v>834</v>
      </c>
      <c r="BR372" s="81" t="s">
        <v>834</v>
      </c>
      <c r="BS372" s="81" t="s">
        <v>834</v>
      </c>
      <c r="BT372" s="82" t="s">
        <v>834</v>
      </c>
      <c r="BU372" s="85"/>
      <c r="BV372" s="30"/>
      <c r="BW372" s="30"/>
      <c r="BX372" s="30"/>
      <c r="BY372" s="30"/>
      <c r="BZ372" s="30"/>
      <c r="CA372" s="30"/>
      <c r="CB372" s="30"/>
      <c r="CC372" s="30"/>
      <c r="CD372" s="30"/>
      <c r="CE372" s="30"/>
    </row>
    <row r="373" spans="1:83" s="22" customFormat="1" ht="13">
      <c r="A373" s="22" t="s">
        <v>219</v>
      </c>
      <c r="B373" s="48">
        <v>4</v>
      </c>
      <c r="C373" s="48">
        <v>52</v>
      </c>
      <c r="D373" s="48">
        <v>7</v>
      </c>
      <c r="E373" s="48">
        <v>3</v>
      </c>
      <c r="F373" s="48">
        <v>0</v>
      </c>
      <c r="G373" s="48">
        <v>3</v>
      </c>
      <c r="H373" s="48">
        <v>0</v>
      </c>
      <c r="I373" s="77">
        <v>69</v>
      </c>
      <c r="J373" s="78"/>
      <c r="V373" s="22" t="s">
        <v>219</v>
      </c>
      <c r="W373" s="48">
        <v>0</v>
      </c>
      <c r="X373" s="48">
        <v>0</v>
      </c>
      <c r="Y373" s="48">
        <v>0</v>
      </c>
      <c r="Z373" s="48">
        <v>0</v>
      </c>
      <c r="AA373" s="48">
        <v>0</v>
      </c>
      <c r="AB373" s="48">
        <v>0</v>
      </c>
      <c r="AC373" s="48">
        <v>0</v>
      </c>
      <c r="AD373" s="77">
        <v>0</v>
      </c>
      <c r="AE373" s="78"/>
      <c r="AQ373" s="22" t="s">
        <v>219</v>
      </c>
      <c r="AR373" s="48">
        <v>4</v>
      </c>
      <c r="AS373" s="48">
        <v>52</v>
      </c>
      <c r="AT373" s="48">
        <v>7</v>
      </c>
      <c r="AU373" s="48">
        <v>3</v>
      </c>
      <c r="AV373" s="48">
        <v>0</v>
      </c>
      <c r="AW373" s="48">
        <v>3</v>
      </c>
      <c r="AX373" s="48">
        <v>0</v>
      </c>
      <c r="AY373" s="77">
        <v>69</v>
      </c>
      <c r="AZ373" s="78"/>
      <c r="BL373" s="30" t="s">
        <v>219</v>
      </c>
      <c r="BM373" s="81" t="s">
        <v>834</v>
      </c>
      <c r="BN373" s="81" t="s">
        <v>834</v>
      </c>
      <c r="BO373" s="81" t="s">
        <v>834</v>
      </c>
      <c r="BP373" s="81" t="s">
        <v>834</v>
      </c>
      <c r="BQ373" s="81" t="s">
        <v>834</v>
      </c>
      <c r="BR373" s="81" t="s">
        <v>834</v>
      </c>
      <c r="BS373" s="81" t="s">
        <v>834</v>
      </c>
      <c r="BT373" s="82" t="s">
        <v>834</v>
      </c>
      <c r="BU373" s="85"/>
      <c r="BV373" s="30"/>
      <c r="BW373" s="30"/>
      <c r="BX373" s="30"/>
      <c r="BY373" s="30"/>
      <c r="BZ373" s="30"/>
      <c r="CA373" s="30"/>
      <c r="CB373" s="30"/>
      <c r="CC373" s="30"/>
      <c r="CD373" s="30"/>
      <c r="CE373" s="30"/>
    </row>
    <row r="374" spans="1:83" s="22" customFormat="1" ht="13">
      <c r="A374" s="22" t="s">
        <v>220</v>
      </c>
      <c r="B374" s="48">
        <v>7</v>
      </c>
      <c r="C374" s="48">
        <v>17</v>
      </c>
      <c r="D374" s="48">
        <v>1</v>
      </c>
      <c r="E374" s="48">
        <v>2</v>
      </c>
      <c r="F374" s="48">
        <v>1</v>
      </c>
      <c r="G374" s="48">
        <v>0</v>
      </c>
      <c r="H374" s="48">
        <v>1</v>
      </c>
      <c r="I374" s="77">
        <v>29</v>
      </c>
      <c r="J374" s="78"/>
      <c r="V374" s="22" t="s">
        <v>220</v>
      </c>
      <c r="W374" s="48">
        <v>0</v>
      </c>
      <c r="X374" s="48">
        <v>0</v>
      </c>
      <c r="Y374" s="48">
        <v>0</v>
      </c>
      <c r="Z374" s="48">
        <v>0</v>
      </c>
      <c r="AA374" s="48">
        <v>0</v>
      </c>
      <c r="AB374" s="48">
        <v>0</v>
      </c>
      <c r="AC374" s="48">
        <v>0</v>
      </c>
      <c r="AD374" s="77">
        <v>0</v>
      </c>
      <c r="AE374" s="78"/>
      <c r="AQ374" s="22" t="s">
        <v>220</v>
      </c>
      <c r="AR374" s="48">
        <v>7</v>
      </c>
      <c r="AS374" s="48">
        <v>17</v>
      </c>
      <c r="AT374" s="48">
        <v>1</v>
      </c>
      <c r="AU374" s="48">
        <v>2</v>
      </c>
      <c r="AV374" s="48">
        <v>1</v>
      </c>
      <c r="AW374" s="48">
        <v>0</v>
      </c>
      <c r="AX374" s="48">
        <v>1</v>
      </c>
      <c r="AY374" s="77">
        <v>29</v>
      </c>
      <c r="AZ374" s="78"/>
      <c r="BL374" s="30" t="s">
        <v>220</v>
      </c>
      <c r="BM374" s="81" t="s">
        <v>834</v>
      </c>
      <c r="BN374" s="81" t="s">
        <v>834</v>
      </c>
      <c r="BO374" s="81" t="s">
        <v>834</v>
      </c>
      <c r="BP374" s="81" t="s">
        <v>834</v>
      </c>
      <c r="BQ374" s="81" t="s">
        <v>834</v>
      </c>
      <c r="BR374" s="81" t="s">
        <v>834</v>
      </c>
      <c r="BS374" s="81" t="s">
        <v>834</v>
      </c>
      <c r="BT374" s="82" t="s">
        <v>834</v>
      </c>
      <c r="BU374" s="85"/>
      <c r="BV374" s="30"/>
      <c r="BW374" s="30"/>
      <c r="BX374" s="30"/>
      <c r="BY374" s="30"/>
      <c r="BZ374" s="30"/>
      <c r="CA374" s="30"/>
      <c r="CB374" s="30"/>
      <c r="CC374" s="30"/>
      <c r="CD374" s="30"/>
      <c r="CE374" s="30"/>
    </row>
    <row r="375" spans="1:83" s="22" customFormat="1" ht="13">
      <c r="A375" s="22" t="s">
        <v>221</v>
      </c>
      <c r="B375" s="48">
        <v>4</v>
      </c>
      <c r="C375" s="48">
        <v>40</v>
      </c>
      <c r="D375" s="48">
        <v>6</v>
      </c>
      <c r="E375" s="48">
        <v>37</v>
      </c>
      <c r="F375" s="48">
        <v>1</v>
      </c>
      <c r="G375" s="48">
        <v>0</v>
      </c>
      <c r="H375" s="48">
        <v>0</v>
      </c>
      <c r="I375" s="77">
        <v>88</v>
      </c>
      <c r="J375" s="78"/>
      <c r="V375" s="22" t="s">
        <v>221</v>
      </c>
      <c r="W375" s="48">
        <v>0</v>
      </c>
      <c r="X375" s="48">
        <v>0</v>
      </c>
      <c r="Y375" s="48">
        <v>0</v>
      </c>
      <c r="Z375" s="48">
        <v>0</v>
      </c>
      <c r="AA375" s="48">
        <v>0</v>
      </c>
      <c r="AB375" s="48">
        <v>0</v>
      </c>
      <c r="AC375" s="48">
        <v>0</v>
      </c>
      <c r="AD375" s="77">
        <v>0</v>
      </c>
      <c r="AE375" s="78"/>
      <c r="AQ375" s="22" t="s">
        <v>221</v>
      </c>
      <c r="AR375" s="48">
        <v>4</v>
      </c>
      <c r="AS375" s="48">
        <v>40</v>
      </c>
      <c r="AT375" s="48">
        <v>6</v>
      </c>
      <c r="AU375" s="48">
        <v>37</v>
      </c>
      <c r="AV375" s="48">
        <v>1</v>
      </c>
      <c r="AW375" s="48">
        <v>0</v>
      </c>
      <c r="AX375" s="48">
        <v>0</v>
      </c>
      <c r="AY375" s="77">
        <v>88</v>
      </c>
      <c r="AZ375" s="78"/>
      <c r="BL375" s="30" t="s">
        <v>221</v>
      </c>
      <c r="BM375" s="81" t="s">
        <v>834</v>
      </c>
      <c r="BN375" s="81" t="s">
        <v>834</v>
      </c>
      <c r="BO375" s="81" t="s">
        <v>834</v>
      </c>
      <c r="BP375" s="81" t="s">
        <v>834</v>
      </c>
      <c r="BQ375" s="81" t="s">
        <v>834</v>
      </c>
      <c r="BR375" s="81" t="s">
        <v>834</v>
      </c>
      <c r="BS375" s="81" t="s">
        <v>834</v>
      </c>
      <c r="BT375" s="82" t="s">
        <v>834</v>
      </c>
      <c r="BU375" s="85"/>
      <c r="BV375" s="30"/>
      <c r="BW375" s="30"/>
      <c r="BX375" s="30"/>
      <c r="BY375" s="30"/>
      <c r="BZ375" s="30"/>
      <c r="CA375" s="30"/>
      <c r="CB375" s="30"/>
      <c r="CC375" s="30"/>
      <c r="CD375" s="30"/>
      <c r="CE375" s="30"/>
    </row>
    <row r="376" spans="1:83" s="22" customFormat="1" ht="13">
      <c r="A376" s="22" t="s">
        <v>222</v>
      </c>
      <c r="B376" s="48">
        <v>6</v>
      </c>
      <c r="C376" s="48">
        <v>33</v>
      </c>
      <c r="D376" s="48">
        <v>6</v>
      </c>
      <c r="E376" s="48">
        <v>0</v>
      </c>
      <c r="F376" s="48">
        <v>3</v>
      </c>
      <c r="G376" s="48">
        <v>3</v>
      </c>
      <c r="H376" s="48">
        <v>0</v>
      </c>
      <c r="I376" s="77">
        <v>51</v>
      </c>
      <c r="J376" s="78"/>
      <c r="V376" s="22" t="s">
        <v>222</v>
      </c>
      <c r="W376" s="48">
        <v>0</v>
      </c>
      <c r="X376" s="48">
        <v>0</v>
      </c>
      <c r="Y376" s="48">
        <v>0</v>
      </c>
      <c r="Z376" s="48">
        <v>0</v>
      </c>
      <c r="AA376" s="48">
        <v>0</v>
      </c>
      <c r="AB376" s="48">
        <v>0</v>
      </c>
      <c r="AC376" s="48">
        <v>0</v>
      </c>
      <c r="AD376" s="77">
        <v>0</v>
      </c>
      <c r="AE376" s="78"/>
      <c r="AQ376" s="22" t="s">
        <v>222</v>
      </c>
      <c r="AR376" s="48">
        <v>6</v>
      </c>
      <c r="AS376" s="48">
        <v>33</v>
      </c>
      <c r="AT376" s="48">
        <v>6</v>
      </c>
      <c r="AU376" s="48">
        <v>0</v>
      </c>
      <c r="AV376" s="48">
        <v>3</v>
      </c>
      <c r="AW376" s="48">
        <v>3</v>
      </c>
      <c r="AX376" s="48">
        <v>0</v>
      </c>
      <c r="AY376" s="77">
        <v>51</v>
      </c>
      <c r="AZ376" s="78"/>
      <c r="BL376" s="30" t="s">
        <v>222</v>
      </c>
      <c r="BM376" s="81" t="s">
        <v>834</v>
      </c>
      <c r="BN376" s="81" t="s">
        <v>834</v>
      </c>
      <c r="BO376" s="81" t="s">
        <v>834</v>
      </c>
      <c r="BP376" s="81" t="s">
        <v>834</v>
      </c>
      <c r="BQ376" s="81" t="s">
        <v>834</v>
      </c>
      <c r="BR376" s="81" t="s">
        <v>834</v>
      </c>
      <c r="BS376" s="81" t="s">
        <v>834</v>
      </c>
      <c r="BT376" s="82" t="s">
        <v>834</v>
      </c>
      <c r="BU376" s="85"/>
      <c r="BV376" s="30"/>
      <c r="BW376" s="30"/>
      <c r="BX376" s="30"/>
      <c r="BY376" s="30"/>
      <c r="BZ376" s="30"/>
      <c r="CA376" s="30"/>
      <c r="CB376" s="30"/>
      <c r="CC376" s="30"/>
      <c r="CD376" s="30"/>
      <c r="CE376" s="30"/>
    </row>
    <row r="377" spans="1:83" s="22" customFormat="1" ht="13">
      <c r="A377" s="22" t="s">
        <v>223</v>
      </c>
      <c r="B377" s="48">
        <v>4</v>
      </c>
      <c r="C377" s="48">
        <v>47</v>
      </c>
      <c r="D377" s="48">
        <v>3</v>
      </c>
      <c r="E377" s="48">
        <v>6</v>
      </c>
      <c r="F377" s="48">
        <v>18</v>
      </c>
      <c r="G377" s="48">
        <v>11</v>
      </c>
      <c r="H377" s="48">
        <v>20</v>
      </c>
      <c r="I377" s="77">
        <v>109</v>
      </c>
      <c r="J377" s="78"/>
      <c r="V377" s="22" t="s">
        <v>223</v>
      </c>
      <c r="W377" s="48">
        <v>0</v>
      </c>
      <c r="X377" s="48">
        <v>0</v>
      </c>
      <c r="Y377" s="48">
        <v>0</v>
      </c>
      <c r="Z377" s="48">
        <v>0</v>
      </c>
      <c r="AA377" s="48">
        <v>0</v>
      </c>
      <c r="AB377" s="48">
        <v>0</v>
      </c>
      <c r="AC377" s="48">
        <v>0</v>
      </c>
      <c r="AD377" s="77">
        <v>0</v>
      </c>
      <c r="AE377" s="78"/>
      <c r="AQ377" s="22" t="s">
        <v>223</v>
      </c>
      <c r="AR377" s="48">
        <v>4</v>
      </c>
      <c r="AS377" s="48">
        <v>47</v>
      </c>
      <c r="AT377" s="48">
        <v>3</v>
      </c>
      <c r="AU377" s="48">
        <v>6</v>
      </c>
      <c r="AV377" s="48">
        <v>18</v>
      </c>
      <c r="AW377" s="48">
        <v>11</v>
      </c>
      <c r="AX377" s="48">
        <v>20</v>
      </c>
      <c r="AY377" s="77">
        <v>109</v>
      </c>
      <c r="AZ377" s="78"/>
      <c r="BL377" s="30" t="s">
        <v>223</v>
      </c>
      <c r="BM377" s="81" t="s">
        <v>834</v>
      </c>
      <c r="BN377" s="81" t="s">
        <v>834</v>
      </c>
      <c r="BO377" s="81" t="s">
        <v>834</v>
      </c>
      <c r="BP377" s="81" t="s">
        <v>834</v>
      </c>
      <c r="BQ377" s="81" t="s">
        <v>834</v>
      </c>
      <c r="BR377" s="81" t="s">
        <v>834</v>
      </c>
      <c r="BS377" s="81" t="s">
        <v>834</v>
      </c>
      <c r="BT377" s="82" t="s">
        <v>834</v>
      </c>
      <c r="BU377" s="85"/>
      <c r="BV377" s="30"/>
      <c r="BW377" s="30"/>
      <c r="BX377" s="30"/>
      <c r="BY377" s="30"/>
      <c r="BZ377" s="30"/>
      <c r="CA377" s="30"/>
      <c r="CB377" s="30"/>
      <c r="CC377" s="30"/>
      <c r="CD377" s="30"/>
      <c r="CE377" s="30"/>
    </row>
    <row r="378" spans="1:83" s="22" customFormat="1" ht="13">
      <c r="A378" s="22" t="s">
        <v>225</v>
      </c>
      <c r="B378" s="48">
        <v>7</v>
      </c>
      <c r="C378" s="48">
        <v>28</v>
      </c>
      <c r="D378" s="48">
        <v>0</v>
      </c>
      <c r="E378" s="48">
        <v>0</v>
      </c>
      <c r="F378" s="48">
        <v>0</v>
      </c>
      <c r="G378" s="48">
        <v>0</v>
      </c>
      <c r="H378" s="48">
        <v>0</v>
      </c>
      <c r="I378" s="77">
        <v>35</v>
      </c>
      <c r="J378" s="78"/>
      <c r="V378" s="22" t="s">
        <v>225</v>
      </c>
      <c r="W378" s="48">
        <v>0</v>
      </c>
      <c r="X378" s="48">
        <v>0</v>
      </c>
      <c r="Y378" s="48">
        <v>0</v>
      </c>
      <c r="Z378" s="48">
        <v>0</v>
      </c>
      <c r="AA378" s="48">
        <v>0</v>
      </c>
      <c r="AB378" s="48">
        <v>0</v>
      </c>
      <c r="AC378" s="48">
        <v>0</v>
      </c>
      <c r="AD378" s="77">
        <v>0</v>
      </c>
      <c r="AE378" s="78"/>
      <c r="AQ378" s="22" t="s">
        <v>225</v>
      </c>
      <c r="AR378" s="48">
        <v>7</v>
      </c>
      <c r="AS378" s="48">
        <v>28</v>
      </c>
      <c r="AT378" s="48">
        <v>0</v>
      </c>
      <c r="AU378" s="48">
        <v>0</v>
      </c>
      <c r="AV378" s="48">
        <v>0</v>
      </c>
      <c r="AW378" s="48">
        <v>0</v>
      </c>
      <c r="AX378" s="48">
        <v>0</v>
      </c>
      <c r="AY378" s="77">
        <v>35</v>
      </c>
      <c r="AZ378" s="78"/>
      <c r="BL378" s="30" t="s">
        <v>225</v>
      </c>
      <c r="BM378" s="81" t="s">
        <v>834</v>
      </c>
      <c r="BN378" s="81" t="s">
        <v>834</v>
      </c>
      <c r="BO378" s="81" t="s">
        <v>834</v>
      </c>
      <c r="BP378" s="81" t="s">
        <v>834</v>
      </c>
      <c r="BQ378" s="81" t="s">
        <v>834</v>
      </c>
      <c r="BR378" s="81" t="s">
        <v>834</v>
      </c>
      <c r="BS378" s="81" t="s">
        <v>834</v>
      </c>
      <c r="BT378" s="82" t="s">
        <v>834</v>
      </c>
      <c r="BU378" s="85"/>
      <c r="BV378" s="30"/>
      <c r="BW378" s="30"/>
      <c r="BX378" s="30"/>
      <c r="BY378" s="30"/>
      <c r="BZ378" s="30"/>
      <c r="CA378" s="30"/>
      <c r="CB378" s="30"/>
      <c r="CC378" s="30"/>
      <c r="CD378" s="30"/>
      <c r="CE378" s="30"/>
    </row>
    <row r="379" spans="1:83" s="22" customFormat="1" ht="13">
      <c r="A379" s="22" t="s">
        <v>227</v>
      </c>
      <c r="B379" s="48">
        <v>20</v>
      </c>
      <c r="C379" s="48">
        <v>37</v>
      </c>
      <c r="D379" s="48">
        <v>16</v>
      </c>
      <c r="E379" s="48">
        <v>7</v>
      </c>
      <c r="F379" s="48">
        <v>2</v>
      </c>
      <c r="G379" s="48">
        <v>0</v>
      </c>
      <c r="H379" s="48">
        <v>0</v>
      </c>
      <c r="I379" s="77">
        <v>82</v>
      </c>
      <c r="J379" s="78"/>
      <c r="V379" s="22" t="s">
        <v>227</v>
      </c>
      <c r="W379" s="48">
        <v>0</v>
      </c>
      <c r="X379" s="48">
        <v>0</v>
      </c>
      <c r="Y379" s="48">
        <v>0</v>
      </c>
      <c r="Z379" s="48">
        <v>0</v>
      </c>
      <c r="AA379" s="48">
        <v>0</v>
      </c>
      <c r="AB379" s="48">
        <v>0</v>
      </c>
      <c r="AC379" s="48">
        <v>0</v>
      </c>
      <c r="AD379" s="77">
        <v>0</v>
      </c>
      <c r="AE379" s="78"/>
      <c r="AQ379" s="22" t="s">
        <v>227</v>
      </c>
      <c r="AR379" s="48">
        <v>20</v>
      </c>
      <c r="AS379" s="48">
        <v>37</v>
      </c>
      <c r="AT379" s="48">
        <v>16</v>
      </c>
      <c r="AU379" s="48">
        <v>7</v>
      </c>
      <c r="AV379" s="48">
        <v>2</v>
      </c>
      <c r="AW379" s="48">
        <v>0</v>
      </c>
      <c r="AX379" s="48">
        <v>0</v>
      </c>
      <c r="AY379" s="77">
        <v>82</v>
      </c>
      <c r="AZ379" s="78"/>
      <c r="BL379" s="30" t="s">
        <v>227</v>
      </c>
      <c r="BM379" s="81" t="s">
        <v>834</v>
      </c>
      <c r="BN379" s="81" t="s">
        <v>834</v>
      </c>
      <c r="BO379" s="81" t="s">
        <v>834</v>
      </c>
      <c r="BP379" s="81" t="s">
        <v>834</v>
      </c>
      <c r="BQ379" s="81" t="s">
        <v>834</v>
      </c>
      <c r="BR379" s="81" t="s">
        <v>834</v>
      </c>
      <c r="BS379" s="81" t="s">
        <v>834</v>
      </c>
      <c r="BT379" s="82" t="s">
        <v>834</v>
      </c>
      <c r="BU379" s="85"/>
      <c r="BV379" s="30"/>
      <c r="BW379" s="30"/>
      <c r="BX379" s="30"/>
      <c r="BY379" s="30"/>
      <c r="BZ379" s="30"/>
      <c r="CA379" s="30"/>
      <c r="CB379" s="30"/>
      <c r="CC379" s="30"/>
      <c r="CD379" s="30"/>
      <c r="CE379" s="30"/>
    </row>
    <row r="380" spans="1:83" s="22" customFormat="1" ht="13">
      <c r="A380" s="22" t="s">
        <v>228</v>
      </c>
      <c r="B380" s="48">
        <v>0</v>
      </c>
      <c r="C380" s="48">
        <v>32</v>
      </c>
      <c r="D380" s="48">
        <v>0</v>
      </c>
      <c r="E380" s="48">
        <v>0</v>
      </c>
      <c r="F380" s="48">
        <v>12</v>
      </c>
      <c r="G380" s="48">
        <v>0</v>
      </c>
      <c r="H380" s="48">
        <v>0</v>
      </c>
      <c r="I380" s="77">
        <v>44</v>
      </c>
      <c r="J380" s="78"/>
      <c r="V380" s="22" t="s">
        <v>228</v>
      </c>
      <c r="W380" s="48">
        <v>0</v>
      </c>
      <c r="X380" s="48">
        <v>0</v>
      </c>
      <c r="Y380" s="48">
        <v>0</v>
      </c>
      <c r="Z380" s="48">
        <v>0</v>
      </c>
      <c r="AA380" s="48">
        <v>0</v>
      </c>
      <c r="AB380" s="48">
        <v>0</v>
      </c>
      <c r="AC380" s="48">
        <v>0</v>
      </c>
      <c r="AD380" s="77">
        <v>0</v>
      </c>
      <c r="AE380" s="78"/>
      <c r="AQ380" s="22" t="s">
        <v>228</v>
      </c>
      <c r="AR380" s="48">
        <v>0</v>
      </c>
      <c r="AS380" s="48">
        <v>32</v>
      </c>
      <c r="AT380" s="48">
        <v>0</v>
      </c>
      <c r="AU380" s="48">
        <v>0</v>
      </c>
      <c r="AV380" s="48">
        <v>12</v>
      </c>
      <c r="AW380" s="48">
        <v>0</v>
      </c>
      <c r="AX380" s="48">
        <v>0</v>
      </c>
      <c r="AY380" s="77">
        <v>44</v>
      </c>
      <c r="AZ380" s="78"/>
      <c r="BL380" s="30" t="s">
        <v>228</v>
      </c>
      <c r="BM380" s="81" t="s">
        <v>834</v>
      </c>
      <c r="BN380" s="81" t="s">
        <v>834</v>
      </c>
      <c r="BO380" s="81" t="s">
        <v>834</v>
      </c>
      <c r="BP380" s="81" t="s">
        <v>834</v>
      </c>
      <c r="BQ380" s="81" t="s">
        <v>834</v>
      </c>
      <c r="BR380" s="81" t="s">
        <v>834</v>
      </c>
      <c r="BS380" s="81" t="s">
        <v>834</v>
      </c>
      <c r="BT380" s="82" t="s">
        <v>834</v>
      </c>
      <c r="BU380" s="85"/>
      <c r="BV380" s="30"/>
      <c r="BW380" s="30"/>
      <c r="BX380" s="30"/>
      <c r="BY380" s="30"/>
      <c r="BZ380" s="30"/>
      <c r="CA380" s="30"/>
      <c r="CB380" s="30"/>
      <c r="CC380" s="30"/>
      <c r="CD380" s="30"/>
      <c r="CE380" s="30"/>
    </row>
    <row r="381" spans="1:83" s="22" customFormat="1" ht="13">
      <c r="A381" s="22" t="s">
        <v>230</v>
      </c>
      <c r="B381" s="48">
        <v>572</v>
      </c>
      <c r="C381" s="48">
        <v>852</v>
      </c>
      <c r="D381" s="48">
        <v>294</v>
      </c>
      <c r="E381" s="48">
        <v>1946</v>
      </c>
      <c r="F381" s="48">
        <v>303</v>
      </c>
      <c r="G381" s="48">
        <v>283</v>
      </c>
      <c r="H381" s="48">
        <v>401</v>
      </c>
      <c r="I381" s="77">
        <v>4651</v>
      </c>
      <c r="J381" s="78"/>
      <c r="V381" s="22" t="s">
        <v>230</v>
      </c>
      <c r="W381" s="48">
        <v>-572</v>
      </c>
      <c r="X381" s="48">
        <v>-852</v>
      </c>
      <c r="Y381" s="48">
        <v>-294</v>
      </c>
      <c r="Z381" s="48">
        <v>-1946</v>
      </c>
      <c r="AA381" s="48">
        <v>-303</v>
      </c>
      <c r="AB381" s="48">
        <v>-283</v>
      </c>
      <c r="AC381" s="48">
        <v>-401</v>
      </c>
      <c r="AD381" s="77">
        <v>-4651</v>
      </c>
      <c r="AE381" s="78"/>
      <c r="AQ381" s="22" t="s">
        <v>230</v>
      </c>
      <c r="AR381" s="48">
        <v>0</v>
      </c>
      <c r="AS381" s="48">
        <v>0</v>
      </c>
      <c r="AT381" s="48">
        <v>0</v>
      </c>
      <c r="AU381" s="48">
        <v>0</v>
      </c>
      <c r="AV381" s="48">
        <v>0</v>
      </c>
      <c r="AW381" s="48">
        <v>0</v>
      </c>
      <c r="AX381" s="48">
        <v>0</v>
      </c>
      <c r="AY381" s="77">
        <v>0</v>
      </c>
      <c r="AZ381" s="78"/>
      <c r="BL381" s="30" t="s">
        <v>230</v>
      </c>
      <c r="BM381" s="81" t="s">
        <v>834</v>
      </c>
      <c r="BN381" s="81" t="s">
        <v>834</v>
      </c>
      <c r="BO381" s="81" t="s">
        <v>834</v>
      </c>
      <c r="BP381" s="81" t="s">
        <v>834</v>
      </c>
      <c r="BQ381" s="81" t="s">
        <v>834</v>
      </c>
      <c r="BR381" s="81" t="s">
        <v>834</v>
      </c>
      <c r="BS381" s="81" t="s">
        <v>834</v>
      </c>
      <c r="BT381" s="82" t="s">
        <v>834</v>
      </c>
      <c r="BU381" s="85"/>
      <c r="BV381" s="30"/>
      <c r="BW381" s="30"/>
      <c r="BX381" s="30"/>
      <c r="BY381" s="30"/>
      <c r="BZ381" s="30"/>
      <c r="CA381" s="30"/>
      <c r="CB381" s="30"/>
      <c r="CC381" s="30"/>
      <c r="CD381" s="30"/>
      <c r="CE381" s="30"/>
    </row>
    <row r="382" spans="1:83" s="22" customFormat="1" ht="13">
      <c r="A382" s="22" t="s">
        <v>229</v>
      </c>
      <c r="B382" s="48">
        <v>0</v>
      </c>
      <c r="C382" s="48">
        <v>44</v>
      </c>
      <c r="D382" s="48">
        <v>0</v>
      </c>
      <c r="E382" s="48">
        <v>0</v>
      </c>
      <c r="F382" s="48">
        <v>0</v>
      </c>
      <c r="G382" s="48">
        <v>0</v>
      </c>
      <c r="H382" s="48">
        <v>0</v>
      </c>
      <c r="I382" s="77">
        <v>44</v>
      </c>
      <c r="J382" s="78"/>
      <c r="V382" s="22" t="s">
        <v>229</v>
      </c>
      <c r="W382" s="48">
        <v>0</v>
      </c>
      <c r="X382" s="48">
        <v>0</v>
      </c>
      <c r="Y382" s="48">
        <v>0</v>
      </c>
      <c r="Z382" s="48">
        <v>0</v>
      </c>
      <c r="AA382" s="48">
        <v>0</v>
      </c>
      <c r="AB382" s="48">
        <v>0</v>
      </c>
      <c r="AC382" s="48">
        <v>0</v>
      </c>
      <c r="AD382" s="77">
        <v>0</v>
      </c>
      <c r="AE382" s="78"/>
      <c r="AQ382" s="22" t="s">
        <v>229</v>
      </c>
      <c r="AR382" s="48">
        <v>0</v>
      </c>
      <c r="AS382" s="48">
        <v>44</v>
      </c>
      <c r="AT382" s="48">
        <v>0</v>
      </c>
      <c r="AU382" s="48">
        <v>0</v>
      </c>
      <c r="AV382" s="48">
        <v>0</v>
      </c>
      <c r="AW382" s="48">
        <v>0</v>
      </c>
      <c r="AX382" s="48">
        <v>0</v>
      </c>
      <c r="AY382" s="77">
        <v>44</v>
      </c>
      <c r="AZ382" s="78"/>
      <c r="BL382" s="30" t="s">
        <v>229</v>
      </c>
      <c r="BM382" s="81" t="s">
        <v>834</v>
      </c>
      <c r="BN382" s="81" t="s">
        <v>834</v>
      </c>
      <c r="BO382" s="81" t="s">
        <v>834</v>
      </c>
      <c r="BP382" s="81" t="s">
        <v>834</v>
      </c>
      <c r="BQ382" s="81" t="s">
        <v>834</v>
      </c>
      <c r="BR382" s="81" t="s">
        <v>834</v>
      </c>
      <c r="BS382" s="81" t="s">
        <v>834</v>
      </c>
      <c r="BT382" s="82" t="s">
        <v>834</v>
      </c>
      <c r="BU382" s="85"/>
      <c r="BV382" s="30"/>
      <c r="BW382" s="30"/>
      <c r="BX382" s="30"/>
      <c r="BY382" s="30"/>
      <c r="BZ382" s="30"/>
      <c r="CA382" s="30"/>
      <c r="CB382" s="30"/>
      <c r="CC382" s="30"/>
      <c r="CD382" s="30"/>
      <c r="CE382" s="30"/>
    </row>
    <row r="383" spans="1:83" s="22" customFormat="1" ht="13">
      <c r="A383" s="22" t="s">
        <v>231</v>
      </c>
      <c r="B383" s="48">
        <v>0</v>
      </c>
      <c r="C383" s="48">
        <v>0</v>
      </c>
      <c r="D383" s="48">
        <v>0</v>
      </c>
      <c r="E383" s="48">
        <v>0</v>
      </c>
      <c r="F383" s="48">
        <v>0</v>
      </c>
      <c r="G383" s="48">
        <v>0</v>
      </c>
      <c r="H383" s="48">
        <v>0</v>
      </c>
      <c r="I383" s="77">
        <v>0</v>
      </c>
      <c r="J383" s="78"/>
      <c r="V383" s="22" t="s">
        <v>231</v>
      </c>
      <c r="W383" s="48">
        <v>0</v>
      </c>
      <c r="X383" s="48">
        <v>0</v>
      </c>
      <c r="Y383" s="48">
        <v>0</v>
      </c>
      <c r="Z383" s="48">
        <v>0</v>
      </c>
      <c r="AA383" s="48">
        <v>0</v>
      </c>
      <c r="AB383" s="48">
        <v>0</v>
      </c>
      <c r="AC383" s="48">
        <v>0</v>
      </c>
      <c r="AD383" s="77">
        <v>0</v>
      </c>
      <c r="AE383" s="78"/>
      <c r="AQ383" s="22" t="s">
        <v>231</v>
      </c>
      <c r="AR383" s="48">
        <v>0</v>
      </c>
      <c r="AS383" s="48">
        <v>0</v>
      </c>
      <c r="AT383" s="48">
        <v>0</v>
      </c>
      <c r="AU383" s="48">
        <v>0</v>
      </c>
      <c r="AV383" s="48">
        <v>0</v>
      </c>
      <c r="AW383" s="48">
        <v>0</v>
      </c>
      <c r="AX383" s="48">
        <v>0</v>
      </c>
      <c r="AY383" s="77">
        <v>0</v>
      </c>
      <c r="AZ383" s="78"/>
      <c r="BL383" s="30" t="s">
        <v>231</v>
      </c>
      <c r="BM383" s="81" t="s">
        <v>834</v>
      </c>
      <c r="BN383" s="81" t="s">
        <v>834</v>
      </c>
      <c r="BO383" s="81" t="s">
        <v>834</v>
      </c>
      <c r="BP383" s="81" t="s">
        <v>834</v>
      </c>
      <c r="BQ383" s="81" t="s">
        <v>834</v>
      </c>
      <c r="BR383" s="81" t="s">
        <v>834</v>
      </c>
      <c r="BS383" s="81" t="s">
        <v>834</v>
      </c>
      <c r="BT383" s="82" t="s">
        <v>834</v>
      </c>
      <c r="BU383" s="85"/>
      <c r="BV383" s="30"/>
      <c r="BW383" s="30"/>
      <c r="BX383" s="30"/>
      <c r="BY383" s="30"/>
      <c r="BZ383" s="30"/>
      <c r="CA383" s="30"/>
      <c r="CB383" s="30"/>
      <c r="CC383" s="30"/>
      <c r="CD383" s="30"/>
      <c r="CE383" s="30"/>
    </row>
    <row r="384" spans="1:83" s="22" customFormat="1" ht="13">
      <c r="A384" s="22" t="s">
        <v>232</v>
      </c>
      <c r="B384" s="48">
        <v>0</v>
      </c>
      <c r="C384" s="48">
        <v>0</v>
      </c>
      <c r="D384" s="48">
        <v>0</v>
      </c>
      <c r="E384" s="48">
        <v>0</v>
      </c>
      <c r="F384" s="48">
        <v>0</v>
      </c>
      <c r="G384" s="48">
        <v>0</v>
      </c>
      <c r="H384" s="48">
        <v>0</v>
      </c>
      <c r="I384" s="77">
        <v>0</v>
      </c>
      <c r="J384" s="78"/>
      <c r="V384" s="22" t="s">
        <v>232</v>
      </c>
      <c r="W384" s="48">
        <v>0</v>
      </c>
      <c r="X384" s="48">
        <v>0</v>
      </c>
      <c r="Y384" s="48">
        <v>0</v>
      </c>
      <c r="Z384" s="48">
        <v>0</v>
      </c>
      <c r="AA384" s="48">
        <v>0</v>
      </c>
      <c r="AB384" s="48">
        <v>0</v>
      </c>
      <c r="AC384" s="48">
        <v>0</v>
      </c>
      <c r="AD384" s="77">
        <v>0</v>
      </c>
      <c r="AE384" s="78"/>
      <c r="AQ384" s="22" t="s">
        <v>232</v>
      </c>
      <c r="AR384" s="48">
        <v>0</v>
      </c>
      <c r="AS384" s="48">
        <v>0</v>
      </c>
      <c r="AT384" s="48">
        <v>0</v>
      </c>
      <c r="AU384" s="48">
        <v>0</v>
      </c>
      <c r="AV384" s="48">
        <v>0</v>
      </c>
      <c r="AW384" s="48">
        <v>0</v>
      </c>
      <c r="AX384" s="48">
        <v>0</v>
      </c>
      <c r="AY384" s="77">
        <v>0</v>
      </c>
      <c r="AZ384" s="78"/>
      <c r="BL384" s="30" t="s">
        <v>232</v>
      </c>
      <c r="BM384" s="81" t="s">
        <v>834</v>
      </c>
      <c r="BN384" s="81" t="s">
        <v>834</v>
      </c>
      <c r="BO384" s="81" t="s">
        <v>834</v>
      </c>
      <c r="BP384" s="81" t="s">
        <v>834</v>
      </c>
      <c r="BQ384" s="81" t="s">
        <v>834</v>
      </c>
      <c r="BR384" s="81" t="s">
        <v>834</v>
      </c>
      <c r="BS384" s="81" t="s">
        <v>834</v>
      </c>
      <c r="BT384" s="82" t="s">
        <v>834</v>
      </c>
      <c r="BU384" s="85"/>
      <c r="BV384" s="30"/>
      <c r="BW384" s="30"/>
      <c r="BX384" s="30"/>
      <c r="BY384" s="30"/>
      <c r="BZ384" s="30"/>
      <c r="CA384" s="30"/>
      <c r="CB384" s="30"/>
      <c r="CC384" s="30"/>
      <c r="CD384" s="30"/>
      <c r="CE384" s="30"/>
    </row>
    <row r="385" spans="1:83" s="21" customFormat="1" ht="13">
      <c r="A385" s="20">
        <v>1</v>
      </c>
      <c r="B385" s="21">
        <v>2</v>
      </c>
      <c r="C385" s="21">
        <v>3</v>
      </c>
      <c r="D385" s="21">
        <v>4</v>
      </c>
      <c r="E385" s="21">
        <v>5</v>
      </c>
      <c r="F385" s="21">
        <v>6</v>
      </c>
      <c r="G385" s="21">
        <v>7</v>
      </c>
      <c r="H385" s="21">
        <v>8</v>
      </c>
      <c r="I385" s="21">
        <v>9</v>
      </c>
      <c r="J385" s="21">
        <v>10</v>
      </c>
      <c r="K385" s="21">
        <v>11</v>
      </c>
      <c r="L385" s="21">
        <v>12</v>
      </c>
      <c r="M385" s="21">
        <v>13</v>
      </c>
      <c r="N385" s="21">
        <v>14</v>
      </c>
      <c r="O385" s="21">
        <v>15</v>
      </c>
      <c r="P385" s="21">
        <v>16</v>
      </c>
      <c r="Q385" s="21">
        <v>17</v>
      </c>
      <c r="R385" s="21">
        <v>18</v>
      </c>
      <c r="S385" s="21">
        <v>19</v>
      </c>
      <c r="T385" s="21">
        <v>20</v>
      </c>
      <c r="U385" s="21">
        <v>21</v>
      </c>
      <c r="V385" s="20">
        <v>22</v>
      </c>
      <c r="W385" s="21">
        <v>23</v>
      </c>
      <c r="X385" s="21">
        <v>24</v>
      </c>
      <c r="Y385" s="21">
        <v>25</v>
      </c>
      <c r="Z385" s="21">
        <v>26</v>
      </c>
      <c r="AA385" s="21">
        <v>27</v>
      </c>
      <c r="AB385" s="21">
        <v>28</v>
      </c>
      <c r="AC385" s="21">
        <v>29</v>
      </c>
      <c r="AD385" s="21">
        <v>30</v>
      </c>
      <c r="AE385" s="21">
        <v>31</v>
      </c>
      <c r="AF385" s="21">
        <v>32</v>
      </c>
      <c r="AG385" s="21">
        <v>33</v>
      </c>
      <c r="AH385" s="21">
        <v>34</v>
      </c>
      <c r="AI385" s="21">
        <v>35</v>
      </c>
      <c r="AJ385" s="21">
        <v>36</v>
      </c>
      <c r="AK385" s="21">
        <v>37</v>
      </c>
      <c r="AL385" s="21">
        <v>38</v>
      </c>
      <c r="AM385" s="21">
        <v>39</v>
      </c>
      <c r="AN385" s="21">
        <v>40</v>
      </c>
      <c r="AO385" s="21">
        <v>41</v>
      </c>
      <c r="AP385" s="21">
        <v>42</v>
      </c>
      <c r="AQ385" s="20">
        <v>43</v>
      </c>
      <c r="AR385" s="21">
        <v>44</v>
      </c>
      <c r="AS385" s="21">
        <v>45</v>
      </c>
      <c r="AT385" s="21">
        <v>46</v>
      </c>
      <c r="AU385" s="21">
        <v>47</v>
      </c>
      <c r="AV385" s="21">
        <v>48</v>
      </c>
      <c r="AW385" s="21">
        <v>49</v>
      </c>
      <c r="AX385" s="21">
        <v>50</v>
      </c>
      <c r="AY385" s="21">
        <v>51</v>
      </c>
      <c r="AZ385" s="21">
        <v>52</v>
      </c>
      <c r="BA385" s="21">
        <v>53</v>
      </c>
      <c r="BB385" s="21">
        <v>54</v>
      </c>
      <c r="BC385" s="21">
        <v>55</v>
      </c>
      <c r="BD385" s="21">
        <v>56</v>
      </c>
      <c r="BE385" s="21">
        <v>57</v>
      </c>
      <c r="BF385" s="21">
        <v>58</v>
      </c>
      <c r="BG385" s="21">
        <v>59</v>
      </c>
      <c r="BH385" s="21">
        <v>60</v>
      </c>
      <c r="BI385" s="21">
        <v>61</v>
      </c>
      <c r="BJ385" s="21">
        <v>62</v>
      </c>
      <c r="BK385" s="21">
        <v>63</v>
      </c>
      <c r="BL385" s="47">
        <v>64</v>
      </c>
      <c r="BM385" s="47">
        <v>65</v>
      </c>
      <c r="BN385" s="47">
        <v>66</v>
      </c>
      <c r="BO385" s="47">
        <v>67</v>
      </c>
      <c r="BP385" s="47">
        <v>68</v>
      </c>
      <c r="BQ385" s="47">
        <v>69</v>
      </c>
      <c r="BR385" s="47">
        <v>70</v>
      </c>
      <c r="BS385" s="47">
        <v>71</v>
      </c>
      <c r="BT385" s="47">
        <v>72</v>
      </c>
      <c r="BU385" s="47"/>
      <c r="BV385" s="47"/>
      <c r="BW385" s="47"/>
      <c r="BX385" s="47"/>
      <c r="BY385" s="47"/>
      <c r="BZ385" s="47"/>
      <c r="CA385" s="33"/>
      <c r="CB385" s="33"/>
      <c r="CC385" s="33"/>
      <c r="CD385" s="33"/>
      <c r="CE385" s="33"/>
    </row>
    <row r="386" spans="1:83">
      <c r="B386" s="24"/>
      <c r="C386" s="24"/>
      <c r="D386" s="24"/>
      <c r="E386" s="24"/>
      <c r="F386" s="24"/>
      <c r="G386" s="24"/>
      <c r="H386" s="24"/>
      <c r="I386" s="24"/>
      <c r="W386" s="24"/>
      <c r="X386" s="24"/>
      <c r="Y386" s="24"/>
      <c r="Z386" s="24"/>
      <c r="AA386" s="24"/>
      <c r="AB386" s="24"/>
      <c r="AC386" s="24"/>
      <c r="AD386" s="24"/>
      <c r="AR386" s="24"/>
      <c r="AS386" s="24"/>
      <c r="AT386" s="24"/>
      <c r="AU386" s="24"/>
      <c r="AV386" s="24"/>
      <c r="AW386" s="24"/>
      <c r="AX386" s="24"/>
      <c r="AY386" s="24"/>
      <c r="BM386" s="31"/>
      <c r="BN386" s="31"/>
      <c r="BO386" s="31"/>
      <c r="BP386" s="31"/>
      <c r="BQ386" s="31"/>
      <c r="BR386" s="31"/>
      <c r="BS386" s="31"/>
      <c r="BT386" s="31"/>
    </row>
  </sheetData>
  <sheetProtection algorithmName="SHA-512" hashValue="1lPhGayoRlVXft+ijYZ4StZhVj9vd/JOag7pIktB3ll9v63Bdzqh05bcAjMQ1Ebb8hMTMLpU9+4jNFhXi+30Ag==" saltValue="kht/YJpXl+UCFEEXbjE7Vw==" spinCount="100000" sheet="1" objects="1" scenarios="1"/>
  <mergeCells count="260">
    <mergeCell ref="B202:B203"/>
    <mergeCell ref="W202:W203"/>
    <mergeCell ref="C202:F202"/>
    <mergeCell ref="AE240:AF240"/>
    <mergeCell ref="T240:T241"/>
    <mergeCell ref="W240:Z240"/>
    <mergeCell ref="N240:N241"/>
    <mergeCell ref="AC240:AC241"/>
    <mergeCell ref="T118:T120"/>
    <mergeCell ref="B118:G118"/>
    <mergeCell ref="AF118:AF120"/>
    <mergeCell ref="D164:D165"/>
    <mergeCell ref="E164:E165"/>
    <mergeCell ref="G164:J164"/>
    <mergeCell ref="B240:E240"/>
    <mergeCell ref="F240:F241"/>
    <mergeCell ref="H240:H241"/>
    <mergeCell ref="I240:I241"/>
    <mergeCell ref="J240:K240"/>
    <mergeCell ref="G202:G203"/>
    <mergeCell ref="K164:K165"/>
    <mergeCell ref="L240:L241"/>
    <mergeCell ref="M240:M241"/>
    <mergeCell ref="G240:G241"/>
    <mergeCell ref="AG118:AJ118"/>
    <mergeCell ref="AB119:AB120"/>
    <mergeCell ref="AE119:AE120"/>
    <mergeCell ref="R240:R241"/>
    <mergeCell ref="S240:S241"/>
    <mergeCell ref="O240:O241"/>
    <mergeCell ref="AB164:AE164"/>
    <mergeCell ref="AF164:AF165"/>
    <mergeCell ref="AB202:AB203"/>
    <mergeCell ref="AC119:AC120"/>
    <mergeCell ref="AB240:AB241"/>
    <mergeCell ref="W164:W165"/>
    <mergeCell ref="X164:X165"/>
    <mergeCell ref="Y164:Y165"/>
    <mergeCell ref="Z164:Z165"/>
    <mergeCell ref="AA164:AA165"/>
    <mergeCell ref="X119:Z119"/>
    <mergeCell ref="AA119:AA120"/>
    <mergeCell ref="AH119:AH120"/>
    <mergeCell ref="W118:AB118"/>
    <mergeCell ref="H202:H203"/>
    <mergeCell ref="X202:AA202"/>
    <mergeCell ref="W43:Y43"/>
    <mergeCell ref="B5:F5"/>
    <mergeCell ref="G5:I5"/>
    <mergeCell ref="J5:J6"/>
    <mergeCell ref="W5:AA5"/>
    <mergeCell ref="Z43:Z44"/>
    <mergeCell ref="M119:M120"/>
    <mergeCell ref="L5:L6"/>
    <mergeCell ref="M5:M6"/>
    <mergeCell ref="N5:N6"/>
    <mergeCell ref="B43:D43"/>
    <mergeCell ref="E43:E44"/>
    <mergeCell ref="O43:O44"/>
    <mergeCell ref="N43:N44"/>
    <mergeCell ref="C119:E119"/>
    <mergeCell ref="F119:F120"/>
    <mergeCell ref="G119:G120"/>
    <mergeCell ref="H119:H120"/>
    <mergeCell ref="I119:I120"/>
    <mergeCell ref="J119:J120"/>
    <mergeCell ref="L119:L120"/>
    <mergeCell ref="W119:W120"/>
    <mergeCell ref="AB5:AD5"/>
    <mergeCell ref="P240:P241"/>
    <mergeCell ref="Q240:Q241"/>
    <mergeCell ref="S118:S120"/>
    <mergeCell ref="AC118:AE118"/>
    <mergeCell ref="B164:B165"/>
    <mergeCell ref="C164:C165"/>
    <mergeCell ref="B295:B296"/>
    <mergeCell ref="C295:E295"/>
    <mergeCell ref="H295:H296"/>
    <mergeCell ref="G295:G296"/>
    <mergeCell ref="F295:F296"/>
    <mergeCell ref="X295:Z295"/>
    <mergeCell ref="W295:W296"/>
    <mergeCell ref="N119:N120"/>
    <mergeCell ref="O119:O120"/>
    <mergeCell ref="F164:F165"/>
    <mergeCell ref="P118:P120"/>
    <mergeCell ref="Q118:Q120"/>
    <mergeCell ref="H118:J118"/>
    <mergeCell ref="K118:K120"/>
    <mergeCell ref="L118:O118"/>
    <mergeCell ref="B119:B120"/>
    <mergeCell ref="AE5:AE6"/>
    <mergeCell ref="BJ118:BJ120"/>
    <mergeCell ref="AO118:AO120"/>
    <mergeCell ref="AR118:AW118"/>
    <mergeCell ref="AX118:AZ118"/>
    <mergeCell ref="BA118:BA120"/>
    <mergeCell ref="BB118:BE118"/>
    <mergeCell ref="AS119:AU119"/>
    <mergeCell ref="AV119:AV120"/>
    <mergeCell ref="AW119:AW120"/>
    <mergeCell ref="AX119:AX120"/>
    <mergeCell ref="AY119:AY120"/>
    <mergeCell ref="AZ119:AZ120"/>
    <mergeCell ref="BB119:BB120"/>
    <mergeCell ref="AR119:AR120"/>
    <mergeCell ref="BC119:BC120"/>
    <mergeCell ref="BD119:BD120"/>
    <mergeCell ref="BE119:BE120"/>
    <mergeCell ref="BI118:BI120"/>
    <mergeCell ref="BF118:BF120"/>
    <mergeCell ref="BG118:BG120"/>
    <mergeCell ref="AY295:AY296"/>
    <mergeCell ref="AK240:AK241"/>
    <mergeCell ref="AM240:AM241"/>
    <mergeCell ref="AN240:AN241"/>
    <mergeCell ref="AO240:AO241"/>
    <mergeCell ref="AW295:AW296"/>
    <mergeCell ref="AV295:AV296"/>
    <mergeCell ref="AS295:AU295"/>
    <mergeCell ref="AR295:AR296"/>
    <mergeCell ref="AR240:AU240"/>
    <mergeCell ref="AV240:AV241"/>
    <mergeCell ref="AD295:AD296"/>
    <mergeCell ref="AE295:AE296"/>
    <mergeCell ref="AF295:AF296"/>
    <mergeCell ref="AW202:AW203"/>
    <mergeCell ref="AI240:AI241"/>
    <mergeCell ref="AJ240:AJ241"/>
    <mergeCell ref="AJ119:AJ120"/>
    <mergeCell ref="AG119:AG120"/>
    <mergeCell ref="AC202:AC203"/>
    <mergeCell ref="AD119:AD120"/>
    <mergeCell ref="AD240:AD241"/>
    <mergeCell ref="AI119:AI120"/>
    <mergeCell ref="BJ240:BJ241"/>
    <mergeCell ref="I295:I296"/>
    <mergeCell ref="J295:J296"/>
    <mergeCell ref="K295:K296"/>
    <mergeCell ref="BD240:BD241"/>
    <mergeCell ref="BE240:BE241"/>
    <mergeCell ref="BF240:BF241"/>
    <mergeCell ref="BG240:BG241"/>
    <mergeCell ref="BH240:BH241"/>
    <mergeCell ref="BI240:BI241"/>
    <mergeCell ref="AW240:AW241"/>
    <mergeCell ref="AX240:AX241"/>
    <mergeCell ref="AA240:AA241"/>
    <mergeCell ref="AC295:AC296"/>
    <mergeCell ref="AB295:AB296"/>
    <mergeCell ref="AA295:AA296"/>
    <mergeCell ref="AX295:AX296"/>
    <mergeCell ref="BB240:BB241"/>
    <mergeCell ref="AZ295:AZ296"/>
    <mergeCell ref="BA295:BA296"/>
    <mergeCell ref="AY240:AY241"/>
    <mergeCell ref="AZ240:BA240"/>
    <mergeCell ref="AG240:AG241"/>
    <mergeCell ref="AH240:AH241"/>
    <mergeCell ref="BA164:BA165"/>
    <mergeCell ref="BC240:BC241"/>
    <mergeCell ref="AL240:AL241"/>
    <mergeCell ref="AN118:AN120"/>
    <mergeCell ref="AK118:AK120"/>
    <mergeCell ref="AL118:AL120"/>
    <mergeCell ref="AR164:AR165"/>
    <mergeCell ref="AS164:AS165"/>
    <mergeCell ref="AT164:AT165"/>
    <mergeCell ref="AU164:AU165"/>
    <mergeCell ref="AR202:AR203"/>
    <mergeCell ref="AX202:AX203"/>
    <mergeCell ref="AS202:AV202"/>
    <mergeCell ref="AV164:AV165"/>
    <mergeCell ref="AW164:AZ164"/>
    <mergeCell ref="AG5:AG6"/>
    <mergeCell ref="AH5:AH6"/>
    <mergeCell ref="AI5:AI6"/>
    <mergeCell ref="BE43:BE44"/>
    <mergeCell ref="AU43:AU44"/>
    <mergeCell ref="AR5:AV5"/>
    <mergeCell ref="AW5:AY5"/>
    <mergeCell ref="AZ5:AZ6"/>
    <mergeCell ref="AJ43:AJ44"/>
    <mergeCell ref="AI43:AI44"/>
    <mergeCell ref="BD43:BD44"/>
    <mergeCell ref="AR43:AT43"/>
    <mergeCell ref="BB5:BB6"/>
    <mergeCell ref="BC5:BC6"/>
    <mergeCell ref="BD5:BD6"/>
    <mergeCell ref="BM5:BQ5"/>
    <mergeCell ref="BR5:BT5"/>
    <mergeCell ref="BU5:BU6"/>
    <mergeCell ref="BW5:BW6"/>
    <mergeCell ref="BX5:BX6"/>
    <mergeCell ref="BY5:BY6"/>
    <mergeCell ref="BM43:BO43"/>
    <mergeCell ref="BP43:BP44"/>
    <mergeCell ref="BY43:BY44"/>
    <mergeCell ref="BW118:BZ118"/>
    <mergeCell ref="CA118:CA120"/>
    <mergeCell ref="CB118:CB120"/>
    <mergeCell ref="CD118:CD120"/>
    <mergeCell ref="CE118:CE120"/>
    <mergeCell ref="BM119:BM120"/>
    <mergeCell ref="BN119:BP119"/>
    <mergeCell ref="BQ119:BQ120"/>
    <mergeCell ref="BR119:BR120"/>
    <mergeCell ref="BS119:BS120"/>
    <mergeCell ref="BT119:BT120"/>
    <mergeCell ref="BU119:BU120"/>
    <mergeCell ref="BW119:BW120"/>
    <mergeCell ref="BX119:BX120"/>
    <mergeCell ref="BY119:BY120"/>
    <mergeCell ref="BZ119:BZ120"/>
    <mergeCell ref="CA240:CA241"/>
    <mergeCell ref="CB240:CB241"/>
    <mergeCell ref="CC240:CC241"/>
    <mergeCell ref="CD240:CD241"/>
    <mergeCell ref="CE240:CE241"/>
    <mergeCell ref="BM295:BM296"/>
    <mergeCell ref="BN295:BP295"/>
    <mergeCell ref="BQ295:BQ296"/>
    <mergeCell ref="BR295:BR296"/>
    <mergeCell ref="BS295:BS296"/>
    <mergeCell ref="BT295:BT296"/>
    <mergeCell ref="BU295:BU296"/>
    <mergeCell ref="BV295:BV296"/>
    <mergeCell ref="BM240:BP240"/>
    <mergeCell ref="BQ240:BQ241"/>
    <mergeCell ref="BR240:BR241"/>
    <mergeCell ref="BS240:BS241"/>
    <mergeCell ref="BT240:BT241"/>
    <mergeCell ref="BU240:BV240"/>
    <mergeCell ref="BW240:BW241"/>
    <mergeCell ref="BX240:BX241"/>
    <mergeCell ref="BY240:BY241"/>
    <mergeCell ref="F43:H43"/>
    <mergeCell ref="I43:M43"/>
    <mergeCell ref="AA43:AC43"/>
    <mergeCell ref="AD43:AH43"/>
    <mergeCell ref="AV43:AX43"/>
    <mergeCell ref="AY43:BC43"/>
    <mergeCell ref="BQ43:BS43"/>
    <mergeCell ref="BT43:BX43"/>
    <mergeCell ref="BZ240:BZ241"/>
    <mergeCell ref="BM164:BM165"/>
    <mergeCell ref="BN164:BN165"/>
    <mergeCell ref="BO164:BO165"/>
    <mergeCell ref="BP164:BP165"/>
    <mergeCell ref="BQ164:BQ165"/>
    <mergeCell ref="BR164:BU164"/>
    <mergeCell ref="BV164:BV165"/>
    <mergeCell ref="BM202:BM203"/>
    <mergeCell ref="BN202:BQ202"/>
    <mergeCell ref="BR202:BR203"/>
    <mergeCell ref="BS202:BS203"/>
    <mergeCell ref="BZ43:BZ44"/>
    <mergeCell ref="BM118:BR118"/>
    <mergeCell ref="BS118:BU118"/>
    <mergeCell ref="BV118:BV120"/>
  </mergeCells>
  <conditionalFormatting sqref="B116:H116">
    <cfRule type="containsText" dxfId="347" priority="82" operator="containsText" text="PASS">
      <formula>NOT(ISERROR(SEARCH("PASS",B116)))</formula>
    </cfRule>
    <cfRule type="containsText" dxfId="346" priority="81" operator="containsText" text="CHECK">
      <formula>NOT(ISERROR(SEARCH("CHECK",B116)))</formula>
    </cfRule>
  </conditionalFormatting>
  <conditionalFormatting sqref="B238:H238">
    <cfRule type="containsText" dxfId="345" priority="69" operator="containsText" text="CHECK">
      <formula>NOT(ISERROR(SEARCH("CHECK",B238)))</formula>
    </cfRule>
    <cfRule type="containsText" dxfId="344" priority="70" operator="containsText" text="PASS">
      <formula>NOT(ISERROR(SEARCH("PASS",B238)))</formula>
    </cfRule>
  </conditionalFormatting>
  <conditionalFormatting sqref="B386:I386">
    <cfRule type="containsText" dxfId="343" priority="58" operator="containsText" text="PASS">
      <formula>NOT(ISERROR(SEARCH("PASS",B386)))</formula>
    </cfRule>
    <cfRule type="containsText" dxfId="342" priority="57" operator="containsText" text="CHECK">
      <formula>NOT(ISERROR(SEARCH("CHECK",B386)))</formula>
    </cfRule>
  </conditionalFormatting>
  <conditionalFormatting sqref="B200:K200">
    <cfRule type="containsText" dxfId="341" priority="73" operator="containsText" text="CHECK">
      <formula>NOT(ISERROR(SEARCH("CHECK",B200)))</formula>
    </cfRule>
    <cfRule type="containsText" dxfId="340" priority="74" operator="containsText" text="PASS">
      <formula>NOT(ISERROR(SEARCH("PASS",B200)))</formula>
    </cfRule>
  </conditionalFormatting>
  <conditionalFormatting sqref="B331:K331">
    <cfRule type="containsText" dxfId="339" priority="62" operator="containsText" text="PASS">
      <formula>NOT(ISERROR(SEARCH("PASS",B331)))</formula>
    </cfRule>
    <cfRule type="containsText" dxfId="338" priority="61" operator="containsText" text="CHECK">
      <formula>NOT(ISERROR(SEARCH("CHECK",B331)))</formula>
    </cfRule>
  </conditionalFormatting>
  <conditionalFormatting sqref="B79:O79">
    <cfRule type="containsText" dxfId="337" priority="86" operator="containsText" text="PASS">
      <formula>NOT(ISERROR(SEARCH("PASS",B79)))</formula>
    </cfRule>
    <cfRule type="containsText" dxfId="336" priority="85" operator="containsText" text="CHECK">
      <formula>NOT(ISERROR(SEARCH("CHECK",B79)))</formula>
    </cfRule>
  </conditionalFormatting>
  <conditionalFormatting sqref="B162:Q162">
    <cfRule type="containsText" dxfId="335" priority="78" operator="containsText" text="PASS">
      <formula>NOT(ISERROR(SEARCH("PASS",B162)))</formula>
    </cfRule>
    <cfRule type="containsText" dxfId="334" priority="77" operator="containsText" text="CHECK">
      <formula>NOT(ISERROR(SEARCH("CHECK",B162)))</formula>
    </cfRule>
  </conditionalFormatting>
  <conditionalFormatting sqref="B293:T293">
    <cfRule type="containsText" dxfId="333" priority="66" operator="containsText" text="PASS">
      <formula>NOT(ISERROR(SEARCH("PASS",B293)))</formula>
    </cfRule>
    <cfRule type="containsText" dxfId="332" priority="65" operator="containsText" text="CHECK">
      <formula>NOT(ISERROR(SEARCH("CHECK",B293)))</formula>
    </cfRule>
  </conditionalFormatting>
  <conditionalFormatting sqref="I82:I114">
    <cfRule type="containsText" dxfId="331" priority="50" operator="containsText" text="PASS">
      <formula>NOT(ISERROR(SEARCH("PASS",I82)))</formula>
    </cfRule>
    <cfRule type="containsText" dxfId="330" priority="49" operator="containsText" text="CHECK">
      <formula>NOT(ISERROR(SEARCH("CHECK",I82)))</formula>
    </cfRule>
  </conditionalFormatting>
  <conditionalFormatting sqref="I204:I236">
    <cfRule type="containsText" dxfId="329" priority="112" operator="containsText" text="PASS">
      <formula>NOT(ISERROR(SEARCH("PASS",I204)))</formula>
    </cfRule>
    <cfRule type="containsText" dxfId="328" priority="111" operator="containsText" text="CHECK">
      <formula>NOT(ISERROR(SEARCH("CHECK",I204)))</formula>
    </cfRule>
  </conditionalFormatting>
  <conditionalFormatting sqref="J334:J384">
    <cfRule type="containsText" dxfId="327" priority="100" operator="containsText" text="PASS">
      <formula>NOT(ISERROR(SEARCH("PASS",J334)))</formula>
    </cfRule>
    <cfRule type="containsText" dxfId="326" priority="99" operator="containsText" text="CHECK">
      <formula>NOT(ISERROR(SEARCH("CHECK",J334)))</formula>
    </cfRule>
  </conditionalFormatting>
  <conditionalFormatting sqref="L166:L198">
    <cfRule type="containsText" dxfId="325" priority="117" operator="containsText" text="CHECK">
      <formula>NOT(ISERROR(SEARCH("CHECK",L166)))</formula>
    </cfRule>
    <cfRule type="containsText" dxfId="324" priority="118" operator="containsText" text="PASS">
      <formula>NOT(ISERROR(SEARCH("PASS",L166)))</formula>
    </cfRule>
  </conditionalFormatting>
  <conditionalFormatting sqref="L297:L329">
    <cfRule type="containsText" dxfId="323" priority="101" operator="containsText" text="CHECK">
      <formula>NOT(ISERROR(SEARCH("CHECK",L297)))</formula>
    </cfRule>
    <cfRule type="containsText" dxfId="322" priority="102" operator="containsText" text="PASS">
      <formula>NOT(ISERROR(SEARCH("PASS",L297)))</formula>
    </cfRule>
  </conditionalFormatting>
  <conditionalFormatting sqref="O45:P77">
    <cfRule type="containsText" dxfId="321" priority="53" operator="containsText" text="CHECK">
      <formula>NOT(ISERROR(SEARCH("CHECK",O45)))</formula>
    </cfRule>
    <cfRule type="containsText" dxfId="320" priority="54" operator="containsText" text="PASS">
      <formula>NOT(ISERROR(SEARCH("PASS",O45)))</formula>
    </cfRule>
  </conditionalFormatting>
  <conditionalFormatting sqref="R121:R160 AM121:AM160 BH121:BH160">
    <cfRule type="containsText" dxfId="319" priority="35" operator="containsText" text="CHECK">
      <formula>NOT(ISERROR(SEARCH("CHECK",R121)))</formula>
    </cfRule>
    <cfRule type="containsText" dxfId="318" priority="36" operator="containsText" text="PASS">
      <formula>NOT(ISERROR(SEARCH("PASS",R121)))</formula>
    </cfRule>
  </conditionalFormatting>
  <conditionalFormatting sqref="U242:U291">
    <cfRule type="containsText" dxfId="317" priority="106" operator="containsText" text="PASS">
      <formula>NOT(ISERROR(SEARCH("PASS",U242)))</formula>
    </cfRule>
    <cfRule type="containsText" dxfId="316" priority="105" operator="containsText" text="CHECK">
      <formula>NOT(ISERROR(SEARCH("CHECK",U242)))</formula>
    </cfRule>
  </conditionalFormatting>
  <conditionalFormatting sqref="W116:AC116">
    <cfRule type="containsText" dxfId="315" priority="80" operator="containsText" text="PASS">
      <formula>NOT(ISERROR(SEARCH("PASS",W116)))</formula>
    </cfRule>
    <cfRule type="containsText" dxfId="314" priority="79" operator="containsText" text="CHECK">
      <formula>NOT(ISERROR(SEARCH("CHECK",W116)))</formula>
    </cfRule>
  </conditionalFormatting>
  <conditionalFormatting sqref="W238:AC238">
    <cfRule type="containsText" dxfId="313" priority="68" operator="containsText" text="PASS">
      <formula>NOT(ISERROR(SEARCH("PASS",W238)))</formula>
    </cfRule>
    <cfRule type="containsText" dxfId="312" priority="67" operator="containsText" text="CHECK">
      <formula>NOT(ISERROR(SEARCH("CHECK",W238)))</formula>
    </cfRule>
  </conditionalFormatting>
  <conditionalFormatting sqref="W386:AD386">
    <cfRule type="containsText" dxfId="311" priority="56" operator="containsText" text="PASS">
      <formula>NOT(ISERROR(SEARCH("PASS",W386)))</formula>
    </cfRule>
    <cfRule type="containsText" dxfId="310" priority="55" operator="containsText" text="CHECK">
      <formula>NOT(ISERROR(SEARCH("CHECK",W386)))</formula>
    </cfRule>
  </conditionalFormatting>
  <conditionalFormatting sqref="W41:AE41">
    <cfRule type="containsText" dxfId="309" priority="90" operator="containsText" text="PASS">
      <formula>NOT(ISERROR(SEARCH("PASS",W41)))</formula>
    </cfRule>
    <cfRule type="containsText" dxfId="308" priority="89" operator="containsText" text="CHECK">
      <formula>NOT(ISERROR(SEARCH("CHECK",W41)))</formula>
    </cfRule>
  </conditionalFormatting>
  <conditionalFormatting sqref="W200:AF200">
    <cfRule type="containsText" dxfId="307" priority="72" operator="containsText" text="PASS">
      <formula>NOT(ISERROR(SEARCH("PASS",W200)))</formula>
    </cfRule>
    <cfRule type="containsText" dxfId="306" priority="71" operator="containsText" text="CHECK">
      <formula>NOT(ISERROR(SEARCH("CHECK",W200)))</formula>
    </cfRule>
  </conditionalFormatting>
  <conditionalFormatting sqref="W331:AF331">
    <cfRule type="containsText" dxfId="305" priority="59" operator="containsText" text="CHECK">
      <formula>NOT(ISERROR(SEARCH("CHECK",W331)))</formula>
    </cfRule>
    <cfRule type="containsText" dxfId="304" priority="60" operator="containsText" text="PASS">
      <formula>NOT(ISERROR(SEARCH("PASS",W331)))</formula>
    </cfRule>
  </conditionalFormatting>
  <conditionalFormatting sqref="W79:AJ79">
    <cfRule type="containsText" dxfId="303" priority="84" operator="containsText" text="PASS">
      <formula>NOT(ISERROR(SEARCH("PASS",W79)))</formula>
    </cfRule>
    <cfRule type="containsText" dxfId="302" priority="83" operator="containsText" text="CHECK">
      <formula>NOT(ISERROR(SEARCH("CHECK",W79)))</formula>
    </cfRule>
  </conditionalFormatting>
  <conditionalFormatting sqref="W162:AL162">
    <cfRule type="containsText" dxfId="301" priority="75" operator="containsText" text="CHECK">
      <formula>NOT(ISERROR(SEARCH("CHECK",W162)))</formula>
    </cfRule>
    <cfRule type="containsText" dxfId="300" priority="76" operator="containsText" text="PASS">
      <formula>NOT(ISERROR(SEARCH("PASS",W162)))</formula>
    </cfRule>
  </conditionalFormatting>
  <conditionalFormatting sqref="W293:AO293">
    <cfRule type="containsText" dxfId="299" priority="64" operator="containsText" text="PASS">
      <formula>NOT(ISERROR(SEARCH("PASS",W293)))</formula>
    </cfRule>
    <cfRule type="containsText" dxfId="298" priority="63" operator="containsText" text="CHECK">
      <formula>NOT(ISERROR(SEARCH("CHECK",W293)))</formula>
    </cfRule>
  </conditionalFormatting>
  <conditionalFormatting sqref="AD82:AD114">
    <cfRule type="containsText" dxfId="297" priority="47" operator="containsText" text="CHECK">
      <formula>NOT(ISERROR(SEARCH("CHECK",AD82)))</formula>
    </cfRule>
    <cfRule type="containsText" dxfId="296" priority="48" operator="containsText" text="PASS">
      <formula>NOT(ISERROR(SEARCH("PASS",AD82)))</formula>
    </cfRule>
  </conditionalFormatting>
  <conditionalFormatting sqref="AD204:AD236">
    <cfRule type="containsText" dxfId="295" priority="44" operator="containsText" text="PASS">
      <formula>NOT(ISERROR(SEARCH("PASS",AD204)))</formula>
    </cfRule>
    <cfRule type="containsText" dxfId="294" priority="43" operator="containsText" text="CHECK">
      <formula>NOT(ISERROR(SEARCH("CHECK",AD204)))</formula>
    </cfRule>
  </conditionalFormatting>
  <conditionalFormatting sqref="AE334:AE384">
    <cfRule type="containsText" dxfId="293" priority="38" operator="containsText" text="PASS">
      <formula>NOT(ISERROR(SEARCH("PASS",AE334)))</formula>
    </cfRule>
    <cfRule type="containsText" dxfId="292" priority="37" operator="containsText" text="CHECK">
      <formula>NOT(ISERROR(SEARCH("CHECK",AE334)))</formula>
    </cfRule>
  </conditionalFormatting>
  <conditionalFormatting sqref="AG166:AG198">
    <cfRule type="containsText" dxfId="291" priority="46" operator="containsText" text="PASS">
      <formula>NOT(ISERROR(SEARCH("PASS",AG166)))</formula>
    </cfRule>
    <cfRule type="containsText" dxfId="290" priority="45" operator="containsText" text="CHECK">
      <formula>NOT(ISERROR(SEARCH("CHECK",AG166)))</formula>
    </cfRule>
  </conditionalFormatting>
  <conditionalFormatting sqref="AG297:AG329">
    <cfRule type="containsText" dxfId="289" priority="39" operator="containsText" text="CHECK">
      <formula>NOT(ISERROR(SEARCH("CHECK",AG297)))</formula>
    </cfRule>
    <cfRule type="containsText" dxfId="288" priority="40" operator="containsText" text="PASS">
      <formula>NOT(ISERROR(SEARCH("PASS",AG297)))</formula>
    </cfRule>
  </conditionalFormatting>
  <conditionalFormatting sqref="AG41:AI41">
    <cfRule type="containsText" dxfId="287" priority="87" operator="containsText" text="CHECK">
      <formula>NOT(ISERROR(SEARCH("CHECK",AG41)))</formula>
    </cfRule>
    <cfRule type="containsText" dxfId="286" priority="88" operator="containsText" text="PASS">
      <formula>NOT(ISERROR(SEARCH("PASS",AG41)))</formula>
    </cfRule>
  </conditionalFormatting>
  <conditionalFormatting sqref="AJ45:AK77">
    <cfRule type="containsText" dxfId="285" priority="52" operator="containsText" text="PASS">
      <formula>NOT(ISERROR(SEARCH("PASS",AJ45)))</formula>
    </cfRule>
    <cfRule type="containsText" dxfId="284" priority="51" operator="containsText" text="CHECK">
      <formula>NOT(ISERROR(SEARCH("CHECK",AJ45)))</formula>
    </cfRule>
  </conditionalFormatting>
  <conditionalFormatting sqref="AP242:AP291">
    <cfRule type="containsText" dxfId="283" priority="41" operator="containsText" text="CHECK">
      <formula>NOT(ISERROR(SEARCH("CHECK",AP242)))</formula>
    </cfRule>
    <cfRule type="containsText" dxfId="282" priority="42" operator="containsText" text="PASS">
      <formula>NOT(ISERROR(SEARCH("PASS",AP242)))</formula>
    </cfRule>
  </conditionalFormatting>
  <conditionalFormatting sqref="AQ41:AZ41 BB41:BD41">
    <cfRule type="containsText" dxfId="281" priority="128" operator="containsText" text="PASS">
      <formula>NOT(ISERROR(SEARCH("PASS",AQ41)))</formula>
    </cfRule>
    <cfRule type="containsText" dxfId="280" priority="127" operator="containsText" text="CHECK">
      <formula>NOT(ISERROR(SEARCH("CHECK",AQ41)))</formula>
    </cfRule>
  </conditionalFormatting>
  <conditionalFormatting sqref="AR116:AW116">
    <cfRule type="containsText" dxfId="279" priority="121" operator="containsText" text="CHECK">
      <formula>NOT(ISERROR(SEARCH("CHECK",AR116)))</formula>
    </cfRule>
    <cfRule type="containsText" dxfId="278" priority="122" operator="containsText" text="PASS">
      <formula>NOT(ISERROR(SEARCH("PASS",AR116)))</formula>
    </cfRule>
  </conditionalFormatting>
  <conditionalFormatting sqref="AR238:AX238">
    <cfRule type="containsText" dxfId="277" priority="109" operator="containsText" text="CHECK">
      <formula>NOT(ISERROR(SEARCH("CHECK",AR238)))</formula>
    </cfRule>
    <cfRule type="containsText" dxfId="276" priority="110" operator="containsText" text="PASS">
      <formula>NOT(ISERROR(SEARCH("PASS",AR238)))</formula>
    </cfRule>
  </conditionalFormatting>
  <conditionalFormatting sqref="AR386:AY386">
    <cfRule type="containsText" dxfId="275" priority="93" operator="containsText" text="CHECK">
      <formula>NOT(ISERROR(SEARCH("CHECK",AR386)))</formula>
    </cfRule>
    <cfRule type="containsText" dxfId="274" priority="94" operator="containsText" text="PASS">
      <formula>NOT(ISERROR(SEARCH("PASS",AR386)))</formula>
    </cfRule>
  </conditionalFormatting>
  <conditionalFormatting sqref="AR200:BA200">
    <cfRule type="containsText" dxfId="273" priority="116" operator="containsText" text="PASS">
      <formula>NOT(ISERROR(SEARCH("PASS",AR200)))</formula>
    </cfRule>
    <cfRule type="containsText" dxfId="272" priority="115" operator="containsText" text="CHECK">
      <formula>NOT(ISERROR(SEARCH("CHECK",AR200)))</formula>
    </cfRule>
  </conditionalFormatting>
  <conditionalFormatting sqref="AR331:BA331">
    <cfRule type="containsText" dxfId="271" priority="98" operator="containsText" text="PASS">
      <formula>NOT(ISERROR(SEARCH("PASS",AR331)))</formula>
    </cfRule>
    <cfRule type="containsText" dxfId="270" priority="97" operator="containsText" text="CHECK">
      <formula>NOT(ISERROR(SEARCH("CHECK",AR331)))</formula>
    </cfRule>
  </conditionalFormatting>
  <conditionalFormatting sqref="AR79:BE79">
    <cfRule type="containsText" dxfId="269" priority="125" operator="containsText" text="CHECK">
      <formula>NOT(ISERROR(SEARCH("CHECK",AR79)))</formula>
    </cfRule>
    <cfRule type="containsText" dxfId="268" priority="126" operator="containsText" text="PASS">
      <formula>NOT(ISERROR(SEARCH("PASS",AR79)))</formula>
    </cfRule>
  </conditionalFormatting>
  <conditionalFormatting sqref="AR162:BG162">
    <cfRule type="containsText" dxfId="267" priority="119" operator="containsText" text="CHECK">
      <formula>NOT(ISERROR(SEARCH("CHECK",AR162)))</formula>
    </cfRule>
    <cfRule type="containsText" dxfId="266" priority="120" operator="containsText" text="PASS">
      <formula>NOT(ISERROR(SEARCH("PASS",AR162)))</formula>
    </cfRule>
  </conditionalFormatting>
  <conditionalFormatting sqref="AR293:BJ293">
    <cfRule type="containsText" dxfId="265" priority="103" operator="containsText" text="CHECK">
      <formula>NOT(ISERROR(SEARCH("CHECK",AR293)))</formula>
    </cfRule>
    <cfRule type="containsText" dxfId="264" priority="104" operator="containsText" text="PASS">
      <formula>NOT(ISERROR(SEARCH("PASS",AR293)))</formula>
    </cfRule>
  </conditionalFormatting>
  <conditionalFormatting sqref="AY204:AY236">
    <cfRule type="containsText" dxfId="263" priority="107" operator="containsText" text="CHECK">
      <formula>NOT(ISERROR(SEARCH("CHECK",AY204)))</formula>
    </cfRule>
    <cfRule type="containsText" dxfId="262" priority="108" operator="containsText" text="PASS">
      <formula>NOT(ISERROR(SEARCH("PASS",AY204)))</formula>
    </cfRule>
  </conditionalFormatting>
  <conditionalFormatting sqref="AZ334:AZ384">
    <cfRule type="containsText" dxfId="261" priority="91" operator="containsText" text="CHECK">
      <formula>NOT(ISERROR(SEARCH("CHECK",AZ334)))</formula>
    </cfRule>
    <cfRule type="containsText" dxfId="260" priority="92" operator="containsText" text="PASS">
      <formula>NOT(ISERROR(SEARCH("PASS",AZ334)))</formula>
    </cfRule>
  </conditionalFormatting>
  <conditionalFormatting sqref="BB166:BB198">
    <cfRule type="containsText" dxfId="259" priority="114" operator="containsText" text="PASS">
      <formula>NOT(ISERROR(SEARCH("PASS",BB166)))</formula>
    </cfRule>
    <cfRule type="containsText" dxfId="258" priority="113" operator="containsText" text="CHECK">
      <formula>NOT(ISERROR(SEARCH("CHECK",BB166)))</formula>
    </cfRule>
  </conditionalFormatting>
  <conditionalFormatting sqref="BB297:BB329">
    <cfRule type="containsText" dxfId="257" priority="95" operator="containsText" text="CHECK">
      <formula>NOT(ISERROR(SEARCH("CHECK",BB297)))</formula>
    </cfRule>
    <cfRule type="containsText" dxfId="256" priority="96" operator="containsText" text="PASS">
      <formula>NOT(ISERROR(SEARCH("PASS",BB297)))</formula>
    </cfRule>
  </conditionalFormatting>
  <conditionalFormatting sqref="BE7:BE39 B41:J41 L41:N41">
    <cfRule type="containsText" dxfId="255" priority="130" operator="containsText" text="PASS">
      <formula>NOT(ISERROR(SEARCH("PASS",B7)))</formula>
    </cfRule>
    <cfRule type="containsText" dxfId="254" priority="129" operator="containsText" text="CHECK">
      <formula>NOT(ISERROR(SEARCH("CHECK",B7)))</formula>
    </cfRule>
  </conditionalFormatting>
  <conditionalFormatting sqref="BF45:BF77">
    <cfRule type="containsText" dxfId="253" priority="123" operator="containsText" text="CHECK">
      <formula>NOT(ISERROR(SEARCH("CHECK",BF45)))</formula>
    </cfRule>
    <cfRule type="containsText" dxfId="252" priority="124" operator="containsText" text="PASS">
      <formula>NOT(ISERROR(SEARCH("PASS",BF45)))</formula>
    </cfRule>
  </conditionalFormatting>
  <conditionalFormatting sqref="BK242:BK291">
    <cfRule type="containsText" dxfId="251" priority="4" operator="containsText" text="PASS">
      <formula>NOT(ISERROR(SEARCH("PASS",BK242)))</formula>
    </cfRule>
    <cfRule type="containsText" dxfId="250" priority="3" operator="containsText" text="CHECK">
      <formula>NOT(ISERROR(SEARCH("CHECK",BK242)))</formula>
    </cfRule>
  </conditionalFormatting>
  <conditionalFormatting sqref="BL41:BU41 BW41:BY41">
    <cfRule type="containsText" dxfId="249" priority="32" operator="containsText" text="PASS">
      <formula>NOT(ISERROR(SEARCH("PASS",BL41)))</formula>
    </cfRule>
    <cfRule type="containsText" dxfId="248" priority="31" operator="containsText" text="CHECK">
      <formula>NOT(ISERROR(SEARCH("CHECK",BL41)))</formula>
    </cfRule>
  </conditionalFormatting>
  <conditionalFormatting sqref="BM116:BR116">
    <cfRule type="containsText" dxfId="247" priority="25" operator="containsText" text="CHECK">
      <formula>NOT(ISERROR(SEARCH("CHECK",BM116)))</formula>
    </cfRule>
    <cfRule type="containsText" dxfId="246" priority="26" operator="containsText" text="PASS">
      <formula>NOT(ISERROR(SEARCH("PASS",BM116)))</formula>
    </cfRule>
  </conditionalFormatting>
  <conditionalFormatting sqref="BM238:BS238">
    <cfRule type="containsText" dxfId="245" priority="17" operator="containsText" text="CHECK">
      <formula>NOT(ISERROR(SEARCH("CHECK",BM238)))</formula>
    </cfRule>
    <cfRule type="containsText" dxfId="244" priority="18" operator="containsText" text="PASS">
      <formula>NOT(ISERROR(SEARCH("PASS",BM238)))</formula>
    </cfRule>
  </conditionalFormatting>
  <conditionalFormatting sqref="BM386:BT386">
    <cfRule type="containsText" dxfId="243" priority="8" operator="containsText" text="PASS">
      <formula>NOT(ISERROR(SEARCH("PASS",BM386)))</formula>
    </cfRule>
    <cfRule type="containsText" dxfId="242" priority="7" operator="containsText" text="CHECK">
      <formula>NOT(ISERROR(SEARCH("CHECK",BM386)))</formula>
    </cfRule>
  </conditionalFormatting>
  <conditionalFormatting sqref="BM200:BV200">
    <cfRule type="containsText" dxfId="241" priority="22" operator="containsText" text="PASS">
      <formula>NOT(ISERROR(SEARCH("PASS",BM200)))</formula>
    </cfRule>
    <cfRule type="containsText" dxfId="240" priority="21" operator="containsText" text="CHECK">
      <formula>NOT(ISERROR(SEARCH("CHECK",BM200)))</formula>
    </cfRule>
  </conditionalFormatting>
  <conditionalFormatting sqref="BM331:BV331">
    <cfRule type="containsText" dxfId="239" priority="12" operator="containsText" text="PASS">
      <formula>NOT(ISERROR(SEARCH("PASS",BM331)))</formula>
    </cfRule>
    <cfRule type="containsText" dxfId="238" priority="11" operator="containsText" text="CHECK">
      <formula>NOT(ISERROR(SEARCH("CHECK",BM331)))</formula>
    </cfRule>
  </conditionalFormatting>
  <conditionalFormatting sqref="BM79:BZ79">
    <cfRule type="containsText" dxfId="237" priority="30" operator="containsText" text="PASS">
      <formula>NOT(ISERROR(SEARCH("PASS",BM79)))</formula>
    </cfRule>
    <cfRule type="containsText" dxfId="236" priority="29" operator="containsText" text="CHECK">
      <formula>NOT(ISERROR(SEARCH("CHECK",BM79)))</formula>
    </cfRule>
  </conditionalFormatting>
  <conditionalFormatting sqref="BM162:CB162">
    <cfRule type="containsText" dxfId="235" priority="24" operator="containsText" text="PASS">
      <formula>NOT(ISERROR(SEARCH("PASS",BM162)))</formula>
    </cfRule>
    <cfRule type="containsText" dxfId="234" priority="23" operator="containsText" text="CHECK">
      <formula>NOT(ISERROR(SEARCH("CHECK",BM162)))</formula>
    </cfRule>
  </conditionalFormatting>
  <conditionalFormatting sqref="BM293:CE293">
    <cfRule type="containsText" dxfId="233" priority="14" operator="containsText" text="PASS">
      <formula>NOT(ISERROR(SEARCH("PASS",BM293)))</formula>
    </cfRule>
    <cfRule type="containsText" dxfId="232" priority="13" operator="containsText" text="CHECK">
      <formula>NOT(ISERROR(SEARCH("CHECK",BM293)))</formula>
    </cfRule>
  </conditionalFormatting>
  <conditionalFormatting sqref="BT204:BT236">
    <cfRule type="containsText" dxfId="231" priority="16" operator="containsText" text="PASS">
      <formula>NOT(ISERROR(SEARCH("PASS",BT204)))</formula>
    </cfRule>
    <cfRule type="containsText" dxfId="230" priority="15" operator="containsText" text="CHECK">
      <formula>NOT(ISERROR(SEARCH("CHECK",BT204)))</formula>
    </cfRule>
  </conditionalFormatting>
  <conditionalFormatting sqref="BU334:BU384">
    <cfRule type="containsText" dxfId="229" priority="6" operator="containsText" text="PASS">
      <formula>NOT(ISERROR(SEARCH("PASS",BU334)))</formula>
    </cfRule>
    <cfRule type="containsText" dxfId="228" priority="5" operator="containsText" text="CHECK">
      <formula>NOT(ISERROR(SEARCH("CHECK",BU334)))</formula>
    </cfRule>
  </conditionalFormatting>
  <conditionalFormatting sqref="BV7:BV39 BZ7:BZ39">
    <cfRule type="containsText" dxfId="227" priority="34" operator="containsText" text="PASS">
      <formula>NOT(ISERROR(SEARCH("PASS",BV7)))</formula>
    </cfRule>
    <cfRule type="containsText" dxfId="226" priority="33" operator="containsText" text="CHECK">
      <formula>NOT(ISERROR(SEARCH("CHECK",BV7)))</formula>
    </cfRule>
  </conditionalFormatting>
  <conditionalFormatting sqref="BW166:BW198">
    <cfRule type="containsText" dxfId="225" priority="20" operator="containsText" text="PASS">
      <formula>NOT(ISERROR(SEARCH("PASS",BW166)))</formula>
    </cfRule>
    <cfRule type="containsText" dxfId="224" priority="19" operator="containsText" text="CHECK">
      <formula>NOT(ISERROR(SEARCH("CHECK",BW166)))</formula>
    </cfRule>
  </conditionalFormatting>
  <conditionalFormatting sqref="BW297:BW329">
    <cfRule type="containsText" dxfId="223" priority="10" operator="containsText" text="PASS">
      <formula>NOT(ISERROR(SEARCH("PASS",BW297)))</formula>
    </cfRule>
    <cfRule type="containsText" dxfId="222" priority="9" operator="containsText" text="CHECK">
      <formula>NOT(ISERROR(SEARCH("CHECK",BW297)))</formula>
    </cfRule>
  </conditionalFormatting>
  <conditionalFormatting sqref="CA45:CA77">
    <cfRule type="containsText" dxfId="221" priority="27" operator="containsText" text="CHECK">
      <formula>NOT(ISERROR(SEARCH("CHECK",CA45)))</formula>
    </cfRule>
    <cfRule type="containsText" dxfId="220" priority="28" operator="containsText" text="PASS">
      <formula>NOT(ISERROR(SEARCH("PASS",CA45)))</formula>
    </cfRule>
  </conditionalFormatting>
  <conditionalFormatting sqref="CC121:CC160">
    <cfRule type="containsText" dxfId="219" priority="2" operator="containsText" text="PASS">
      <formula>NOT(ISERROR(SEARCH("PASS",CC121)))</formula>
    </cfRule>
    <cfRule type="containsText" dxfId="218" priority="1" operator="containsText" text="CHECK">
      <formula>NOT(ISERROR(SEARCH("CHECK",CC121)))</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5">
    <tabColor rgb="FFBFBFBF"/>
  </sheetPr>
  <dimension ref="A1:Z43"/>
  <sheetViews>
    <sheetView workbookViewId="0">
      <pane ySplit="2" topLeftCell="A8" activePane="bottomLeft" state="frozen"/>
      <selection pane="bottomLeft" activeCell="F38" sqref="F38"/>
    </sheetView>
  </sheetViews>
  <sheetFormatPr defaultColWidth="9.1796875" defaultRowHeight="14.5"/>
  <cols>
    <col min="1" max="1" width="32" style="104" customWidth="1"/>
    <col min="2" max="2" width="13.7265625" style="104" customWidth="1"/>
    <col min="3" max="3" width="13.7265625" style="136" customWidth="1"/>
    <col min="4" max="4" width="35.81640625" style="106" customWidth="1"/>
    <col min="5" max="5" width="18.81640625" style="104" customWidth="1"/>
    <col min="6" max="11" width="9.1796875" style="136"/>
    <col min="12" max="12" width="9.81640625" style="136" bestFit="1" customWidth="1"/>
    <col min="13" max="24" width="9.1796875" style="136"/>
    <col min="25" max="16384" width="9.1796875" style="104"/>
  </cols>
  <sheetData>
    <row r="1" spans="1:26">
      <c r="A1" s="103" t="s">
        <v>1361</v>
      </c>
      <c r="B1" s="103"/>
      <c r="C1" s="137"/>
      <c r="N1" s="145"/>
    </row>
    <row r="2" spans="1:26" ht="16" customHeight="1">
      <c r="A2" s="103" t="s">
        <v>1184</v>
      </c>
      <c r="B2" s="103" t="s">
        <v>1204</v>
      </c>
      <c r="C2" s="137" t="s">
        <v>1230</v>
      </c>
      <c r="D2" s="107" t="s">
        <v>1195</v>
      </c>
      <c r="E2" s="103" t="s">
        <v>1350</v>
      </c>
      <c r="F2" s="137" t="s">
        <v>1172</v>
      </c>
      <c r="G2" s="137" t="s">
        <v>1226</v>
      </c>
      <c r="H2" s="137" t="s">
        <v>1227</v>
      </c>
      <c r="I2" s="137" t="s">
        <v>1228</v>
      </c>
      <c r="J2" s="137" t="s">
        <v>83</v>
      </c>
      <c r="K2" s="137" t="s">
        <v>178</v>
      </c>
      <c r="L2" s="137" t="s">
        <v>504</v>
      </c>
      <c r="M2" s="137" t="s">
        <v>0</v>
      </c>
      <c r="N2" s="137" t="s">
        <v>42</v>
      </c>
      <c r="O2" s="137" t="s">
        <v>43</v>
      </c>
      <c r="P2" s="137" t="s">
        <v>44</v>
      </c>
      <c r="Q2" s="137" t="s">
        <v>45</v>
      </c>
      <c r="R2" s="137" t="s">
        <v>46</v>
      </c>
      <c r="S2" s="137" t="s">
        <v>47</v>
      </c>
      <c r="T2" s="137" t="s">
        <v>48</v>
      </c>
      <c r="U2" s="137" t="s">
        <v>49</v>
      </c>
      <c r="V2" s="137" t="s">
        <v>177</v>
      </c>
      <c r="W2" s="137" t="s">
        <v>84</v>
      </c>
      <c r="X2" s="137" t="s">
        <v>1185</v>
      </c>
      <c r="Y2" s="137" t="s">
        <v>1384</v>
      </c>
    </row>
    <row r="3" spans="1:26" ht="16" customHeight="1">
      <c r="A3" s="140" t="s">
        <v>1231</v>
      </c>
      <c r="B3" s="140" t="s">
        <v>1232</v>
      </c>
      <c r="C3" s="140" t="s">
        <v>1233</v>
      </c>
      <c r="D3" s="140" t="s">
        <v>1234</v>
      </c>
      <c r="E3" s="140" t="s">
        <v>1235</v>
      </c>
      <c r="F3" s="140" t="s">
        <v>1236</v>
      </c>
      <c r="G3" s="140" t="s">
        <v>1237</v>
      </c>
      <c r="H3" s="140" t="s">
        <v>1238</v>
      </c>
      <c r="I3" s="140" t="s">
        <v>1239</v>
      </c>
      <c r="J3" s="140" t="s">
        <v>1240</v>
      </c>
      <c r="K3" s="140" t="s">
        <v>1241</v>
      </c>
      <c r="L3" s="140" t="s">
        <v>1242</v>
      </c>
      <c r="M3" s="140" t="s">
        <v>1243</v>
      </c>
      <c r="N3" s="140" t="s">
        <v>1244</v>
      </c>
      <c r="O3" s="140" t="s">
        <v>1245</v>
      </c>
      <c r="P3" s="140" t="s">
        <v>1246</v>
      </c>
      <c r="Q3" s="140" t="s">
        <v>1247</v>
      </c>
      <c r="R3" s="140" t="s">
        <v>1248</v>
      </c>
      <c r="S3" s="140" t="s">
        <v>1249</v>
      </c>
      <c r="T3" s="140" t="s">
        <v>1250</v>
      </c>
      <c r="U3" s="140" t="s">
        <v>1251</v>
      </c>
      <c r="V3" s="140" t="s">
        <v>1252</v>
      </c>
      <c r="W3" s="140" t="s">
        <v>1253</v>
      </c>
      <c r="X3" s="140" t="s">
        <v>1254</v>
      </c>
      <c r="Y3" s="104" t="s">
        <v>1385</v>
      </c>
    </row>
    <row r="4" spans="1:26" ht="16" customHeight="1">
      <c r="A4" s="110" t="s">
        <v>1200</v>
      </c>
      <c r="B4" s="136">
        <v>2</v>
      </c>
      <c r="D4" s="105" t="s">
        <v>1255</v>
      </c>
      <c r="E4" s="141" t="s">
        <v>1189</v>
      </c>
      <c r="F4" s="136" t="s">
        <v>1256</v>
      </c>
      <c r="G4" s="136" t="s">
        <v>1256</v>
      </c>
      <c r="H4" s="136" t="s">
        <v>1256</v>
      </c>
      <c r="I4" s="136" t="s">
        <v>1256</v>
      </c>
      <c r="J4" s="146" t="s">
        <v>1285</v>
      </c>
      <c r="K4" s="136" t="s">
        <v>1256</v>
      </c>
      <c r="L4" s="136" t="s">
        <v>1256</v>
      </c>
      <c r="M4" s="146" t="s">
        <v>1367</v>
      </c>
      <c r="N4" s="136" t="s">
        <v>1256</v>
      </c>
      <c r="O4" s="136" t="s">
        <v>1256</v>
      </c>
      <c r="P4" s="136" t="s">
        <v>1256</v>
      </c>
      <c r="Q4" s="146" t="s">
        <v>1286</v>
      </c>
      <c r="R4" s="136" t="s">
        <v>1256</v>
      </c>
      <c r="S4" s="136" t="s">
        <v>1256</v>
      </c>
      <c r="T4" s="146" t="s">
        <v>1287</v>
      </c>
      <c r="U4" s="136" t="s">
        <v>1256</v>
      </c>
      <c r="V4" s="136" t="s">
        <v>1256</v>
      </c>
      <c r="W4" s="136" t="s">
        <v>1256</v>
      </c>
      <c r="X4" s="136" t="s">
        <v>1256</v>
      </c>
      <c r="Y4" s="136" t="s">
        <v>1256</v>
      </c>
    </row>
    <row r="5" spans="1:26" ht="16" customHeight="1">
      <c r="A5" s="110" t="s">
        <v>1197</v>
      </c>
      <c r="B5" s="136">
        <v>2</v>
      </c>
      <c r="D5" s="105" t="s">
        <v>1257</v>
      </c>
      <c r="E5" s="141" t="s">
        <v>1189</v>
      </c>
      <c r="F5" s="146" t="s">
        <v>1388</v>
      </c>
      <c r="G5" s="136" t="s">
        <v>1256</v>
      </c>
      <c r="H5" s="136" t="s">
        <v>1256</v>
      </c>
      <c r="I5" s="136" t="s">
        <v>1256</v>
      </c>
      <c r="J5" s="146" t="s">
        <v>1394</v>
      </c>
      <c r="K5" s="146" t="s">
        <v>1402</v>
      </c>
      <c r="L5" s="111" t="s">
        <v>1364</v>
      </c>
      <c r="M5" s="111" t="s">
        <v>1288</v>
      </c>
      <c r="N5" s="147" t="s">
        <v>1289</v>
      </c>
      <c r="O5" s="147" t="s">
        <v>1290</v>
      </c>
      <c r="P5" s="147" t="s">
        <v>1351</v>
      </c>
      <c r="Q5" s="147" t="s">
        <v>1352</v>
      </c>
      <c r="R5" s="147" t="s">
        <v>1291</v>
      </c>
      <c r="S5" s="147" t="s">
        <v>1292</v>
      </c>
      <c r="T5" s="146" t="s">
        <v>1293</v>
      </c>
      <c r="U5" s="147" t="s">
        <v>1294</v>
      </c>
      <c r="V5" s="147" t="s">
        <v>1295</v>
      </c>
      <c r="W5" s="136" t="s">
        <v>1256</v>
      </c>
      <c r="X5" s="147" t="s">
        <v>1296</v>
      </c>
      <c r="Y5" s="147" t="s">
        <v>1387</v>
      </c>
      <c r="Z5" s="146"/>
    </row>
    <row r="6" spans="1:26" ht="16" customHeight="1">
      <c r="A6" s="110" t="s">
        <v>1198</v>
      </c>
      <c r="B6" s="136">
        <v>2</v>
      </c>
      <c r="D6" s="105" t="s">
        <v>1258</v>
      </c>
      <c r="E6" s="141" t="s">
        <v>1189</v>
      </c>
      <c r="F6" s="146" t="s">
        <v>1393</v>
      </c>
      <c r="G6" s="136" t="s">
        <v>1256</v>
      </c>
      <c r="H6" s="136" t="s">
        <v>1256</v>
      </c>
      <c r="I6" s="136" t="s">
        <v>1256</v>
      </c>
      <c r="J6" s="146" t="s">
        <v>1394</v>
      </c>
      <c r="K6" s="111" t="s">
        <v>1402</v>
      </c>
      <c r="L6" s="111" t="s">
        <v>1365</v>
      </c>
      <c r="M6" s="111" t="s">
        <v>1297</v>
      </c>
      <c r="N6" s="147" t="s">
        <v>1289</v>
      </c>
      <c r="O6" s="147" t="s">
        <v>1290</v>
      </c>
      <c r="P6" s="147" t="s">
        <v>1351</v>
      </c>
      <c r="Q6" s="111" t="s">
        <v>1354</v>
      </c>
      <c r="R6" s="147" t="s">
        <v>1291</v>
      </c>
      <c r="S6" s="147" t="s">
        <v>1292</v>
      </c>
      <c r="T6" s="146" t="s">
        <v>1359</v>
      </c>
      <c r="U6" s="147" t="s">
        <v>1294</v>
      </c>
      <c r="V6" s="147" t="s">
        <v>1295</v>
      </c>
      <c r="W6" s="136" t="s">
        <v>1256</v>
      </c>
      <c r="X6" s="147" t="s">
        <v>1296</v>
      </c>
      <c r="Y6" s="147" t="s">
        <v>1387</v>
      </c>
    </row>
    <row r="7" spans="1:26" ht="16" customHeight="1">
      <c r="A7" s="110" t="s">
        <v>1199</v>
      </c>
      <c r="B7" s="136">
        <v>2</v>
      </c>
      <c r="D7" s="105" t="s">
        <v>1259</v>
      </c>
      <c r="E7" s="141" t="s">
        <v>1189</v>
      </c>
      <c r="F7" s="111" t="s">
        <v>1389</v>
      </c>
      <c r="G7" s="136" t="s">
        <v>1256</v>
      </c>
      <c r="H7" s="136" t="s">
        <v>1256</v>
      </c>
      <c r="I7" s="136" t="s">
        <v>1256</v>
      </c>
      <c r="J7" s="146" t="s">
        <v>1401</v>
      </c>
      <c r="K7" s="111" t="s">
        <v>1402</v>
      </c>
      <c r="L7" s="111" t="s">
        <v>1366</v>
      </c>
      <c r="M7" s="111" t="s">
        <v>1355</v>
      </c>
      <c r="N7" s="147" t="s">
        <v>1289</v>
      </c>
      <c r="O7" s="147" t="s">
        <v>1290</v>
      </c>
      <c r="P7" s="147" t="s">
        <v>1351</v>
      </c>
      <c r="Q7" s="147" t="s">
        <v>1352</v>
      </c>
      <c r="R7" s="147" t="s">
        <v>1291</v>
      </c>
      <c r="S7" s="147" t="s">
        <v>1292</v>
      </c>
      <c r="T7" s="147" t="s">
        <v>1360</v>
      </c>
      <c r="U7" s="147" t="s">
        <v>1294</v>
      </c>
      <c r="V7" s="147" t="s">
        <v>1295</v>
      </c>
      <c r="W7" s="136" t="s">
        <v>1256</v>
      </c>
      <c r="X7" s="147" t="s">
        <v>1296</v>
      </c>
      <c r="Y7" s="147" t="s">
        <v>1387</v>
      </c>
    </row>
    <row r="8" spans="1:26" ht="16" customHeight="1">
      <c r="A8" s="110" t="s">
        <v>1201</v>
      </c>
      <c r="B8" s="136">
        <v>2</v>
      </c>
      <c r="D8" s="105" t="s">
        <v>1260</v>
      </c>
      <c r="E8" s="141" t="s">
        <v>1189</v>
      </c>
      <c r="F8" s="136" t="s">
        <v>1256</v>
      </c>
      <c r="G8" s="136" t="s">
        <v>1256</v>
      </c>
      <c r="H8" s="136" t="s">
        <v>1256</v>
      </c>
      <c r="I8" s="136" t="s">
        <v>1256</v>
      </c>
      <c r="J8" s="111" t="s">
        <v>1396</v>
      </c>
      <c r="K8" s="111" t="s">
        <v>1420</v>
      </c>
      <c r="L8" s="111" t="s">
        <v>1353</v>
      </c>
      <c r="M8" s="111" t="s">
        <v>1298</v>
      </c>
      <c r="N8" s="136" t="s">
        <v>1256</v>
      </c>
      <c r="O8" s="136" t="s">
        <v>1256</v>
      </c>
      <c r="P8" s="136" t="s">
        <v>1256</v>
      </c>
      <c r="Q8" s="136" t="s">
        <v>1256</v>
      </c>
      <c r="R8" s="136" t="s">
        <v>1256</v>
      </c>
      <c r="S8" s="136" t="s">
        <v>1256</v>
      </c>
      <c r="T8" s="136" t="s">
        <v>1256</v>
      </c>
      <c r="U8" s="136" t="s">
        <v>1256</v>
      </c>
      <c r="V8" s="136" t="s">
        <v>1256</v>
      </c>
      <c r="W8" s="136" t="s">
        <v>1256</v>
      </c>
      <c r="X8" s="136" t="s">
        <v>1256</v>
      </c>
      <c r="Y8" s="136" t="s">
        <v>1256</v>
      </c>
    </row>
    <row r="9" spans="1:26" ht="16" customHeight="1">
      <c r="A9" s="110" t="s">
        <v>1202</v>
      </c>
      <c r="B9" s="136">
        <v>2</v>
      </c>
      <c r="D9" s="105" t="s">
        <v>1299</v>
      </c>
      <c r="E9" s="141" t="s">
        <v>1189</v>
      </c>
      <c r="F9" s="136" t="s">
        <v>1256</v>
      </c>
      <c r="G9" s="136" t="s">
        <v>1256</v>
      </c>
      <c r="H9" s="136" t="s">
        <v>1256</v>
      </c>
      <c r="I9" s="136" t="s">
        <v>1256</v>
      </c>
      <c r="J9" s="111" t="s">
        <v>1397</v>
      </c>
      <c r="K9" s="111" t="s">
        <v>1419</v>
      </c>
      <c r="L9" s="111" t="s">
        <v>1300</v>
      </c>
      <c r="M9" s="111" t="s">
        <v>1301</v>
      </c>
      <c r="N9" s="136" t="s">
        <v>1256</v>
      </c>
      <c r="O9" s="136" t="s">
        <v>1256</v>
      </c>
      <c r="P9" s="136" t="s">
        <v>1256</v>
      </c>
      <c r="Q9" s="136" t="s">
        <v>1256</v>
      </c>
      <c r="R9" s="136" t="s">
        <v>1256</v>
      </c>
      <c r="S9" s="136" t="s">
        <v>1256</v>
      </c>
      <c r="T9" s="136" t="s">
        <v>1256</v>
      </c>
      <c r="U9" s="136" t="s">
        <v>1256</v>
      </c>
      <c r="V9" s="136" t="s">
        <v>1256</v>
      </c>
      <c r="W9" s="136" t="s">
        <v>1256</v>
      </c>
      <c r="X9" s="136" t="s">
        <v>1256</v>
      </c>
      <c r="Y9" s="136" t="s">
        <v>1256</v>
      </c>
    </row>
    <row r="10" spans="1:26" ht="16" customHeight="1">
      <c r="A10" s="110" t="s">
        <v>1188</v>
      </c>
      <c r="B10" s="136">
        <v>2</v>
      </c>
      <c r="D10" s="105" t="s">
        <v>1261</v>
      </c>
      <c r="E10" s="142" t="s">
        <v>1190</v>
      </c>
      <c r="F10" s="146" t="s">
        <v>1390</v>
      </c>
      <c r="G10" s="136" t="s">
        <v>1256</v>
      </c>
      <c r="H10" s="136" t="s">
        <v>1256</v>
      </c>
      <c r="I10" s="136" t="s">
        <v>1256</v>
      </c>
      <c r="J10" s="136" t="s">
        <v>1256</v>
      </c>
      <c r="K10" s="136" t="s">
        <v>1256</v>
      </c>
      <c r="L10" s="136" t="s">
        <v>1256</v>
      </c>
      <c r="M10" s="136" t="s">
        <v>1256</v>
      </c>
      <c r="N10" s="136" t="s">
        <v>1256</v>
      </c>
      <c r="O10" s="136" t="s">
        <v>1256</v>
      </c>
      <c r="P10" s="136" t="s">
        <v>1256</v>
      </c>
      <c r="Q10" s="136" t="s">
        <v>1256</v>
      </c>
      <c r="R10" s="136" t="s">
        <v>1256</v>
      </c>
      <c r="S10" s="136" t="s">
        <v>1256</v>
      </c>
      <c r="T10" s="136" t="s">
        <v>1256</v>
      </c>
      <c r="U10" s="136" t="s">
        <v>1256</v>
      </c>
      <c r="V10" s="136" t="s">
        <v>1256</v>
      </c>
      <c r="W10" s="136" t="s">
        <v>1256</v>
      </c>
      <c r="X10" s="136" t="s">
        <v>1256</v>
      </c>
      <c r="Y10" s="136" t="s">
        <v>1256</v>
      </c>
    </row>
    <row r="11" spans="1:26" ht="16" customHeight="1">
      <c r="A11" s="110" t="s">
        <v>1187</v>
      </c>
      <c r="B11" s="136">
        <v>2</v>
      </c>
      <c r="D11" s="105" t="s">
        <v>1262</v>
      </c>
      <c r="E11" s="143" t="s">
        <v>1186</v>
      </c>
      <c r="F11" s="146" t="s">
        <v>1391</v>
      </c>
      <c r="G11" s="136" t="s">
        <v>1256</v>
      </c>
      <c r="H11" s="136" t="s">
        <v>1256</v>
      </c>
      <c r="I11" s="136" t="s">
        <v>1256</v>
      </c>
      <c r="J11" s="136" t="s">
        <v>1256</v>
      </c>
      <c r="K11" s="136" t="s">
        <v>1256</v>
      </c>
      <c r="L11" s="136" t="s">
        <v>1256</v>
      </c>
      <c r="M11" s="136" t="s">
        <v>1256</v>
      </c>
      <c r="N11" s="136" t="s">
        <v>1256</v>
      </c>
      <c r="O11" s="136" t="s">
        <v>1256</v>
      </c>
      <c r="P11" s="136" t="s">
        <v>1256</v>
      </c>
      <c r="Q11" s="136" t="s">
        <v>1256</v>
      </c>
      <c r="R11" s="136" t="s">
        <v>1256</v>
      </c>
      <c r="S11" s="136" t="s">
        <v>1256</v>
      </c>
      <c r="T11" s="136" t="s">
        <v>1256</v>
      </c>
      <c r="U11" s="136" t="s">
        <v>1256</v>
      </c>
      <c r="V11" s="136" t="s">
        <v>1256</v>
      </c>
      <c r="W11" s="136" t="s">
        <v>1256</v>
      </c>
      <c r="X11" s="136" t="s">
        <v>1256</v>
      </c>
      <c r="Y11" s="136" t="s">
        <v>1256</v>
      </c>
    </row>
    <row r="12" spans="1:26" ht="15.75" customHeight="1">
      <c r="A12" s="110" t="s">
        <v>1187</v>
      </c>
      <c r="B12" s="136">
        <v>2</v>
      </c>
      <c r="D12" s="105" t="s">
        <v>1263</v>
      </c>
      <c r="E12" s="143" t="s">
        <v>1186</v>
      </c>
      <c r="F12" s="146" t="s">
        <v>1392</v>
      </c>
      <c r="G12" s="136" t="s">
        <v>1256</v>
      </c>
      <c r="H12" s="136" t="s">
        <v>1256</v>
      </c>
      <c r="I12" s="136" t="s">
        <v>1256</v>
      </c>
      <c r="J12" s="136" t="s">
        <v>1256</v>
      </c>
      <c r="K12" s="136" t="s">
        <v>1256</v>
      </c>
      <c r="L12" s="136" t="s">
        <v>1256</v>
      </c>
      <c r="M12" s="136" t="s">
        <v>1256</v>
      </c>
      <c r="N12" s="136" t="s">
        <v>1256</v>
      </c>
      <c r="O12" s="136" t="s">
        <v>1256</v>
      </c>
      <c r="P12" s="136" t="s">
        <v>1256</v>
      </c>
      <c r="Q12" s="136" t="s">
        <v>1256</v>
      </c>
      <c r="R12" s="136" t="s">
        <v>1256</v>
      </c>
      <c r="S12" s="136" t="s">
        <v>1256</v>
      </c>
      <c r="T12" s="136" t="s">
        <v>1256</v>
      </c>
      <c r="U12" s="136" t="s">
        <v>1256</v>
      </c>
      <c r="V12" s="136" t="s">
        <v>1256</v>
      </c>
      <c r="W12" s="136" t="s">
        <v>1256</v>
      </c>
      <c r="X12" s="136" t="s">
        <v>1256</v>
      </c>
      <c r="Y12" s="136" t="s">
        <v>1256</v>
      </c>
    </row>
    <row r="13" spans="1:26" ht="16" customHeight="1">
      <c r="A13" s="110" t="s">
        <v>1187</v>
      </c>
      <c r="B13" s="136">
        <v>2</v>
      </c>
      <c r="D13" s="105" t="s">
        <v>1264</v>
      </c>
      <c r="E13" s="143" t="s">
        <v>1186</v>
      </c>
      <c r="F13" s="136" t="s">
        <v>1256</v>
      </c>
      <c r="G13" s="136" t="s">
        <v>1256</v>
      </c>
      <c r="H13" s="136" t="s">
        <v>1256</v>
      </c>
      <c r="I13" s="136" t="s">
        <v>1256</v>
      </c>
      <c r="J13" s="146" t="s">
        <v>1302</v>
      </c>
      <c r="K13" s="146" t="s">
        <v>1302</v>
      </c>
      <c r="L13" s="146" t="s">
        <v>1302</v>
      </c>
      <c r="M13" s="146" t="s">
        <v>1302</v>
      </c>
      <c r="N13" s="146" t="s">
        <v>1302</v>
      </c>
      <c r="O13" s="146" t="s">
        <v>1302</v>
      </c>
      <c r="P13" s="146" t="s">
        <v>1302</v>
      </c>
      <c r="Q13" s="146" t="s">
        <v>1302</v>
      </c>
      <c r="R13" s="146" t="s">
        <v>1302</v>
      </c>
      <c r="S13" s="146" t="s">
        <v>1302</v>
      </c>
      <c r="T13" s="146" t="s">
        <v>1302</v>
      </c>
      <c r="U13" s="146" t="s">
        <v>1302</v>
      </c>
      <c r="V13" s="146" t="s">
        <v>1302</v>
      </c>
      <c r="W13" s="146" t="s">
        <v>1302</v>
      </c>
      <c r="X13" s="146" t="s">
        <v>1302</v>
      </c>
      <c r="Y13" s="146" t="s">
        <v>1302</v>
      </c>
    </row>
    <row r="14" spans="1:26" ht="16" customHeight="1">
      <c r="A14" s="110" t="s">
        <v>1191</v>
      </c>
      <c r="B14" s="136">
        <v>2</v>
      </c>
      <c r="D14" s="105" t="s">
        <v>1265</v>
      </c>
      <c r="E14" s="143" t="s">
        <v>1186</v>
      </c>
      <c r="F14" s="136" t="s">
        <v>1256</v>
      </c>
      <c r="G14" s="136" t="s">
        <v>1256</v>
      </c>
      <c r="H14" s="136" t="s">
        <v>1256</v>
      </c>
      <c r="I14" s="136" t="s">
        <v>1256</v>
      </c>
      <c r="J14" s="136" t="s">
        <v>1256</v>
      </c>
      <c r="K14" s="136" t="s">
        <v>1256</v>
      </c>
      <c r="L14" s="136" t="s">
        <v>1256</v>
      </c>
      <c r="M14" s="136" t="s">
        <v>1256</v>
      </c>
      <c r="N14" s="146" t="s">
        <v>1303</v>
      </c>
      <c r="O14" s="146" t="s">
        <v>1304</v>
      </c>
      <c r="P14" s="146" t="s">
        <v>1305</v>
      </c>
      <c r="Q14" s="146" t="s">
        <v>1306</v>
      </c>
      <c r="R14" s="146" t="s">
        <v>1307</v>
      </c>
      <c r="S14" s="146" t="s">
        <v>1305</v>
      </c>
      <c r="T14" s="146" t="s">
        <v>1308</v>
      </c>
      <c r="U14" s="146" t="s">
        <v>1307</v>
      </c>
      <c r="V14" s="136" t="s">
        <v>1256</v>
      </c>
      <c r="W14" s="146" t="s">
        <v>1309</v>
      </c>
      <c r="X14" s="136" t="s">
        <v>1256</v>
      </c>
      <c r="Y14" s="146" t="s">
        <v>1303</v>
      </c>
    </row>
    <row r="15" spans="1:26" ht="16" customHeight="1">
      <c r="A15" s="110" t="s">
        <v>1192</v>
      </c>
      <c r="B15" s="136">
        <v>2</v>
      </c>
      <c r="D15" s="105" t="s">
        <v>1266</v>
      </c>
      <c r="E15" s="143" t="s">
        <v>1186</v>
      </c>
      <c r="F15" s="136" t="s">
        <v>1256</v>
      </c>
      <c r="G15" s="136" t="s">
        <v>1256</v>
      </c>
      <c r="H15" s="136" t="s">
        <v>1256</v>
      </c>
      <c r="I15" s="136" t="s">
        <v>1256</v>
      </c>
      <c r="J15" s="136" t="s">
        <v>1256</v>
      </c>
      <c r="K15" s="136" t="s">
        <v>1256</v>
      </c>
      <c r="L15" s="136" t="s">
        <v>1256</v>
      </c>
      <c r="M15" s="136" t="s">
        <v>1256</v>
      </c>
      <c r="N15" s="146" t="s">
        <v>1310</v>
      </c>
      <c r="O15" s="146" t="s">
        <v>1311</v>
      </c>
      <c r="P15" s="146" t="s">
        <v>1312</v>
      </c>
      <c r="Q15" s="146" t="s">
        <v>1313</v>
      </c>
      <c r="R15" s="146" t="s">
        <v>1314</v>
      </c>
      <c r="S15" s="146" t="s">
        <v>1312</v>
      </c>
      <c r="T15" s="146" t="s">
        <v>1315</v>
      </c>
      <c r="U15" s="146" t="s">
        <v>1314</v>
      </c>
      <c r="V15" s="136" t="s">
        <v>1256</v>
      </c>
      <c r="W15" s="146" t="s">
        <v>1316</v>
      </c>
      <c r="X15" s="136" t="s">
        <v>1256</v>
      </c>
      <c r="Y15" s="146" t="s">
        <v>1310</v>
      </c>
    </row>
    <row r="16" spans="1:26" ht="16" customHeight="1">
      <c r="A16" s="110" t="s">
        <v>1193</v>
      </c>
      <c r="B16" s="136">
        <v>2</v>
      </c>
      <c r="D16" s="105" t="s">
        <v>1267</v>
      </c>
      <c r="E16" s="143" t="s">
        <v>1186</v>
      </c>
      <c r="F16" s="136" t="s">
        <v>1256</v>
      </c>
      <c r="G16" s="136" t="s">
        <v>1256</v>
      </c>
      <c r="H16" s="136" t="s">
        <v>1256</v>
      </c>
      <c r="I16" s="136" t="s">
        <v>1256</v>
      </c>
      <c r="J16" s="136" t="s">
        <v>1256</v>
      </c>
      <c r="K16" s="136" t="s">
        <v>1256</v>
      </c>
      <c r="L16" s="136" t="s">
        <v>1256</v>
      </c>
      <c r="M16" s="136" t="s">
        <v>1256</v>
      </c>
      <c r="N16" s="146" t="s">
        <v>1317</v>
      </c>
      <c r="O16" s="146" t="s">
        <v>1318</v>
      </c>
      <c r="P16" s="146" t="s">
        <v>1319</v>
      </c>
      <c r="Q16" s="146" t="s">
        <v>1320</v>
      </c>
      <c r="R16" s="146" t="s">
        <v>1321</v>
      </c>
      <c r="S16" s="146" t="s">
        <v>1319</v>
      </c>
      <c r="T16" s="146" t="s">
        <v>1322</v>
      </c>
      <c r="U16" s="146" t="s">
        <v>1321</v>
      </c>
      <c r="V16" s="136" t="s">
        <v>1256</v>
      </c>
      <c r="W16" s="146" t="s">
        <v>1323</v>
      </c>
      <c r="X16" s="136" t="s">
        <v>1256</v>
      </c>
      <c r="Y16" s="146" t="s">
        <v>1317</v>
      </c>
    </row>
    <row r="17" spans="1:25" s="108" customFormat="1" ht="16" customHeight="1">
      <c r="A17" s="110" t="s">
        <v>1194</v>
      </c>
      <c r="B17" s="136">
        <v>2</v>
      </c>
      <c r="C17" s="136"/>
      <c r="D17" s="109" t="s">
        <v>1268</v>
      </c>
      <c r="E17" s="144" t="s">
        <v>1186</v>
      </c>
      <c r="F17" s="136" t="s">
        <v>1256</v>
      </c>
      <c r="G17" s="136" t="s">
        <v>1256</v>
      </c>
      <c r="H17" s="136" t="s">
        <v>1256</v>
      </c>
      <c r="I17" s="136" t="s">
        <v>1256</v>
      </c>
      <c r="J17" s="136" t="s">
        <v>1256</v>
      </c>
      <c r="K17" s="136" t="s">
        <v>1256</v>
      </c>
      <c r="L17" s="136" t="s">
        <v>1256</v>
      </c>
      <c r="M17" s="111" t="s">
        <v>1324</v>
      </c>
      <c r="N17" s="136" t="s">
        <v>1256</v>
      </c>
      <c r="O17" s="136" t="s">
        <v>1256</v>
      </c>
      <c r="P17" s="136" t="s">
        <v>1256</v>
      </c>
      <c r="Q17" s="136" t="s">
        <v>1256</v>
      </c>
      <c r="R17" s="136" t="s">
        <v>1256</v>
      </c>
      <c r="S17" s="136" t="s">
        <v>1256</v>
      </c>
      <c r="T17" s="136" t="s">
        <v>1256</v>
      </c>
      <c r="U17" s="136" t="s">
        <v>1256</v>
      </c>
      <c r="V17" s="136" t="s">
        <v>1256</v>
      </c>
      <c r="W17" s="136" t="s">
        <v>1256</v>
      </c>
      <c r="X17" s="136" t="s">
        <v>1256</v>
      </c>
      <c r="Y17" s="136" t="s">
        <v>1256</v>
      </c>
    </row>
    <row r="18" spans="1:25" s="108" customFormat="1" ht="16" customHeight="1">
      <c r="A18" s="110" t="s">
        <v>1194</v>
      </c>
      <c r="B18" s="136">
        <v>2</v>
      </c>
      <c r="C18" s="136"/>
      <c r="D18" s="109" t="s">
        <v>1269</v>
      </c>
      <c r="E18" s="144" t="s">
        <v>1186</v>
      </c>
      <c r="F18" s="136" t="s">
        <v>1256</v>
      </c>
      <c r="G18" s="136" t="s">
        <v>1256</v>
      </c>
      <c r="H18" s="136" t="s">
        <v>1256</v>
      </c>
      <c r="I18" s="136" t="s">
        <v>1256</v>
      </c>
      <c r="J18" s="136" t="s">
        <v>1256</v>
      </c>
      <c r="K18" s="136" t="s">
        <v>1256</v>
      </c>
      <c r="L18" s="136" t="s">
        <v>1256</v>
      </c>
      <c r="M18" s="111" t="s">
        <v>1325</v>
      </c>
      <c r="N18" s="136" t="s">
        <v>1256</v>
      </c>
      <c r="O18" s="136" t="s">
        <v>1256</v>
      </c>
      <c r="P18" s="136" t="s">
        <v>1256</v>
      </c>
      <c r="Q18" s="136" t="s">
        <v>1256</v>
      </c>
      <c r="R18" s="136" t="s">
        <v>1256</v>
      </c>
      <c r="S18" s="136" t="s">
        <v>1256</v>
      </c>
      <c r="T18" s="136" t="s">
        <v>1256</v>
      </c>
      <c r="U18" s="136" t="s">
        <v>1256</v>
      </c>
      <c r="V18" s="136" t="s">
        <v>1256</v>
      </c>
      <c r="W18" s="136" t="s">
        <v>1256</v>
      </c>
      <c r="X18" s="136" t="s">
        <v>1256</v>
      </c>
      <c r="Y18" s="136" t="s">
        <v>1256</v>
      </c>
    </row>
    <row r="19" spans="1:25" s="108" customFormat="1" ht="16" customHeight="1">
      <c r="A19" s="110" t="s">
        <v>1194</v>
      </c>
      <c r="B19" s="136">
        <v>2</v>
      </c>
      <c r="C19" s="136"/>
      <c r="D19" s="109" t="s">
        <v>1270</v>
      </c>
      <c r="E19" s="144" t="s">
        <v>1186</v>
      </c>
      <c r="F19" s="136" t="s">
        <v>1256</v>
      </c>
      <c r="G19" s="136" t="s">
        <v>1256</v>
      </c>
      <c r="H19" s="136" t="s">
        <v>1256</v>
      </c>
      <c r="I19" s="136" t="s">
        <v>1256</v>
      </c>
      <c r="J19" s="136" t="s">
        <v>1256</v>
      </c>
      <c r="K19" s="136" t="s">
        <v>1256</v>
      </c>
      <c r="L19" s="136" t="s">
        <v>1256</v>
      </c>
      <c r="M19" s="136" t="s">
        <v>1256</v>
      </c>
      <c r="N19" s="111" t="s">
        <v>1326</v>
      </c>
      <c r="O19" s="136" t="s">
        <v>1256</v>
      </c>
      <c r="P19" s="136" t="s">
        <v>1256</v>
      </c>
      <c r="Q19" s="136" t="s">
        <v>1256</v>
      </c>
      <c r="R19" s="136" t="s">
        <v>1256</v>
      </c>
      <c r="S19" s="136" t="s">
        <v>1256</v>
      </c>
      <c r="T19" s="136" t="s">
        <v>1256</v>
      </c>
      <c r="U19" s="136" t="s">
        <v>1256</v>
      </c>
      <c r="V19" s="136" t="s">
        <v>1256</v>
      </c>
      <c r="W19" s="136" t="s">
        <v>1256</v>
      </c>
      <c r="X19" s="136" t="s">
        <v>1256</v>
      </c>
      <c r="Y19" s="111" t="s">
        <v>1326</v>
      </c>
    </row>
    <row r="20" spans="1:25" s="108" customFormat="1" ht="16" customHeight="1">
      <c r="A20" s="110" t="s">
        <v>1194</v>
      </c>
      <c r="B20" s="136">
        <v>2</v>
      </c>
      <c r="C20" s="136"/>
      <c r="D20" s="109" t="s">
        <v>1271</v>
      </c>
      <c r="E20" s="144" t="s">
        <v>1186</v>
      </c>
      <c r="F20" s="136" t="s">
        <v>1256</v>
      </c>
      <c r="G20" s="136" t="s">
        <v>1256</v>
      </c>
      <c r="H20" s="136" t="s">
        <v>1256</v>
      </c>
      <c r="I20" s="136" t="s">
        <v>1256</v>
      </c>
      <c r="J20" s="136" t="s">
        <v>1256</v>
      </c>
      <c r="K20" s="136" t="s">
        <v>1256</v>
      </c>
      <c r="L20" s="136" t="s">
        <v>1256</v>
      </c>
      <c r="M20" s="136" t="s">
        <v>1256</v>
      </c>
      <c r="N20" s="111" t="s">
        <v>1327</v>
      </c>
      <c r="O20" s="136" t="s">
        <v>1256</v>
      </c>
      <c r="P20" s="136" t="s">
        <v>1256</v>
      </c>
      <c r="Q20" s="136" t="s">
        <v>1256</v>
      </c>
      <c r="R20" s="136" t="s">
        <v>1256</v>
      </c>
      <c r="S20" s="136" t="s">
        <v>1256</v>
      </c>
      <c r="T20" s="136" t="s">
        <v>1256</v>
      </c>
      <c r="U20" s="136" t="s">
        <v>1256</v>
      </c>
      <c r="V20" s="136" t="s">
        <v>1256</v>
      </c>
      <c r="W20" s="136" t="s">
        <v>1256</v>
      </c>
      <c r="X20" s="136" t="s">
        <v>1256</v>
      </c>
      <c r="Y20" s="111" t="s">
        <v>1327</v>
      </c>
    </row>
    <row r="21" spans="1:25" s="108" customFormat="1" ht="16" customHeight="1">
      <c r="A21" s="110" t="s">
        <v>1194</v>
      </c>
      <c r="B21" s="136">
        <v>2</v>
      </c>
      <c r="C21" s="136"/>
      <c r="D21" s="109" t="s">
        <v>1272</v>
      </c>
      <c r="E21" s="144" t="s">
        <v>1186</v>
      </c>
      <c r="F21" s="136" t="s">
        <v>1256</v>
      </c>
      <c r="G21" s="136" t="s">
        <v>1256</v>
      </c>
      <c r="H21" s="136" t="s">
        <v>1256</v>
      </c>
      <c r="I21" s="136" t="s">
        <v>1256</v>
      </c>
      <c r="J21" s="136" t="s">
        <v>1256</v>
      </c>
      <c r="K21" s="136" t="s">
        <v>1256</v>
      </c>
      <c r="L21" s="136" t="s">
        <v>1256</v>
      </c>
      <c r="M21" s="136" t="s">
        <v>1256</v>
      </c>
      <c r="N21" s="136" t="s">
        <v>1256</v>
      </c>
      <c r="O21" s="111" t="s">
        <v>1328</v>
      </c>
      <c r="P21" s="136" t="s">
        <v>1256</v>
      </c>
      <c r="Q21" s="136" t="s">
        <v>1256</v>
      </c>
      <c r="R21" s="136" t="s">
        <v>1256</v>
      </c>
      <c r="S21" s="136" t="s">
        <v>1256</v>
      </c>
      <c r="T21" s="136" t="s">
        <v>1256</v>
      </c>
      <c r="U21" s="136" t="s">
        <v>1256</v>
      </c>
      <c r="V21" s="136" t="s">
        <v>1256</v>
      </c>
      <c r="W21" s="136" t="s">
        <v>1256</v>
      </c>
      <c r="X21" s="136" t="s">
        <v>1256</v>
      </c>
      <c r="Y21" s="136" t="s">
        <v>1256</v>
      </c>
    </row>
    <row r="22" spans="1:25" s="108" customFormat="1" ht="16" customHeight="1">
      <c r="A22" s="110" t="s">
        <v>1194</v>
      </c>
      <c r="B22" s="136">
        <v>2</v>
      </c>
      <c r="C22" s="136"/>
      <c r="D22" s="109" t="s">
        <v>1273</v>
      </c>
      <c r="E22" s="144" t="s">
        <v>1186</v>
      </c>
      <c r="F22" s="136" t="s">
        <v>1256</v>
      </c>
      <c r="G22" s="136" t="s">
        <v>1256</v>
      </c>
      <c r="H22" s="136" t="s">
        <v>1256</v>
      </c>
      <c r="I22" s="136" t="s">
        <v>1256</v>
      </c>
      <c r="J22" s="136" t="s">
        <v>1256</v>
      </c>
      <c r="K22" s="136" t="s">
        <v>1256</v>
      </c>
      <c r="L22" s="136" t="s">
        <v>1256</v>
      </c>
      <c r="M22" s="136" t="s">
        <v>1256</v>
      </c>
      <c r="N22" s="136" t="s">
        <v>1256</v>
      </c>
      <c r="O22" s="111" t="s">
        <v>1329</v>
      </c>
      <c r="P22" s="136" t="s">
        <v>1256</v>
      </c>
      <c r="Q22" s="136" t="s">
        <v>1256</v>
      </c>
      <c r="R22" s="136" t="s">
        <v>1256</v>
      </c>
      <c r="S22" s="136" t="s">
        <v>1256</v>
      </c>
      <c r="T22" s="136" t="s">
        <v>1256</v>
      </c>
      <c r="U22" s="136" t="s">
        <v>1256</v>
      </c>
      <c r="V22" s="136" t="s">
        <v>1256</v>
      </c>
      <c r="W22" s="136" t="s">
        <v>1256</v>
      </c>
      <c r="X22" s="136" t="s">
        <v>1256</v>
      </c>
      <c r="Y22" s="136" t="s">
        <v>1256</v>
      </c>
    </row>
    <row r="23" spans="1:25" s="108" customFormat="1" ht="16" customHeight="1">
      <c r="A23" s="110" t="s">
        <v>1194</v>
      </c>
      <c r="B23" s="136">
        <v>2</v>
      </c>
      <c r="C23" s="136"/>
      <c r="D23" s="109" t="s">
        <v>1274</v>
      </c>
      <c r="E23" s="144" t="s">
        <v>1186</v>
      </c>
      <c r="F23" s="136" t="s">
        <v>1256</v>
      </c>
      <c r="G23" s="136" t="s">
        <v>1256</v>
      </c>
      <c r="H23" s="136" t="s">
        <v>1256</v>
      </c>
      <c r="I23" s="136" t="s">
        <v>1256</v>
      </c>
      <c r="J23" s="136" t="s">
        <v>1256</v>
      </c>
      <c r="K23" s="136" t="s">
        <v>1256</v>
      </c>
      <c r="L23" s="136" t="s">
        <v>1256</v>
      </c>
      <c r="M23" s="136" t="s">
        <v>1256</v>
      </c>
      <c r="N23" s="136" t="s">
        <v>1256</v>
      </c>
      <c r="O23" s="136" t="s">
        <v>1256</v>
      </c>
      <c r="P23" s="111" t="s">
        <v>1330</v>
      </c>
      <c r="Q23" s="136" t="s">
        <v>1256</v>
      </c>
      <c r="R23" s="136" t="s">
        <v>1256</v>
      </c>
      <c r="S23" s="136" t="s">
        <v>1256</v>
      </c>
      <c r="T23" s="136" t="s">
        <v>1256</v>
      </c>
      <c r="U23" s="136" t="s">
        <v>1256</v>
      </c>
      <c r="V23" s="136" t="s">
        <v>1256</v>
      </c>
      <c r="W23" s="136" t="s">
        <v>1256</v>
      </c>
      <c r="X23" s="136" t="s">
        <v>1256</v>
      </c>
      <c r="Y23" s="136" t="s">
        <v>1256</v>
      </c>
    </row>
    <row r="24" spans="1:25" s="108" customFormat="1" ht="16" customHeight="1">
      <c r="A24" s="110" t="s">
        <v>1194</v>
      </c>
      <c r="B24" s="136">
        <v>2</v>
      </c>
      <c r="C24" s="136"/>
      <c r="D24" s="109" t="s">
        <v>1275</v>
      </c>
      <c r="E24" s="144" t="s">
        <v>1186</v>
      </c>
      <c r="F24" s="136" t="s">
        <v>1256</v>
      </c>
      <c r="G24" s="136" t="s">
        <v>1256</v>
      </c>
      <c r="H24" s="136" t="s">
        <v>1256</v>
      </c>
      <c r="I24" s="136" t="s">
        <v>1256</v>
      </c>
      <c r="J24" s="136" t="s">
        <v>1256</v>
      </c>
      <c r="K24" s="136" t="s">
        <v>1256</v>
      </c>
      <c r="L24" s="136" t="s">
        <v>1256</v>
      </c>
      <c r="M24" s="136" t="s">
        <v>1256</v>
      </c>
      <c r="N24" s="136" t="s">
        <v>1256</v>
      </c>
      <c r="O24" s="136" t="s">
        <v>1256</v>
      </c>
      <c r="P24" s="136" t="s">
        <v>1256</v>
      </c>
      <c r="Q24" s="136" t="s">
        <v>1256</v>
      </c>
      <c r="R24" s="136" t="s">
        <v>1256</v>
      </c>
      <c r="S24" s="111" t="s">
        <v>1331</v>
      </c>
      <c r="T24" s="136" t="s">
        <v>1256</v>
      </c>
      <c r="U24" s="136" t="s">
        <v>1256</v>
      </c>
      <c r="V24" s="136" t="s">
        <v>1256</v>
      </c>
      <c r="W24" s="136" t="s">
        <v>1256</v>
      </c>
      <c r="X24" s="136" t="s">
        <v>1256</v>
      </c>
      <c r="Y24" s="136" t="s">
        <v>1256</v>
      </c>
    </row>
    <row r="25" spans="1:25" s="108" customFormat="1" ht="16" customHeight="1">
      <c r="A25" s="110" t="s">
        <v>1194</v>
      </c>
      <c r="B25" s="136">
        <v>2</v>
      </c>
      <c r="C25" s="136"/>
      <c r="D25" s="109" t="s">
        <v>1276</v>
      </c>
      <c r="E25" s="144" t="s">
        <v>1186</v>
      </c>
      <c r="F25" s="136" t="s">
        <v>1256</v>
      </c>
      <c r="G25" s="136" t="s">
        <v>1256</v>
      </c>
      <c r="H25" s="136" t="s">
        <v>1256</v>
      </c>
      <c r="I25" s="136" t="s">
        <v>1256</v>
      </c>
      <c r="J25" s="136" t="s">
        <v>1256</v>
      </c>
      <c r="K25" s="136" t="s">
        <v>1256</v>
      </c>
      <c r="L25" s="136" t="s">
        <v>1256</v>
      </c>
      <c r="M25" s="136" t="s">
        <v>1256</v>
      </c>
      <c r="N25" s="136" t="s">
        <v>1256</v>
      </c>
      <c r="O25" s="136" t="s">
        <v>1256</v>
      </c>
      <c r="P25" s="111" t="s">
        <v>1332</v>
      </c>
      <c r="Q25" s="136" t="s">
        <v>1256</v>
      </c>
      <c r="R25" s="136" t="s">
        <v>1256</v>
      </c>
      <c r="S25" s="111" t="s">
        <v>1333</v>
      </c>
      <c r="T25" s="136" t="s">
        <v>1256</v>
      </c>
      <c r="U25" s="136" t="s">
        <v>1256</v>
      </c>
      <c r="V25" s="136" t="s">
        <v>1256</v>
      </c>
      <c r="W25" s="136" t="s">
        <v>1256</v>
      </c>
      <c r="X25" s="136" t="s">
        <v>1256</v>
      </c>
      <c r="Y25" s="136" t="s">
        <v>1256</v>
      </c>
    </row>
    <row r="26" spans="1:25" s="108" customFormat="1" ht="16" customHeight="1">
      <c r="A26" s="110" t="s">
        <v>1194</v>
      </c>
      <c r="B26" s="136">
        <v>2</v>
      </c>
      <c r="C26" s="136"/>
      <c r="D26" s="109" t="s">
        <v>1277</v>
      </c>
      <c r="E26" s="144" t="s">
        <v>1186</v>
      </c>
      <c r="F26" s="136" t="s">
        <v>1256</v>
      </c>
      <c r="G26" s="136" t="s">
        <v>1256</v>
      </c>
      <c r="H26" s="136" t="s">
        <v>1256</v>
      </c>
      <c r="I26" s="136" t="s">
        <v>1256</v>
      </c>
      <c r="J26" s="136" t="s">
        <v>1256</v>
      </c>
      <c r="K26" s="136" t="s">
        <v>1256</v>
      </c>
      <c r="L26" s="136" t="s">
        <v>1256</v>
      </c>
      <c r="M26" s="136" t="s">
        <v>1256</v>
      </c>
      <c r="N26" s="136" t="s">
        <v>1256</v>
      </c>
      <c r="O26" s="136" t="s">
        <v>1256</v>
      </c>
      <c r="P26" s="136" t="s">
        <v>1256</v>
      </c>
      <c r="Q26" s="111" t="s">
        <v>1334</v>
      </c>
      <c r="R26" s="136" t="s">
        <v>1256</v>
      </c>
      <c r="S26" s="136" t="s">
        <v>1256</v>
      </c>
      <c r="T26" s="136" t="s">
        <v>1256</v>
      </c>
      <c r="U26" s="136" t="s">
        <v>1256</v>
      </c>
      <c r="V26" s="136" t="s">
        <v>1256</v>
      </c>
      <c r="W26" s="136" t="s">
        <v>1256</v>
      </c>
      <c r="X26" s="136" t="s">
        <v>1256</v>
      </c>
      <c r="Y26" s="136" t="s">
        <v>1256</v>
      </c>
    </row>
    <row r="27" spans="1:25" s="108" customFormat="1" ht="16" customHeight="1">
      <c r="A27" s="110" t="s">
        <v>1194</v>
      </c>
      <c r="B27" s="136">
        <v>2</v>
      </c>
      <c r="C27" s="136"/>
      <c r="D27" s="109" t="s">
        <v>1278</v>
      </c>
      <c r="E27" s="144" t="s">
        <v>1186</v>
      </c>
      <c r="F27" s="136" t="s">
        <v>1256</v>
      </c>
      <c r="G27" s="136" t="s">
        <v>1256</v>
      </c>
      <c r="H27" s="136" t="s">
        <v>1256</v>
      </c>
      <c r="I27" s="136" t="s">
        <v>1256</v>
      </c>
      <c r="J27" s="136" t="s">
        <v>1256</v>
      </c>
      <c r="K27" s="136" t="s">
        <v>1256</v>
      </c>
      <c r="L27" s="136" t="s">
        <v>1256</v>
      </c>
      <c r="M27" s="136" t="s">
        <v>1256</v>
      </c>
      <c r="N27" s="136" t="s">
        <v>1256</v>
      </c>
      <c r="O27" s="136" t="s">
        <v>1256</v>
      </c>
      <c r="P27" s="136" t="s">
        <v>1256</v>
      </c>
      <c r="Q27" s="111" t="s">
        <v>1335</v>
      </c>
      <c r="R27" s="136" t="s">
        <v>1256</v>
      </c>
      <c r="S27" s="136" t="s">
        <v>1256</v>
      </c>
      <c r="T27" s="136" t="s">
        <v>1256</v>
      </c>
      <c r="U27" s="136" t="s">
        <v>1256</v>
      </c>
      <c r="V27" s="136" t="s">
        <v>1256</v>
      </c>
      <c r="W27" s="136" t="s">
        <v>1256</v>
      </c>
      <c r="X27" s="136" t="s">
        <v>1256</v>
      </c>
      <c r="Y27" s="136" t="s">
        <v>1256</v>
      </c>
    </row>
    <row r="28" spans="1:25" s="108" customFormat="1" ht="16" customHeight="1">
      <c r="A28" s="110" t="s">
        <v>1194</v>
      </c>
      <c r="B28" s="136">
        <v>2</v>
      </c>
      <c r="C28" s="136"/>
      <c r="D28" s="109" t="s">
        <v>1356</v>
      </c>
      <c r="E28" s="144" t="s">
        <v>1186</v>
      </c>
      <c r="F28" s="136" t="s">
        <v>1256</v>
      </c>
      <c r="G28" s="136" t="s">
        <v>1256</v>
      </c>
      <c r="H28" s="136" t="s">
        <v>1256</v>
      </c>
      <c r="I28" s="136" t="s">
        <v>1256</v>
      </c>
      <c r="J28" s="136" t="s">
        <v>1256</v>
      </c>
      <c r="K28" s="136" t="s">
        <v>1256</v>
      </c>
      <c r="L28" s="136" t="s">
        <v>1256</v>
      </c>
      <c r="M28" s="136" t="s">
        <v>1256</v>
      </c>
      <c r="N28" s="136" t="s">
        <v>1256</v>
      </c>
      <c r="O28" s="136" t="s">
        <v>1256</v>
      </c>
      <c r="P28" s="136" t="s">
        <v>1256</v>
      </c>
      <c r="Q28" s="136" t="s">
        <v>1256</v>
      </c>
      <c r="R28" s="111" t="s">
        <v>1336</v>
      </c>
      <c r="S28" s="136" t="s">
        <v>1256</v>
      </c>
      <c r="T28" s="136" t="s">
        <v>1256</v>
      </c>
      <c r="U28" s="136" t="s">
        <v>1256</v>
      </c>
      <c r="V28" s="136" t="s">
        <v>1256</v>
      </c>
      <c r="W28" s="136" t="s">
        <v>1256</v>
      </c>
      <c r="X28" s="136" t="s">
        <v>1256</v>
      </c>
      <c r="Y28" s="136" t="s">
        <v>1256</v>
      </c>
    </row>
    <row r="29" spans="1:25" s="108" customFormat="1" ht="16" customHeight="1">
      <c r="A29" s="110" t="s">
        <v>1194</v>
      </c>
      <c r="B29" s="136">
        <v>2</v>
      </c>
      <c r="C29" s="136"/>
      <c r="D29" s="109" t="s">
        <v>1357</v>
      </c>
      <c r="E29" s="144" t="s">
        <v>1186</v>
      </c>
      <c r="F29" s="136" t="s">
        <v>1256</v>
      </c>
      <c r="G29" s="136" t="s">
        <v>1256</v>
      </c>
      <c r="H29" s="136" t="s">
        <v>1256</v>
      </c>
      <c r="I29" s="136" t="s">
        <v>1256</v>
      </c>
      <c r="J29" s="136" t="s">
        <v>1256</v>
      </c>
      <c r="K29" s="136" t="s">
        <v>1256</v>
      </c>
      <c r="L29" s="136" t="s">
        <v>1256</v>
      </c>
      <c r="M29" s="136" t="s">
        <v>1256</v>
      </c>
      <c r="N29" s="136" t="s">
        <v>1256</v>
      </c>
      <c r="O29" s="136" t="s">
        <v>1256</v>
      </c>
      <c r="P29" s="136" t="s">
        <v>1256</v>
      </c>
      <c r="Q29" s="136" t="s">
        <v>1256</v>
      </c>
      <c r="R29" s="136" t="s">
        <v>1256</v>
      </c>
      <c r="S29" s="136" t="s">
        <v>1256</v>
      </c>
      <c r="T29" s="136" t="s">
        <v>1256</v>
      </c>
      <c r="U29" s="111" t="s">
        <v>1336</v>
      </c>
      <c r="V29" s="136" t="s">
        <v>1256</v>
      </c>
      <c r="W29" s="136" t="s">
        <v>1256</v>
      </c>
      <c r="X29" s="136" t="s">
        <v>1256</v>
      </c>
      <c r="Y29" s="136" t="s">
        <v>1256</v>
      </c>
    </row>
    <row r="30" spans="1:25" s="108" customFormat="1" ht="16" customHeight="1">
      <c r="A30" s="110" t="s">
        <v>1194</v>
      </c>
      <c r="B30" s="136">
        <v>2</v>
      </c>
      <c r="C30" s="136"/>
      <c r="D30" s="109" t="s">
        <v>1358</v>
      </c>
      <c r="E30" s="144" t="s">
        <v>1186</v>
      </c>
      <c r="F30" s="136" t="s">
        <v>1256</v>
      </c>
      <c r="G30" s="136" t="s">
        <v>1256</v>
      </c>
      <c r="H30" s="136" t="s">
        <v>1256</v>
      </c>
      <c r="I30" s="136" t="s">
        <v>1256</v>
      </c>
      <c r="J30" s="136" t="s">
        <v>1256</v>
      </c>
      <c r="K30" s="136" t="s">
        <v>1256</v>
      </c>
      <c r="L30" s="136" t="s">
        <v>1256</v>
      </c>
      <c r="M30" s="136" t="s">
        <v>1256</v>
      </c>
      <c r="N30" s="136" t="s">
        <v>1256</v>
      </c>
      <c r="O30" s="136" t="s">
        <v>1256</v>
      </c>
      <c r="P30" s="136" t="s">
        <v>1256</v>
      </c>
      <c r="Q30" s="136" t="s">
        <v>1256</v>
      </c>
      <c r="R30" s="111" t="s">
        <v>1337</v>
      </c>
      <c r="S30" s="136" t="s">
        <v>1256</v>
      </c>
      <c r="T30" s="136" t="s">
        <v>1256</v>
      </c>
      <c r="U30" s="111" t="s">
        <v>1338</v>
      </c>
      <c r="V30" s="136" t="s">
        <v>1256</v>
      </c>
      <c r="W30" s="136" t="s">
        <v>1256</v>
      </c>
      <c r="X30" s="136" t="s">
        <v>1256</v>
      </c>
      <c r="Y30" s="136" t="s">
        <v>1256</v>
      </c>
    </row>
    <row r="31" spans="1:25" s="108" customFormat="1" ht="16" customHeight="1">
      <c r="A31" s="110" t="s">
        <v>1194</v>
      </c>
      <c r="B31" s="136">
        <v>2</v>
      </c>
      <c r="C31" s="136"/>
      <c r="D31" s="109" t="s">
        <v>1279</v>
      </c>
      <c r="E31" s="144" t="s">
        <v>1186</v>
      </c>
      <c r="F31" s="136" t="s">
        <v>1256</v>
      </c>
      <c r="G31" s="136" t="s">
        <v>1256</v>
      </c>
      <c r="H31" s="136" t="s">
        <v>1256</v>
      </c>
      <c r="I31" s="136" t="s">
        <v>1256</v>
      </c>
      <c r="J31" s="136" t="s">
        <v>1256</v>
      </c>
      <c r="K31" s="136" t="s">
        <v>1256</v>
      </c>
      <c r="L31" s="136" t="s">
        <v>1256</v>
      </c>
      <c r="M31" s="136" t="s">
        <v>1256</v>
      </c>
      <c r="N31" s="136" t="s">
        <v>1256</v>
      </c>
      <c r="O31" s="136" t="s">
        <v>1256</v>
      </c>
      <c r="P31" s="136" t="s">
        <v>1256</v>
      </c>
      <c r="Q31" s="136" t="s">
        <v>1256</v>
      </c>
      <c r="R31" s="136" t="s">
        <v>1256</v>
      </c>
      <c r="S31" s="136" t="s">
        <v>1256</v>
      </c>
      <c r="T31" s="111" t="s">
        <v>1339</v>
      </c>
      <c r="U31" s="136" t="s">
        <v>1256</v>
      </c>
      <c r="V31" s="136" t="s">
        <v>1256</v>
      </c>
      <c r="W31" s="136" t="s">
        <v>1256</v>
      </c>
      <c r="X31" s="136" t="s">
        <v>1256</v>
      </c>
      <c r="Y31" s="136" t="s">
        <v>1256</v>
      </c>
    </row>
    <row r="32" spans="1:25" s="108" customFormat="1" ht="16" customHeight="1">
      <c r="A32" s="110" t="s">
        <v>1194</v>
      </c>
      <c r="B32" s="136">
        <v>2</v>
      </c>
      <c r="C32" s="136"/>
      <c r="D32" s="109" t="s">
        <v>1280</v>
      </c>
      <c r="E32" s="144" t="s">
        <v>1186</v>
      </c>
      <c r="F32" s="136" t="s">
        <v>1256</v>
      </c>
      <c r="G32" s="136" t="s">
        <v>1256</v>
      </c>
      <c r="H32" s="136" t="s">
        <v>1256</v>
      </c>
      <c r="I32" s="136" t="s">
        <v>1256</v>
      </c>
      <c r="J32" s="136" t="s">
        <v>1256</v>
      </c>
      <c r="K32" s="136" t="s">
        <v>1256</v>
      </c>
      <c r="L32" s="136" t="s">
        <v>1256</v>
      </c>
      <c r="M32" s="136" t="s">
        <v>1256</v>
      </c>
      <c r="N32" s="136" t="s">
        <v>1256</v>
      </c>
      <c r="O32" s="136" t="s">
        <v>1256</v>
      </c>
      <c r="P32" s="136" t="s">
        <v>1256</v>
      </c>
      <c r="Q32" s="136" t="s">
        <v>1256</v>
      </c>
      <c r="R32" s="136" t="s">
        <v>1256</v>
      </c>
      <c r="S32" s="136" t="s">
        <v>1256</v>
      </c>
      <c r="T32" s="111" t="s">
        <v>1340</v>
      </c>
      <c r="U32" s="136" t="s">
        <v>1256</v>
      </c>
      <c r="V32" s="136" t="s">
        <v>1256</v>
      </c>
      <c r="W32" s="136" t="s">
        <v>1256</v>
      </c>
      <c r="X32" s="136" t="s">
        <v>1256</v>
      </c>
      <c r="Y32" s="136" t="s">
        <v>1256</v>
      </c>
    </row>
    <row r="33" spans="1:25" s="108" customFormat="1" ht="16" customHeight="1">
      <c r="A33" s="110" t="s">
        <v>1194</v>
      </c>
      <c r="B33" s="136">
        <v>2</v>
      </c>
      <c r="C33" s="136"/>
      <c r="D33" s="109" t="s">
        <v>1281</v>
      </c>
      <c r="E33" s="144" t="s">
        <v>1186</v>
      </c>
      <c r="F33" s="136" t="s">
        <v>1256</v>
      </c>
      <c r="G33" s="136" t="s">
        <v>1256</v>
      </c>
      <c r="H33" s="136" t="s">
        <v>1256</v>
      </c>
      <c r="I33" s="136" t="s">
        <v>1256</v>
      </c>
      <c r="J33" s="136" t="s">
        <v>1256</v>
      </c>
      <c r="K33" s="136" t="s">
        <v>1256</v>
      </c>
      <c r="L33" s="136" t="s">
        <v>1256</v>
      </c>
      <c r="M33" s="136" t="s">
        <v>1256</v>
      </c>
      <c r="N33" s="136" t="s">
        <v>1256</v>
      </c>
      <c r="O33" s="136" t="s">
        <v>1256</v>
      </c>
      <c r="P33" s="136" t="s">
        <v>1256</v>
      </c>
      <c r="Q33" s="136" t="s">
        <v>1256</v>
      </c>
      <c r="R33" s="136" t="s">
        <v>1256</v>
      </c>
      <c r="S33" s="136" t="s">
        <v>1256</v>
      </c>
      <c r="T33" s="136" t="s">
        <v>1256</v>
      </c>
      <c r="U33" s="136" t="s">
        <v>1256</v>
      </c>
      <c r="V33" s="111" t="s">
        <v>1341</v>
      </c>
      <c r="W33" s="136" t="s">
        <v>1256</v>
      </c>
      <c r="X33" s="136" t="s">
        <v>1256</v>
      </c>
      <c r="Y33" s="136" t="s">
        <v>1256</v>
      </c>
    </row>
    <row r="34" spans="1:25" s="108" customFormat="1" ht="16" customHeight="1">
      <c r="A34" s="110" t="s">
        <v>1194</v>
      </c>
      <c r="B34" s="136">
        <v>2</v>
      </c>
      <c r="C34" s="136"/>
      <c r="D34" s="109" t="s">
        <v>1282</v>
      </c>
      <c r="E34" s="144" t="s">
        <v>1186</v>
      </c>
      <c r="F34" s="136" t="s">
        <v>1256</v>
      </c>
      <c r="G34" s="136" t="s">
        <v>1256</v>
      </c>
      <c r="H34" s="136" t="s">
        <v>1256</v>
      </c>
      <c r="I34" s="136" t="s">
        <v>1256</v>
      </c>
      <c r="J34" s="136" t="s">
        <v>1256</v>
      </c>
      <c r="K34" s="136" t="s">
        <v>1256</v>
      </c>
      <c r="L34" s="136" t="s">
        <v>1256</v>
      </c>
      <c r="M34" s="136" t="s">
        <v>1256</v>
      </c>
      <c r="N34" s="136" t="s">
        <v>1256</v>
      </c>
      <c r="O34" s="136" t="s">
        <v>1256</v>
      </c>
      <c r="P34" s="136" t="s">
        <v>1256</v>
      </c>
      <c r="Q34" s="136" t="s">
        <v>1256</v>
      </c>
      <c r="R34" s="136" t="s">
        <v>1256</v>
      </c>
      <c r="S34" s="136" t="s">
        <v>1256</v>
      </c>
      <c r="T34" s="136" t="s">
        <v>1256</v>
      </c>
      <c r="U34" s="136" t="s">
        <v>1256</v>
      </c>
      <c r="V34" s="136" t="s">
        <v>1256</v>
      </c>
      <c r="W34" s="111" t="s">
        <v>1342</v>
      </c>
      <c r="X34" s="136" t="s">
        <v>1256</v>
      </c>
      <c r="Y34" s="136" t="s">
        <v>1256</v>
      </c>
    </row>
    <row r="35" spans="1:25" ht="16" customHeight="1">
      <c r="A35" s="110" t="s">
        <v>1196</v>
      </c>
      <c r="B35" s="136">
        <v>1</v>
      </c>
      <c r="C35" s="136">
        <v>3</v>
      </c>
      <c r="D35" s="105" t="s">
        <v>1283</v>
      </c>
      <c r="E35" s="143" t="s">
        <v>1186</v>
      </c>
      <c r="F35" s="136" t="s">
        <v>1256</v>
      </c>
      <c r="G35" s="136" t="s">
        <v>1256</v>
      </c>
      <c r="H35" s="136" t="s">
        <v>1256</v>
      </c>
      <c r="I35" s="136" t="s">
        <v>1256</v>
      </c>
      <c r="J35" s="146" t="s">
        <v>1398</v>
      </c>
      <c r="K35" s="146" t="s">
        <v>1792</v>
      </c>
      <c r="L35" s="111" t="s">
        <v>1975</v>
      </c>
      <c r="M35" s="146" t="s">
        <v>1980</v>
      </c>
      <c r="N35" s="146" t="s">
        <v>1787</v>
      </c>
      <c r="O35" s="146" t="s">
        <v>1343</v>
      </c>
      <c r="P35" s="146" t="s">
        <v>1960</v>
      </c>
      <c r="Q35" s="146" t="s">
        <v>1344</v>
      </c>
      <c r="R35" s="146" t="s">
        <v>1793</v>
      </c>
      <c r="S35" s="146" t="s">
        <v>1345</v>
      </c>
      <c r="T35" s="146" t="s">
        <v>1346</v>
      </c>
      <c r="U35" s="146" t="s">
        <v>1347</v>
      </c>
      <c r="V35" s="146" t="s">
        <v>1368</v>
      </c>
      <c r="W35" s="136" t="s">
        <v>1256</v>
      </c>
      <c r="X35" s="146" t="s">
        <v>1959</v>
      </c>
      <c r="Y35" s="146" t="s">
        <v>1964</v>
      </c>
    </row>
    <row r="36" spans="1:25" ht="16" customHeight="1">
      <c r="A36" s="104" t="s">
        <v>1376</v>
      </c>
      <c r="B36" s="136">
        <v>2</v>
      </c>
      <c r="D36" s="105" t="s">
        <v>1377</v>
      </c>
      <c r="E36" s="141" t="s">
        <v>1189</v>
      </c>
      <c r="F36" s="136" t="s">
        <v>1256</v>
      </c>
      <c r="G36" s="136" t="s">
        <v>1256</v>
      </c>
      <c r="H36" s="136" t="s">
        <v>1256</v>
      </c>
      <c r="I36" s="136" t="s">
        <v>1256</v>
      </c>
      <c r="J36" s="136" t="s">
        <v>1400</v>
      </c>
      <c r="K36" s="136" t="s">
        <v>1399</v>
      </c>
      <c r="L36" s="136" t="s">
        <v>1256</v>
      </c>
      <c r="M36" s="136" t="s">
        <v>1256</v>
      </c>
      <c r="N36" s="136" t="s">
        <v>1256</v>
      </c>
      <c r="O36" s="136" t="s">
        <v>1256</v>
      </c>
      <c r="P36" s="136" t="s">
        <v>1256</v>
      </c>
      <c r="Q36" s="136" t="s">
        <v>1256</v>
      </c>
      <c r="R36" s="136" t="s">
        <v>1256</v>
      </c>
      <c r="S36" s="136" t="s">
        <v>1256</v>
      </c>
      <c r="T36" s="136" t="s">
        <v>1256</v>
      </c>
      <c r="U36" s="136" t="s">
        <v>1256</v>
      </c>
      <c r="V36" s="136" t="s">
        <v>1256</v>
      </c>
      <c r="W36" s="136" t="s">
        <v>1256</v>
      </c>
      <c r="X36" s="136" t="s">
        <v>1256</v>
      </c>
      <c r="Y36" s="136" t="s">
        <v>1256</v>
      </c>
    </row>
    <row r="37" spans="1:25" ht="16" customHeight="1">
      <c r="A37" s="104" t="s">
        <v>1421</v>
      </c>
      <c r="B37" s="104">
        <v>2</v>
      </c>
      <c r="D37" s="105" t="s">
        <v>1790</v>
      </c>
      <c r="E37" s="143" t="s">
        <v>1186</v>
      </c>
      <c r="F37" s="136" t="s">
        <v>1256</v>
      </c>
      <c r="G37" s="136" t="s">
        <v>1256</v>
      </c>
      <c r="H37" s="136" t="s">
        <v>1256</v>
      </c>
      <c r="I37" s="136" t="s">
        <v>1256</v>
      </c>
      <c r="J37" s="136" t="s">
        <v>1256</v>
      </c>
      <c r="K37" s="136" t="s">
        <v>1256</v>
      </c>
      <c r="L37" s="136" t="s">
        <v>1256</v>
      </c>
      <c r="M37" s="136" t="s">
        <v>1256</v>
      </c>
      <c r="N37" s="146" t="s">
        <v>1791</v>
      </c>
      <c r="O37" s="136" t="s">
        <v>1256</v>
      </c>
      <c r="P37" s="136" t="s">
        <v>1256</v>
      </c>
      <c r="Q37" s="136" t="s">
        <v>1256</v>
      </c>
      <c r="R37" s="136" t="s">
        <v>1256</v>
      </c>
      <c r="S37" s="136" t="s">
        <v>1256</v>
      </c>
      <c r="T37" s="136" t="s">
        <v>1256</v>
      </c>
      <c r="U37" s="136" t="s">
        <v>1256</v>
      </c>
      <c r="V37" s="136" t="s">
        <v>1256</v>
      </c>
      <c r="W37" s="136" t="s">
        <v>1256</v>
      </c>
      <c r="X37" s="136" t="s">
        <v>1256</v>
      </c>
      <c r="Y37" s="136" t="s">
        <v>1256</v>
      </c>
    </row>
    <row r="38" spans="1:25" ht="16" customHeight="1">
      <c r="A38" s="104" t="s">
        <v>1991</v>
      </c>
      <c r="B38" s="136">
        <v>2</v>
      </c>
      <c r="D38" s="105" t="s">
        <v>1993</v>
      </c>
      <c r="E38" s="142" t="s">
        <v>1190</v>
      </c>
      <c r="F38" s="146" t="s">
        <v>1992</v>
      </c>
      <c r="G38" s="136" t="s">
        <v>1256</v>
      </c>
      <c r="H38" s="136" t="s">
        <v>1256</v>
      </c>
      <c r="I38" s="136" t="s">
        <v>1256</v>
      </c>
      <c r="J38" s="136" t="s">
        <v>1256</v>
      </c>
      <c r="K38" s="136" t="s">
        <v>1256</v>
      </c>
      <c r="L38" s="136" t="s">
        <v>1256</v>
      </c>
      <c r="M38" s="136" t="s">
        <v>1256</v>
      </c>
      <c r="N38" s="136" t="s">
        <v>1256</v>
      </c>
      <c r="O38" s="136" t="s">
        <v>1256</v>
      </c>
      <c r="P38" s="136" t="s">
        <v>1256</v>
      </c>
      <c r="Q38" s="136" t="s">
        <v>1256</v>
      </c>
      <c r="R38" s="136" t="s">
        <v>1256</v>
      </c>
      <c r="S38" s="136" t="s">
        <v>1256</v>
      </c>
      <c r="T38" s="136" t="s">
        <v>1256</v>
      </c>
      <c r="U38" s="136" t="s">
        <v>1256</v>
      </c>
      <c r="V38" s="136" t="s">
        <v>1256</v>
      </c>
      <c r="W38" s="136" t="s">
        <v>1256</v>
      </c>
      <c r="X38" s="136" t="s">
        <v>1256</v>
      </c>
      <c r="Y38" s="136" t="s">
        <v>1256</v>
      </c>
    </row>
    <row r="39" spans="1:25" ht="16" customHeight="1">
      <c r="D39" s="105"/>
      <c r="E39" s="136"/>
      <c r="Y39" s="136"/>
    </row>
    <row r="40" spans="1:25" ht="16" customHeight="1">
      <c r="F40" s="137" t="s">
        <v>935</v>
      </c>
    </row>
    <row r="41" spans="1:25" ht="16" customHeight="1">
      <c r="F41" s="145" t="s">
        <v>1284</v>
      </c>
    </row>
    <row r="42" spans="1:25" ht="16" customHeight="1">
      <c r="F42" s="148" t="s">
        <v>1348</v>
      </c>
      <c r="G42" s="148"/>
      <c r="H42" s="148"/>
      <c r="I42" s="148"/>
      <c r="J42" s="148"/>
      <c r="K42" s="148"/>
      <c r="L42" s="148"/>
      <c r="M42" s="148"/>
      <c r="N42" s="148"/>
      <c r="O42" s="148"/>
      <c r="P42" s="148"/>
      <c r="Q42" s="148"/>
      <c r="R42" s="148"/>
    </row>
    <row r="43" spans="1:25">
      <c r="F43" s="148" t="s">
        <v>1349</v>
      </c>
      <c r="G43" s="148"/>
      <c r="H43" s="148"/>
      <c r="I43" s="148"/>
      <c r="J43" s="148"/>
      <c r="K43" s="148"/>
      <c r="L43" s="148"/>
      <c r="M43" s="148"/>
      <c r="N43" s="148"/>
      <c r="O43" s="148"/>
      <c r="P43" s="148"/>
      <c r="Q43" s="148"/>
      <c r="R43" s="148"/>
    </row>
  </sheetData>
  <sheetProtection algorithmName="SHA-512" hashValue="7lv/xWbtbw0XGz/wGQvyp5MIlv0pF3+/HIuVa2UD7VkD8hEmBWoqMddv2t+5+3TJxz3+1gUJGa/KfFcKCwhjfw==" saltValue="JAxBb+ZC0eErj6j1ERBFQg==" spinCount="100000" sheet="1" objects="1" scenarios="1"/>
  <conditionalFormatting sqref="E39:Y39">
    <cfRule type="expression" dxfId="217" priority="3">
      <formula>LEN(E39)&gt;(250+8)</formula>
    </cfRule>
  </conditionalFormatting>
  <conditionalFormatting sqref="F36:I36">
    <cfRule type="expression" dxfId="216" priority="7">
      <formula>LEN(F36)&gt;(250+8)</formula>
    </cfRule>
  </conditionalFormatting>
  <conditionalFormatting sqref="F4:Y35">
    <cfRule type="expression" dxfId="215" priority="5">
      <formula>LEN(F4)&gt;(250+8)</formula>
    </cfRule>
  </conditionalFormatting>
  <conditionalFormatting sqref="F37:Y38">
    <cfRule type="expression" dxfId="214" priority="1">
      <formula>LEN(F37)&gt;(250+8)</formula>
    </cfRule>
  </conditionalFormatting>
  <conditionalFormatting sqref="L36:Y36">
    <cfRule type="expression" dxfId="213" priority="6">
      <formula>LEN(L36)&gt;(250+8)</formula>
    </cfRule>
  </conditionalFormatting>
  <pageMargins left="0.7" right="0.7" top="0.75" bottom="0.75" header="0.3" footer="0.3"/>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4">
    <tabColor rgb="FFBFBFBF"/>
  </sheetPr>
  <dimension ref="A1:J5"/>
  <sheetViews>
    <sheetView workbookViewId="0">
      <selection activeCell="B3" sqref="B3:B5"/>
    </sheetView>
  </sheetViews>
  <sheetFormatPr defaultColWidth="9.1796875" defaultRowHeight="14"/>
  <cols>
    <col min="1" max="1" width="18.453125" style="104" customWidth="1"/>
    <col min="2" max="2" width="17.7265625" style="104" customWidth="1"/>
    <col min="3" max="3" width="24.81640625" style="104" customWidth="1"/>
    <col min="4" max="4" width="19.54296875" style="104" customWidth="1"/>
    <col min="5" max="5" width="18.81640625" style="104" customWidth="1"/>
    <col min="6" max="6" width="19" style="136" customWidth="1"/>
    <col min="7" max="8" width="12.453125" style="136" customWidth="1"/>
    <col min="9" max="9" width="14" style="104" customWidth="1"/>
    <col min="10" max="10" width="108.7265625" style="104" customWidth="1"/>
    <col min="11" max="16384" width="9.1796875" style="104"/>
  </cols>
  <sheetData>
    <row r="1" spans="1:10">
      <c r="A1" s="103" t="s">
        <v>1362</v>
      </c>
    </row>
    <row r="2" spans="1:10">
      <c r="A2" s="103" t="s">
        <v>1184</v>
      </c>
      <c r="B2" s="103" t="s">
        <v>1203</v>
      </c>
      <c r="C2" s="103" t="s">
        <v>1204</v>
      </c>
      <c r="D2" s="103" t="s">
        <v>1205</v>
      </c>
      <c r="E2" s="103" t="s">
        <v>1215</v>
      </c>
      <c r="F2" s="137" t="s">
        <v>1216</v>
      </c>
      <c r="G2" s="137" t="s">
        <v>1217</v>
      </c>
      <c r="H2" s="137" t="s">
        <v>1218</v>
      </c>
      <c r="I2" s="103" t="s">
        <v>1206</v>
      </c>
      <c r="J2" s="103" t="s">
        <v>1207</v>
      </c>
    </row>
    <row r="3" spans="1:10">
      <c r="A3" s="104" t="s">
        <v>1211</v>
      </c>
      <c r="B3" s="118" t="s">
        <v>1219</v>
      </c>
      <c r="C3" s="104" t="s">
        <v>1208</v>
      </c>
      <c r="D3" s="104" t="s">
        <v>1229</v>
      </c>
      <c r="E3" s="104" t="s">
        <v>1209</v>
      </c>
      <c r="F3" s="136">
        <v>7</v>
      </c>
      <c r="G3" s="136">
        <v>0</v>
      </c>
      <c r="I3" s="104" t="s">
        <v>1225</v>
      </c>
      <c r="J3" s="104" t="s">
        <v>1220</v>
      </c>
    </row>
    <row r="4" spans="1:10">
      <c r="A4" s="104" t="s">
        <v>1212</v>
      </c>
      <c r="B4" s="117" t="s">
        <v>1221</v>
      </c>
      <c r="C4" s="104" t="s">
        <v>1208</v>
      </c>
      <c r="D4" s="104" t="s">
        <v>1229</v>
      </c>
      <c r="E4" s="104" t="s">
        <v>1210</v>
      </c>
      <c r="F4" s="136">
        <v>8</v>
      </c>
      <c r="G4" s="136">
        <v>0</v>
      </c>
      <c r="I4" s="104" t="s">
        <v>1225</v>
      </c>
      <c r="J4" s="104" t="s">
        <v>1222</v>
      </c>
    </row>
    <row r="5" spans="1:10">
      <c r="A5" s="104" t="s">
        <v>1213</v>
      </c>
      <c r="B5" s="122" t="s">
        <v>1223</v>
      </c>
      <c r="C5" s="104" t="s">
        <v>1208</v>
      </c>
      <c r="D5" s="104" t="s">
        <v>1229</v>
      </c>
      <c r="E5" s="110" t="s">
        <v>1214</v>
      </c>
      <c r="F5" s="112">
        <v>1</v>
      </c>
      <c r="G5" s="112">
        <v>-1000000</v>
      </c>
      <c r="H5" s="112">
        <v>1000000</v>
      </c>
      <c r="I5" s="104" t="s">
        <v>1225</v>
      </c>
      <c r="J5" s="104" t="s">
        <v>1224</v>
      </c>
    </row>
  </sheetData>
  <sheetProtection algorithmName="SHA-512" hashValue="ySXTUOFvTq1r0P4lPzuvWfEKlmyYc15lZjONTXbbxehP9vf4jHhJwLnjVr32PnVVMMCJqWoivVM2Sv5e1fjzow==" saltValue="/ZbvsGXguQtb/8dm6igpPw==" spinCount="100000" sheet="1" objects="1" scenarios="1"/>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rgb="FF8DB4E2"/>
    <pageSetUpPr fitToPage="1"/>
  </sheetPr>
  <dimension ref="A1:AR164"/>
  <sheetViews>
    <sheetView showGridLines="0" zoomScale="85" zoomScaleNormal="85" zoomScaleSheetLayoutView="70" workbookViewId="0">
      <pane ySplit="7" topLeftCell="A8" activePane="bottomLeft" state="frozen"/>
      <selection activeCell="K30" sqref="K30"/>
      <selection pane="bottomLeft"/>
    </sheetView>
  </sheetViews>
  <sheetFormatPr defaultColWidth="9.1796875" defaultRowHeight="14"/>
  <cols>
    <col min="1" max="1" width="2.54296875" style="162" customWidth="1"/>
    <col min="2" max="2" width="94" style="162" customWidth="1"/>
    <col min="3" max="6" width="14.1796875" style="162" customWidth="1"/>
    <col min="7" max="7" width="5.54296875" style="162" customWidth="1"/>
    <col min="8" max="11" width="14.1796875" style="162" customWidth="1"/>
    <col min="12" max="12" width="5.54296875" style="162" customWidth="1"/>
    <col min="13" max="16" width="14.1796875" style="162" customWidth="1"/>
    <col min="17" max="16384" width="9.1796875" style="162"/>
  </cols>
  <sheetData>
    <row r="1" spans="2:44" s="219" customFormat="1" ht="20.149999999999999" customHeight="1">
      <c r="B1" s="216" t="s">
        <v>140</v>
      </c>
      <c r="C1" s="217" t="s">
        <v>1173</v>
      </c>
      <c r="D1" s="218" t="s">
        <v>1172</v>
      </c>
      <c r="F1" s="220"/>
      <c r="G1" s="220"/>
      <c r="H1" s="2"/>
      <c r="I1" s="2"/>
      <c r="J1" s="2"/>
      <c r="K1" s="220"/>
      <c r="AA1" s="221"/>
      <c r="AB1" s="221"/>
      <c r="AC1" s="221"/>
      <c r="AD1" s="221"/>
      <c r="AE1" s="221"/>
      <c r="AF1" s="221"/>
      <c r="AG1" s="221"/>
      <c r="AH1" s="221"/>
      <c r="AI1" s="221"/>
      <c r="AJ1" s="221"/>
      <c r="AK1" s="221"/>
      <c r="AL1" s="221"/>
      <c r="AM1" s="221"/>
      <c r="AN1" s="221"/>
      <c r="AO1" s="221"/>
      <c r="AP1" s="221"/>
      <c r="AQ1" s="221"/>
      <c r="AR1" s="221"/>
    </row>
    <row r="2" spans="2:44" s="219" customFormat="1" ht="20.149999999999999" customHeight="1">
      <c r="B2" s="216" t="str">
        <f>LEFT('Front Page'!A1, 7)</f>
        <v>2023-24</v>
      </c>
      <c r="AA2" s="221"/>
      <c r="AB2" s="221"/>
      <c r="AC2" s="221"/>
      <c r="AD2" s="221"/>
      <c r="AE2" s="221"/>
      <c r="AF2" s="221"/>
      <c r="AG2" s="221"/>
      <c r="AH2" s="221"/>
      <c r="AI2" s="221"/>
      <c r="AJ2" s="221"/>
      <c r="AK2" s="221"/>
      <c r="AL2" s="221"/>
      <c r="AM2" s="221"/>
      <c r="AN2" s="221"/>
      <c r="AO2" s="221"/>
      <c r="AP2" s="221"/>
      <c r="AQ2" s="221"/>
      <c r="AR2" s="221"/>
    </row>
    <row r="3" spans="2:44" s="219" customFormat="1" ht="20.149999999999999" customHeight="1">
      <c r="B3" s="222" t="str">
        <f>'Front Page'!C5</f>
        <v>City of Edinburgh</v>
      </c>
      <c r="C3" s="223"/>
      <c r="D3" s="217" t="s">
        <v>37</v>
      </c>
      <c r="E3" s="224">
        <f>COUNTIF(M105:M143,"FAIL")</f>
        <v>0</v>
      </c>
      <c r="F3" s="225"/>
      <c r="G3" s="226" t="s">
        <v>38</v>
      </c>
      <c r="H3" s="4" t="s">
        <v>183</v>
      </c>
      <c r="I3" s="227" t="s">
        <v>1408</v>
      </c>
      <c r="J3" s="219">
        <f>COUNTIF(AC8:AU323,"=FAIL")</f>
        <v>0</v>
      </c>
      <c r="AA3" s="221"/>
      <c r="AB3" s="221"/>
      <c r="AC3" s="221"/>
      <c r="AD3" s="221"/>
      <c r="AE3" s="221"/>
      <c r="AF3" s="221"/>
      <c r="AG3" s="221"/>
      <c r="AH3" s="221"/>
      <c r="AI3" s="221"/>
      <c r="AJ3" s="221"/>
      <c r="AK3" s="221"/>
      <c r="AL3" s="221"/>
      <c r="AM3" s="221"/>
      <c r="AN3" s="221"/>
      <c r="AO3" s="221"/>
      <c r="AP3" s="221"/>
      <c r="AQ3" s="221"/>
      <c r="AR3" s="221"/>
    </row>
    <row r="4" spans="2:44" s="229" customFormat="1" ht="15" customHeight="1">
      <c r="B4" s="220" t="s">
        <v>375</v>
      </c>
      <c r="C4" s="228"/>
      <c r="Q4" s="230"/>
      <c r="R4" s="230"/>
      <c r="U4" s="230"/>
      <c r="V4" s="230"/>
      <c r="W4" s="230"/>
      <c r="AA4" s="231"/>
      <c r="AB4" s="231"/>
      <c r="AC4" s="231"/>
      <c r="AD4" s="231"/>
      <c r="AE4" s="231"/>
      <c r="AF4" s="231"/>
      <c r="AG4" s="231"/>
      <c r="AH4" s="231"/>
      <c r="AI4" s="231"/>
      <c r="AJ4" s="231"/>
      <c r="AK4" s="231"/>
      <c r="AL4" s="231"/>
      <c r="AM4" s="231"/>
      <c r="AN4" s="231"/>
      <c r="AO4" s="231"/>
      <c r="AP4" s="231"/>
      <c r="AQ4" s="231"/>
      <c r="AR4" s="231"/>
    </row>
    <row r="5" spans="2:44">
      <c r="B5" s="232"/>
      <c r="C5" s="233"/>
      <c r="F5" s="230" t="s">
        <v>40</v>
      </c>
      <c r="K5" s="230" t="s">
        <v>40</v>
      </c>
      <c r="P5" s="230" t="s">
        <v>40</v>
      </c>
    </row>
    <row r="6" spans="2:44" ht="20.149999999999999" customHeight="1">
      <c r="B6" s="234"/>
      <c r="C6" s="712" t="s">
        <v>91</v>
      </c>
      <c r="D6" s="713"/>
      <c r="E6" s="713"/>
      <c r="F6" s="714"/>
      <c r="H6" s="715" t="s">
        <v>92</v>
      </c>
      <c r="I6" s="716"/>
      <c r="J6" s="716"/>
      <c r="K6" s="717"/>
      <c r="M6" s="709" t="s">
        <v>851</v>
      </c>
      <c r="N6" s="710"/>
      <c r="O6" s="710"/>
      <c r="P6" s="711"/>
    </row>
    <row r="7" spans="2:44" ht="20.149999999999999" customHeight="1">
      <c r="B7" s="235"/>
      <c r="C7" s="236" t="s">
        <v>87</v>
      </c>
      <c r="D7" s="236" t="s">
        <v>88</v>
      </c>
      <c r="E7" s="236" t="s">
        <v>89</v>
      </c>
      <c r="F7" s="237" t="s">
        <v>90</v>
      </c>
      <c r="H7" s="238" t="s">
        <v>87</v>
      </c>
      <c r="I7" s="238" t="s">
        <v>88</v>
      </c>
      <c r="J7" s="238" t="s">
        <v>89</v>
      </c>
      <c r="K7" s="237" t="s">
        <v>90</v>
      </c>
      <c r="M7" s="238" t="s">
        <v>87</v>
      </c>
      <c r="N7" s="238" t="s">
        <v>88</v>
      </c>
      <c r="O7" s="238" t="s">
        <v>89</v>
      </c>
      <c r="P7" s="237" t="s">
        <v>90</v>
      </c>
    </row>
    <row r="8" spans="2:44" ht="18" customHeight="1">
      <c r="B8" s="163" t="s">
        <v>93</v>
      </c>
      <c r="W8" s="104"/>
      <c r="X8" s="104"/>
      <c r="Y8" s="104"/>
      <c r="Z8" s="104"/>
    </row>
    <row r="9" spans="2:44" s="245" customFormat="1" ht="12" customHeight="1">
      <c r="B9" s="239"/>
      <c r="C9" s="240"/>
      <c r="D9" s="241"/>
      <c r="E9" s="241"/>
      <c r="F9" s="241"/>
      <c r="G9" s="241"/>
      <c r="H9" s="241"/>
      <c r="I9" s="241"/>
      <c r="J9" s="241"/>
      <c r="K9" s="241"/>
      <c r="L9" s="241"/>
      <c r="M9" s="241"/>
      <c r="N9" s="241"/>
      <c r="O9" s="241"/>
      <c r="P9" s="241"/>
      <c r="Q9" s="241"/>
      <c r="R9" s="242"/>
      <c r="S9" s="241"/>
      <c r="T9" s="241"/>
      <c r="U9" s="241"/>
      <c r="V9" s="241"/>
      <c r="W9" s="243"/>
      <c r="X9" s="243"/>
      <c r="Y9" s="243"/>
      <c r="Z9" s="243"/>
      <c r="AA9" s="162"/>
      <c r="AB9" s="162"/>
      <c r="AC9" s="162"/>
      <c r="AD9" s="244"/>
      <c r="AE9" s="244"/>
      <c r="AF9" s="244"/>
      <c r="AG9" s="244"/>
      <c r="AH9" s="244"/>
      <c r="AI9" s="244"/>
      <c r="AJ9" s="244"/>
      <c r="AK9" s="244"/>
      <c r="AL9" s="244"/>
      <c r="AM9" s="244"/>
      <c r="AN9" s="244"/>
      <c r="AO9" s="244"/>
      <c r="AP9" s="244"/>
      <c r="AQ9" s="244"/>
      <c r="AR9" s="244"/>
    </row>
    <row r="10" spans="2:44" s="249" customFormat="1" ht="16" customHeight="1">
      <c r="B10" s="246" t="s">
        <v>94</v>
      </c>
      <c r="C10" s="115">
        <v>2406705</v>
      </c>
      <c r="D10" s="115">
        <v>241488</v>
      </c>
      <c r="E10" s="115"/>
      <c r="F10" s="247">
        <f>SUM(C10:E10)</f>
        <v>2648193</v>
      </c>
      <c r="G10" s="5"/>
      <c r="H10" s="248">
        <f>C10+C17+M10</f>
        <v>2186168</v>
      </c>
      <c r="I10" s="248">
        <f>D10+N10</f>
        <v>82149</v>
      </c>
      <c r="J10" s="248">
        <f>E10+O10</f>
        <v>0</v>
      </c>
      <c r="K10" s="247">
        <f>SUM(H10:J10)</f>
        <v>2268317</v>
      </c>
      <c r="L10" s="5"/>
      <c r="M10" s="248">
        <f>SUM(C90,C94,C97,C99:C103,C120)</f>
        <v>-220537</v>
      </c>
      <c r="N10" s="248">
        <f>SUM(D90,D94,D97,D99:D103,D120)</f>
        <v>-159339</v>
      </c>
      <c r="O10" s="248">
        <f>SUM(E90,E94,E97,E99:E103,E120)</f>
        <v>0</v>
      </c>
      <c r="P10" s="247">
        <f>SUM(M10:O10)</f>
        <v>-379876</v>
      </c>
      <c r="W10" s="250"/>
      <c r="X10" s="250"/>
      <c r="Y10" s="250"/>
      <c r="Z10" s="11"/>
      <c r="AA10" s="251"/>
      <c r="AB10" s="251"/>
      <c r="AC10" s="252" t="str">
        <f>IF(C10&gt;=0,"PASS","FAIL")</f>
        <v>PASS</v>
      </c>
      <c r="AD10" s="253" t="str">
        <f>IF(D10&gt;=0,"PASS","FAIL")</f>
        <v>PASS</v>
      </c>
      <c r="AE10" s="253" t="str">
        <f>IF(E10&gt;=0,"PASS","FAIL")</f>
        <v>PASS</v>
      </c>
    </row>
    <row r="11" spans="2:44" s="249" customFormat="1" ht="16" customHeight="1">
      <c r="B11" s="246" t="s">
        <v>95</v>
      </c>
      <c r="C11" s="119">
        <v>-1050092</v>
      </c>
      <c r="D11" s="119">
        <v>-117154</v>
      </c>
      <c r="E11" s="119"/>
      <c r="F11" s="247">
        <f>SUM(C11:E11)</f>
        <v>-1167246</v>
      </c>
      <c r="G11" s="5"/>
      <c r="H11" s="248">
        <f>C11+C59</f>
        <v>-1050092</v>
      </c>
      <c r="I11" s="248">
        <f>D11</f>
        <v>-117154</v>
      </c>
      <c r="J11" s="248">
        <f>E11</f>
        <v>0</v>
      </c>
      <c r="K11" s="247">
        <f>SUM(H11:J11)</f>
        <v>-1167246</v>
      </c>
      <c r="L11" s="5"/>
      <c r="M11" s="254"/>
      <c r="N11" s="254"/>
      <c r="O11" s="254"/>
      <c r="P11" s="254"/>
      <c r="W11" s="250"/>
      <c r="X11" s="250"/>
      <c r="Y11" s="250"/>
      <c r="Z11" s="11"/>
      <c r="AA11" s="251"/>
      <c r="AB11" s="251"/>
      <c r="AC11" s="252" t="str">
        <f>IF(C11&lt;=0,"PASS","FAIL")</f>
        <v>PASS</v>
      </c>
      <c r="AD11" s="253" t="str">
        <f>IF(D11&lt;=0,"PASS","FAIL")</f>
        <v>PASS</v>
      </c>
      <c r="AE11" s="253" t="str">
        <f>IF(E11&lt;=0,"PASS","FAIL")</f>
        <v>PASS</v>
      </c>
    </row>
    <row r="12" spans="2:44" s="249" customFormat="1" ht="16" customHeight="1">
      <c r="B12" s="255" t="s">
        <v>96</v>
      </c>
      <c r="C12" s="247">
        <f>SUM(C10:C11)</f>
        <v>1356613</v>
      </c>
      <c r="D12" s="247">
        <f>SUM(D10:D11)</f>
        <v>124334</v>
      </c>
      <c r="E12" s="247">
        <f>SUM(E10:E11)</f>
        <v>0</v>
      </c>
      <c r="F12" s="247">
        <f>SUM(F10:F11)</f>
        <v>1480947</v>
      </c>
      <c r="G12" s="5"/>
      <c r="H12" s="247">
        <f>SUM(H10:H11)</f>
        <v>1136076</v>
      </c>
      <c r="I12" s="247">
        <f>SUM(I10:I11)</f>
        <v>-35005</v>
      </c>
      <c r="J12" s="247">
        <f>SUM(J10:J11)</f>
        <v>0</v>
      </c>
      <c r="K12" s="247">
        <f>SUM(K10:K11)</f>
        <v>1101071</v>
      </c>
      <c r="L12" s="5"/>
      <c r="M12" s="247">
        <f>M10</f>
        <v>-220537</v>
      </c>
      <c r="N12" s="247">
        <f>N10</f>
        <v>-159339</v>
      </c>
      <c r="O12" s="247">
        <f>O10</f>
        <v>0</v>
      </c>
      <c r="P12" s="247">
        <f>P10</f>
        <v>-379876</v>
      </c>
      <c r="W12" s="11"/>
      <c r="X12" s="11"/>
      <c r="Y12" s="11"/>
      <c r="Z12" s="11"/>
      <c r="AA12" s="162"/>
      <c r="AB12" s="162"/>
      <c r="AC12" s="162"/>
    </row>
    <row r="13" spans="2:44" s="245" customFormat="1" ht="12" customHeight="1">
      <c r="B13" s="239"/>
      <c r="C13" s="240"/>
      <c r="D13" s="241"/>
      <c r="E13" s="241"/>
      <c r="F13" s="241"/>
      <c r="G13" s="241"/>
      <c r="H13" s="241"/>
      <c r="I13" s="241"/>
      <c r="J13" s="241"/>
      <c r="K13" s="241"/>
      <c r="L13" s="241"/>
      <c r="M13" s="241"/>
      <c r="N13" s="241"/>
      <c r="O13" s="241"/>
      <c r="P13" s="241"/>
      <c r="Q13" s="241"/>
      <c r="R13" s="242"/>
      <c r="S13" s="241"/>
      <c r="T13" s="241"/>
      <c r="U13" s="241"/>
      <c r="V13" s="241"/>
      <c r="W13" s="243"/>
      <c r="X13" s="243"/>
      <c r="Y13" s="243"/>
      <c r="Z13" s="243"/>
      <c r="AA13" s="162"/>
      <c r="AB13" s="162"/>
      <c r="AC13" s="162"/>
      <c r="AD13" s="244"/>
      <c r="AE13" s="244"/>
      <c r="AF13" s="244"/>
      <c r="AG13" s="244"/>
      <c r="AH13" s="244"/>
      <c r="AI13" s="244"/>
      <c r="AJ13" s="244"/>
      <c r="AK13" s="244"/>
      <c r="AL13" s="244"/>
      <c r="AM13" s="244"/>
      <c r="AN13" s="244"/>
      <c r="AO13" s="244"/>
      <c r="AP13" s="244"/>
      <c r="AQ13" s="244"/>
      <c r="AR13" s="244"/>
    </row>
    <row r="14" spans="2:44" s="249" customFormat="1" ht="16" customHeight="1">
      <c r="B14" s="256" t="s">
        <v>97</v>
      </c>
      <c r="C14" s="5"/>
      <c r="D14" s="5"/>
      <c r="E14" s="5"/>
      <c r="F14" s="5"/>
      <c r="G14" s="5"/>
      <c r="H14" s="5"/>
      <c r="I14" s="5"/>
      <c r="J14" s="5"/>
      <c r="K14" s="5"/>
      <c r="L14" s="5"/>
      <c r="M14" s="5"/>
      <c r="N14" s="5"/>
      <c r="O14" s="5"/>
      <c r="P14" s="5"/>
      <c r="W14" s="11"/>
      <c r="X14" s="11"/>
      <c r="Y14" s="11"/>
      <c r="Z14" s="11"/>
      <c r="AA14" s="162"/>
      <c r="AB14" s="162"/>
      <c r="AC14" s="162"/>
    </row>
    <row r="15" spans="2:44" s="249" customFormat="1" ht="16" customHeight="1">
      <c r="B15" s="246" t="s">
        <v>666</v>
      </c>
      <c r="C15" s="121">
        <v>-1252</v>
      </c>
      <c r="D15" s="121">
        <v>-2691</v>
      </c>
      <c r="E15" s="121"/>
      <c r="F15" s="247">
        <f>SUM(C15:E15)</f>
        <v>-3943</v>
      </c>
      <c r="G15" s="5"/>
      <c r="H15" s="254"/>
      <c r="I15" s="254"/>
      <c r="J15" s="254"/>
      <c r="K15" s="257"/>
      <c r="L15" s="5"/>
      <c r="M15" s="248">
        <f t="shared" ref="M15:O16" si="0">C111</f>
        <v>1252</v>
      </c>
      <c r="N15" s="248">
        <f t="shared" si="0"/>
        <v>2691</v>
      </c>
      <c r="O15" s="248">
        <f t="shared" si="0"/>
        <v>0</v>
      </c>
      <c r="P15" s="247">
        <f>SUM(M15:O15)</f>
        <v>3943</v>
      </c>
      <c r="W15" s="11"/>
      <c r="X15" s="11"/>
      <c r="Y15" s="11"/>
      <c r="Z15" s="11"/>
      <c r="AA15" s="162"/>
      <c r="AB15" s="162"/>
      <c r="AC15" s="162"/>
    </row>
    <row r="16" spans="2:44" s="249" customFormat="1" ht="16" customHeight="1">
      <c r="B16" s="246" t="s">
        <v>98</v>
      </c>
      <c r="C16" s="115"/>
      <c r="D16" s="115"/>
      <c r="E16" s="115"/>
      <c r="F16" s="247">
        <f>SUM(C16:E16)</f>
        <v>0</v>
      </c>
      <c r="G16" s="5"/>
      <c r="H16" s="254"/>
      <c r="I16" s="254"/>
      <c r="J16" s="254"/>
      <c r="K16" s="257"/>
      <c r="L16" s="5"/>
      <c r="M16" s="248">
        <f t="shared" si="0"/>
        <v>0</v>
      </c>
      <c r="N16" s="248">
        <f t="shared" si="0"/>
        <v>0</v>
      </c>
      <c r="O16" s="248">
        <f t="shared" si="0"/>
        <v>0</v>
      </c>
      <c r="P16" s="247">
        <f>SUM(M16:O16)</f>
        <v>0</v>
      </c>
      <c r="W16" s="250"/>
      <c r="X16" s="250"/>
      <c r="Y16" s="250"/>
      <c r="Z16" s="11"/>
      <c r="AA16" s="251"/>
      <c r="AB16" s="251"/>
      <c r="AC16" s="252" t="str">
        <f>IF(C16&gt;=0,"PASS","FAIL")</f>
        <v>PASS</v>
      </c>
      <c r="AD16" s="253" t="str">
        <f>IF(D16&gt;=0,"PASS","FAIL")</f>
        <v>PASS</v>
      </c>
      <c r="AE16" s="253" t="str">
        <f>IF(E16&gt;=0,"PASS","FAIL")</f>
        <v>PASS</v>
      </c>
    </row>
    <row r="17" spans="2:44" s="249" customFormat="1" ht="16" customHeight="1">
      <c r="B17" s="246" t="s">
        <v>844</v>
      </c>
      <c r="C17" s="115"/>
      <c r="D17" s="254"/>
      <c r="E17" s="254"/>
      <c r="F17" s="247">
        <f>C17</f>
        <v>0</v>
      </c>
      <c r="G17" s="5"/>
      <c r="H17" s="254"/>
      <c r="I17" s="254"/>
      <c r="J17" s="254"/>
      <c r="K17" s="257"/>
      <c r="L17" s="5"/>
      <c r="M17" s="254"/>
      <c r="N17" s="254"/>
      <c r="O17" s="254"/>
      <c r="P17" s="257"/>
      <c r="W17" s="250"/>
      <c r="X17" s="11"/>
      <c r="Y17" s="11"/>
      <c r="Z17" s="11"/>
      <c r="AA17" s="251"/>
      <c r="AB17" s="162"/>
      <c r="AC17" s="252" t="str">
        <f>IF(C17&gt;=0,"PASS","FAIL")</f>
        <v>PASS</v>
      </c>
    </row>
    <row r="18" spans="2:44" s="249" customFormat="1" ht="16" customHeight="1">
      <c r="B18" s="246" t="s">
        <v>645</v>
      </c>
      <c r="C18" s="121"/>
      <c r="D18" s="115"/>
      <c r="E18" s="115"/>
      <c r="F18" s="247">
        <f>SUM(C18:E18)</f>
        <v>0</v>
      </c>
      <c r="G18" s="5"/>
      <c r="H18" s="248">
        <f>C18</f>
        <v>0</v>
      </c>
      <c r="I18" s="248">
        <f>D18</f>
        <v>0</v>
      </c>
      <c r="J18" s="248">
        <f>E18</f>
        <v>0</v>
      </c>
      <c r="K18" s="247">
        <f>SUM(H18:J18)</f>
        <v>0</v>
      </c>
      <c r="L18" s="5"/>
      <c r="M18" s="254"/>
      <c r="N18" s="254"/>
      <c r="O18" s="254"/>
      <c r="P18" s="254"/>
      <c r="W18" s="250"/>
      <c r="X18" s="250"/>
      <c r="Y18" s="250"/>
      <c r="Z18" s="11"/>
      <c r="AA18" s="251"/>
      <c r="AB18" s="251"/>
      <c r="AC18" s="251"/>
      <c r="AD18" s="253" t="str">
        <f>IF(D18&gt;=0,"PASS","FAIL")</f>
        <v>PASS</v>
      </c>
      <c r="AE18" s="253" t="str">
        <f>IF(E18&gt;=0,"PASS","FAIL")</f>
        <v>PASS</v>
      </c>
    </row>
    <row r="19" spans="2:44" s="249" customFormat="1" ht="16" customHeight="1">
      <c r="B19" s="255" t="s">
        <v>99</v>
      </c>
      <c r="C19" s="247">
        <f>SUM(C15:C18)</f>
        <v>-1252</v>
      </c>
      <c r="D19" s="247">
        <f>SUM(D15:D16,D18)</f>
        <v>-2691</v>
      </c>
      <c r="E19" s="247">
        <f>SUM(E15:E16,E18)</f>
        <v>0</v>
      </c>
      <c r="F19" s="247">
        <f>SUM(F15:F18)</f>
        <v>-3943</v>
      </c>
      <c r="G19" s="5"/>
      <c r="H19" s="247">
        <f>H18</f>
        <v>0</v>
      </c>
      <c r="I19" s="247">
        <f>I18</f>
        <v>0</v>
      </c>
      <c r="J19" s="247">
        <f>J18</f>
        <v>0</v>
      </c>
      <c r="K19" s="247">
        <f>K18</f>
        <v>0</v>
      </c>
      <c r="L19" s="5"/>
      <c r="M19" s="247">
        <f>SUM(M15:M16)</f>
        <v>1252</v>
      </c>
      <c r="N19" s="247">
        <f>SUM(N15:N16)</f>
        <v>2691</v>
      </c>
      <c r="O19" s="247">
        <f>SUM(O15:O16)</f>
        <v>0</v>
      </c>
      <c r="P19" s="247">
        <f>SUM(P15:P16)</f>
        <v>3943</v>
      </c>
      <c r="W19" s="11"/>
      <c r="X19" s="11"/>
      <c r="Y19" s="11"/>
      <c r="Z19" s="11"/>
      <c r="AA19" s="162"/>
      <c r="AB19" s="162"/>
      <c r="AC19" s="162"/>
    </row>
    <row r="20" spans="2:44" s="245" customFormat="1" ht="12" customHeight="1">
      <c r="B20" s="239"/>
      <c r="C20" s="240"/>
      <c r="D20" s="241"/>
      <c r="E20" s="241"/>
      <c r="F20" s="241"/>
      <c r="G20" s="241"/>
      <c r="H20" s="241"/>
      <c r="I20" s="241"/>
      <c r="J20" s="241"/>
      <c r="K20" s="241"/>
      <c r="L20" s="241"/>
      <c r="M20" s="241"/>
      <c r="N20" s="241"/>
      <c r="O20" s="241"/>
      <c r="P20" s="241"/>
      <c r="Q20" s="241"/>
      <c r="R20" s="242"/>
      <c r="S20" s="241"/>
      <c r="T20" s="241"/>
      <c r="U20" s="241"/>
      <c r="V20" s="241"/>
      <c r="W20" s="243"/>
      <c r="X20" s="243"/>
      <c r="Y20" s="243"/>
      <c r="Z20" s="243"/>
      <c r="AA20" s="162"/>
      <c r="AB20" s="162"/>
      <c r="AC20" s="162"/>
      <c r="AD20" s="244"/>
      <c r="AE20" s="244"/>
      <c r="AF20" s="244"/>
      <c r="AG20" s="244"/>
      <c r="AH20" s="244"/>
      <c r="AI20" s="244"/>
      <c r="AJ20" s="244"/>
      <c r="AK20" s="244"/>
      <c r="AL20" s="244"/>
      <c r="AM20" s="244"/>
      <c r="AN20" s="244"/>
      <c r="AO20" s="244"/>
      <c r="AP20" s="244"/>
      <c r="AQ20" s="244"/>
      <c r="AR20" s="244"/>
    </row>
    <row r="21" spans="2:44" s="249" customFormat="1" ht="16" customHeight="1">
      <c r="B21" s="256" t="s">
        <v>100</v>
      </c>
      <c r="C21" s="5"/>
      <c r="D21" s="5"/>
      <c r="E21" s="5"/>
      <c r="F21" s="5"/>
      <c r="G21" s="5"/>
      <c r="H21" s="5"/>
      <c r="I21" s="5"/>
      <c r="J21" s="5"/>
      <c r="K21" s="5"/>
      <c r="L21" s="5"/>
      <c r="M21" s="5"/>
      <c r="N21" s="5"/>
      <c r="O21" s="5"/>
      <c r="P21" s="5"/>
      <c r="W21" s="11"/>
      <c r="X21" s="11"/>
      <c r="Y21" s="11"/>
      <c r="Z21" s="11"/>
      <c r="AA21" s="162"/>
      <c r="AB21" s="162"/>
      <c r="AC21" s="162"/>
    </row>
    <row r="22" spans="2:44" s="249" customFormat="1" ht="16" customHeight="1">
      <c r="B22" s="246" t="s">
        <v>647</v>
      </c>
      <c r="C22" s="115">
        <v>49995</v>
      </c>
      <c r="D22" s="115">
        <v>16376</v>
      </c>
      <c r="E22" s="115"/>
      <c r="F22" s="247">
        <f>SUM(C22:E22)</f>
        <v>66371</v>
      </c>
      <c r="G22" s="5"/>
      <c r="H22" s="248">
        <f>C22</f>
        <v>49995</v>
      </c>
      <c r="I22" s="248">
        <f t="shared" ref="I22:J26" si="1">D22</f>
        <v>16376</v>
      </c>
      <c r="J22" s="248">
        <f t="shared" si="1"/>
        <v>0</v>
      </c>
      <c r="K22" s="247">
        <f>SUM(H22:J22)</f>
        <v>66371</v>
      </c>
      <c r="L22" s="5"/>
      <c r="M22" s="254"/>
      <c r="N22" s="254"/>
      <c r="O22" s="254"/>
      <c r="P22" s="254"/>
      <c r="W22" s="250"/>
      <c r="X22" s="250"/>
      <c r="Y22" s="250"/>
      <c r="Z22" s="11"/>
      <c r="AA22" s="251"/>
      <c r="AB22" s="251"/>
      <c r="AC22" s="252" t="str">
        <f t="shared" ref="AC22:AE24" si="2">IF(C22&gt;=0,"PASS","FAIL")</f>
        <v>PASS</v>
      </c>
      <c r="AD22" s="253" t="str">
        <f t="shared" si="2"/>
        <v>PASS</v>
      </c>
      <c r="AE22" s="253" t="str">
        <f t="shared" si="2"/>
        <v>PASS</v>
      </c>
    </row>
    <row r="23" spans="2:44" s="249" customFormat="1" ht="16" customHeight="1">
      <c r="B23" s="246" t="s">
        <v>918</v>
      </c>
      <c r="C23" s="115">
        <v>32430</v>
      </c>
      <c r="D23" s="115">
        <v>0</v>
      </c>
      <c r="E23" s="115"/>
      <c r="F23" s="247">
        <f>SUM(C23:E23)</f>
        <v>32430</v>
      </c>
      <c r="G23" s="5"/>
      <c r="H23" s="248">
        <f>C23</f>
        <v>32430</v>
      </c>
      <c r="I23" s="248">
        <f t="shared" si="1"/>
        <v>0</v>
      </c>
      <c r="J23" s="248">
        <f t="shared" si="1"/>
        <v>0</v>
      </c>
      <c r="K23" s="247">
        <f t="shared" ref="K23:K27" si="3">SUM(H23:J23)</f>
        <v>32430</v>
      </c>
      <c r="L23" s="5"/>
      <c r="M23" s="254"/>
      <c r="N23" s="254"/>
      <c r="O23" s="254"/>
      <c r="P23" s="254"/>
      <c r="W23" s="250"/>
      <c r="X23" s="250"/>
      <c r="Y23" s="250"/>
      <c r="Z23" s="11"/>
      <c r="AA23" s="251"/>
      <c r="AB23" s="251"/>
      <c r="AC23" s="252" t="str">
        <f t="shared" si="2"/>
        <v>PASS</v>
      </c>
      <c r="AD23" s="253" t="str">
        <f t="shared" si="2"/>
        <v>PASS</v>
      </c>
      <c r="AE23" s="253" t="str">
        <f t="shared" si="2"/>
        <v>PASS</v>
      </c>
    </row>
    <row r="24" spans="2:44" s="249" customFormat="1" ht="16" customHeight="1">
      <c r="B24" s="246" t="s">
        <v>919</v>
      </c>
      <c r="C24" s="115">
        <v>83</v>
      </c>
      <c r="D24" s="115">
        <v>0</v>
      </c>
      <c r="E24" s="115"/>
      <c r="F24" s="247">
        <f>SUM(C24:E24)</f>
        <v>83</v>
      </c>
      <c r="G24" s="5"/>
      <c r="H24" s="248">
        <f>C24</f>
        <v>83</v>
      </c>
      <c r="I24" s="248">
        <f t="shared" si="1"/>
        <v>0</v>
      </c>
      <c r="J24" s="248">
        <f t="shared" si="1"/>
        <v>0</v>
      </c>
      <c r="K24" s="247">
        <f t="shared" si="3"/>
        <v>83</v>
      </c>
      <c r="L24" s="5"/>
      <c r="M24" s="254"/>
      <c r="N24" s="254"/>
      <c r="O24" s="254"/>
      <c r="P24" s="254"/>
      <c r="W24" s="250"/>
      <c r="X24" s="250"/>
      <c r="Y24" s="250"/>
      <c r="Z24" s="11"/>
      <c r="AA24" s="251"/>
      <c r="AB24" s="251"/>
      <c r="AC24" s="252" t="str">
        <f t="shared" si="2"/>
        <v>PASS</v>
      </c>
      <c r="AD24" s="253" t="str">
        <f t="shared" si="2"/>
        <v>PASS</v>
      </c>
      <c r="AE24" s="253" t="str">
        <f t="shared" si="2"/>
        <v>PASS</v>
      </c>
    </row>
    <row r="25" spans="2:44" s="249" customFormat="1" ht="16" customHeight="1">
      <c r="B25" s="246" t="s">
        <v>648</v>
      </c>
      <c r="C25" s="121"/>
      <c r="D25" s="115"/>
      <c r="E25" s="115"/>
      <c r="F25" s="247">
        <f>SUM(C25:E25)</f>
        <v>0</v>
      </c>
      <c r="G25" s="5"/>
      <c r="H25" s="248">
        <f>C25</f>
        <v>0</v>
      </c>
      <c r="I25" s="248">
        <f t="shared" si="1"/>
        <v>0</v>
      </c>
      <c r="J25" s="248">
        <f t="shared" si="1"/>
        <v>0</v>
      </c>
      <c r="K25" s="247">
        <f t="shared" si="3"/>
        <v>0</v>
      </c>
      <c r="L25" s="5"/>
      <c r="M25" s="254"/>
      <c r="N25" s="254"/>
      <c r="O25" s="254"/>
      <c r="P25" s="254"/>
      <c r="W25" s="250"/>
      <c r="X25" s="250"/>
      <c r="Y25" s="250"/>
      <c r="Z25" s="11"/>
      <c r="AA25" s="251"/>
      <c r="AB25" s="251"/>
      <c r="AC25" s="251"/>
      <c r="AD25" s="253" t="str">
        <f>IF(D25&gt;=0,"PASS","FAIL")</f>
        <v>PASS</v>
      </c>
      <c r="AE25" s="253" t="str">
        <f>IF(E25&gt;=0,"PASS","FAIL")</f>
        <v>PASS</v>
      </c>
    </row>
    <row r="26" spans="2:44" s="249" customFormat="1" ht="16" customHeight="1">
      <c r="B26" s="246" t="s">
        <v>101</v>
      </c>
      <c r="C26" s="115"/>
      <c r="D26" s="115"/>
      <c r="E26" s="115"/>
      <c r="F26" s="247">
        <f>SUM(C26:E26)</f>
        <v>0</v>
      </c>
      <c r="G26" s="5"/>
      <c r="H26" s="248">
        <f>C26</f>
        <v>0</v>
      </c>
      <c r="I26" s="248">
        <f t="shared" si="1"/>
        <v>0</v>
      </c>
      <c r="J26" s="248">
        <f t="shared" si="1"/>
        <v>0</v>
      </c>
      <c r="K26" s="247">
        <f t="shared" si="3"/>
        <v>0</v>
      </c>
      <c r="L26" s="5"/>
      <c r="M26" s="254"/>
      <c r="N26" s="254"/>
      <c r="O26" s="254"/>
      <c r="P26" s="254"/>
      <c r="W26" s="250"/>
      <c r="X26" s="250"/>
      <c r="Y26" s="250"/>
      <c r="Z26" s="11"/>
      <c r="AA26" s="251"/>
      <c r="AB26" s="251"/>
      <c r="AC26" s="252" t="str">
        <f>IF(C26&gt;=0,"PASS","FAIL")</f>
        <v>PASS</v>
      </c>
      <c r="AD26" s="253" t="str">
        <f>IF(D26&gt;=0,"PASS","FAIL")</f>
        <v>PASS</v>
      </c>
      <c r="AE26" s="253" t="str">
        <f>IF(E26&gt;=0,"PASS","FAIL")</f>
        <v>PASS</v>
      </c>
    </row>
    <row r="27" spans="2:44" s="249" customFormat="1" ht="16" customHeight="1">
      <c r="B27" s="258" t="s">
        <v>102</v>
      </c>
      <c r="C27" s="254"/>
      <c r="D27" s="254"/>
      <c r="E27" s="254"/>
      <c r="F27" s="254"/>
      <c r="G27" s="5"/>
      <c r="H27" s="248">
        <f>C125</f>
        <v>2621</v>
      </c>
      <c r="I27" s="248">
        <f>D125</f>
        <v>1072</v>
      </c>
      <c r="J27" s="248">
        <f>E125</f>
        <v>0</v>
      </c>
      <c r="K27" s="247">
        <f t="shared" si="3"/>
        <v>3693</v>
      </c>
      <c r="L27" s="5"/>
      <c r="M27" s="248">
        <f>C125</f>
        <v>2621</v>
      </c>
      <c r="N27" s="248">
        <f>D125</f>
        <v>1072</v>
      </c>
      <c r="O27" s="248">
        <f>E125</f>
        <v>0</v>
      </c>
      <c r="P27" s="247">
        <f>SUM(M27:O27)</f>
        <v>3693</v>
      </c>
      <c r="W27" s="11"/>
      <c r="X27" s="11"/>
      <c r="Y27" s="11"/>
      <c r="Z27" s="11"/>
      <c r="AA27" s="162"/>
      <c r="AB27" s="162"/>
      <c r="AC27" s="162"/>
    </row>
    <row r="28" spans="2:44" s="249" customFormat="1" ht="16" customHeight="1">
      <c r="B28" s="259" t="s">
        <v>103</v>
      </c>
      <c r="C28" s="260">
        <f>SUM(C22:C26)</f>
        <v>82508</v>
      </c>
      <c r="D28" s="260">
        <f>SUM(D22:D26)</f>
        <v>16376</v>
      </c>
      <c r="E28" s="260">
        <f>SUM(E22:E26)</f>
        <v>0</v>
      </c>
      <c r="F28" s="260">
        <f>SUM(F22:F26)</f>
        <v>98884</v>
      </c>
      <c r="G28" s="5"/>
      <c r="H28" s="260">
        <f>SUM(H22:H27)</f>
        <v>85129</v>
      </c>
      <c r="I28" s="260">
        <f>SUM(I22:I27)</f>
        <v>17448</v>
      </c>
      <c r="J28" s="260">
        <f>SUM(J22:J27)</f>
        <v>0</v>
      </c>
      <c r="K28" s="260">
        <f>SUM(K22:K27)</f>
        <v>102577</v>
      </c>
      <c r="L28" s="5"/>
      <c r="M28" s="260">
        <f>M27</f>
        <v>2621</v>
      </c>
      <c r="N28" s="260">
        <f>N27</f>
        <v>1072</v>
      </c>
      <c r="O28" s="260">
        <f>O27</f>
        <v>0</v>
      </c>
      <c r="P28" s="260">
        <f>P27</f>
        <v>3693</v>
      </c>
      <c r="W28" s="11"/>
      <c r="X28" s="11"/>
      <c r="Y28" s="11"/>
      <c r="Z28" s="11"/>
      <c r="AA28" s="162"/>
      <c r="AB28" s="162"/>
      <c r="AC28" s="162"/>
    </row>
    <row r="29" spans="2:44" s="249" customFormat="1" ht="16" customHeight="1">
      <c r="B29" s="246" t="s">
        <v>649</v>
      </c>
      <c r="C29" s="119">
        <v>-20800</v>
      </c>
      <c r="D29" s="119">
        <v>-1317</v>
      </c>
      <c r="E29" s="119"/>
      <c r="F29" s="247">
        <f t="shared" ref="F29:F34" si="4">SUM(C29:E29)</f>
        <v>-22117</v>
      </c>
      <c r="G29" s="5"/>
      <c r="H29" s="248">
        <f>C29</f>
        <v>-20800</v>
      </c>
      <c r="I29" s="248">
        <f t="shared" ref="I29:J31" si="5">D29</f>
        <v>-1317</v>
      </c>
      <c r="J29" s="248">
        <f t="shared" si="5"/>
        <v>0</v>
      </c>
      <c r="K29" s="247">
        <f>SUM(H29:J29)</f>
        <v>-22117</v>
      </c>
      <c r="L29" s="5"/>
      <c r="M29" s="254"/>
      <c r="N29" s="254"/>
      <c r="O29" s="254"/>
      <c r="P29" s="254"/>
      <c r="W29" s="250"/>
      <c r="X29" s="250"/>
      <c r="Y29" s="250"/>
      <c r="Z29" s="11"/>
      <c r="AA29" s="251"/>
      <c r="AB29" s="251"/>
      <c r="AC29" s="252" t="str">
        <f t="shared" ref="AC29:AE30" si="6">IF(C29&lt;=0,"PASS","FAIL")</f>
        <v>PASS</v>
      </c>
      <c r="AD29" s="253" t="str">
        <f t="shared" si="6"/>
        <v>PASS</v>
      </c>
      <c r="AE29" s="253" t="str">
        <f t="shared" si="6"/>
        <v>PASS</v>
      </c>
    </row>
    <row r="30" spans="2:44" s="249" customFormat="1" ht="16" customHeight="1">
      <c r="B30" s="246" t="s">
        <v>650</v>
      </c>
      <c r="C30" s="119">
        <v>-2912</v>
      </c>
      <c r="D30" s="119"/>
      <c r="E30" s="119"/>
      <c r="F30" s="247">
        <f t="shared" si="4"/>
        <v>-2912</v>
      </c>
      <c r="G30" s="5"/>
      <c r="H30" s="248">
        <f>C30</f>
        <v>-2912</v>
      </c>
      <c r="I30" s="248">
        <f t="shared" si="5"/>
        <v>0</v>
      </c>
      <c r="J30" s="248">
        <f t="shared" si="5"/>
        <v>0</v>
      </c>
      <c r="K30" s="247">
        <f>SUM(H30:J30)</f>
        <v>-2912</v>
      </c>
      <c r="L30" s="5"/>
      <c r="M30" s="254"/>
      <c r="N30" s="254"/>
      <c r="O30" s="254"/>
      <c r="P30" s="254"/>
      <c r="W30" s="250"/>
      <c r="X30" s="250"/>
      <c r="Y30" s="250"/>
      <c r="Z30" s="11"/>
      <c r="AA30" s="251"/>
      <c r="AB30" s="251"/>
      <c r="AC30" s="252" t="str">
        <f t="shared" si="6"/>
        <v>PASS</v>
      </c>
      <c r="AD30" s="253" t="str">
        <f t="shared" si="6"/>
        <v>PASS</v>
      </c>
      <c r="AE30" s="253" t="str">
        <f t="shared" si="6"/>
        <v>PASS</v>
      </c>
    </row>
    <row r="31" spans="2:44" s="249" customFormat="1" ht="16" customHeight="1">
      <c r="B31" s="246" t="s">
        <v>104</v>
      </c>
      <c r="C31" s="121">
        <v>-2121</v>
      </c>
      <c r="D31" s="121"/>
      <c r="E31" s="121"/>
      <c r="F31" s="247">
        <f t="shared" si="4"/>
        <v>-2121</v>
      </c>
      <c r="G31" s="5"/>
      <c r="H31" s="248">
        <f>C31</f>
        <v>-2121</v>
      </c>
      <c r="I31" s="248">
        <f t="shared" si="5"/>
        <v>0</v>
      </c>
      <c r="J31" s="248">
        <f t="shared" si="5"/>
        <v>0</v>
      </c>
      <c r="K31" s="247">
        <f>SUM(H31:J31)</f>
        <v>-2121</v>
      </c>
      <c r="L31" s="5"/>
      <c r="M31" s="254"/>
      <c r="N31" s="254"/>
      <c r="O31" s="254"/>
      <c r="P31" s="254"/>
      <c r="W31" s="11"/>
      <c r="X31" s="11"/>
      <c r="Y31" s="11"/>
      <c r="Z31" s="11"/>
      <c r="AA31" s="162"/>
      <c r="AB31" s="162"/>
      <c r="AC31" s="162"/>
    </row>
    <row r="32" spans="2:44" s="249" customFormat="1" ht="16" customHeight="1">
      <c r="B32" s="246" t="s">
        <v>105</v>
      </c>
      <c r="C32" s="121">
        <v>-3336</v>
      </c>
      <c r="D32" s="121"/>
      <c r="E32" s="121"/>
      <c r="F32" s="247">
        <f t="shared" si="4"/>
        <v>-3336</v>
      </c>
      <c r="G32" s="5"/>
      <c r="H32" s="254"/>
      <c r="I32" s="254"/>
      <c r="J32" s="254"/>
      <c r="K32" s="254"/>
      <c r="L32" s="5"/>
      <c r="M32" s="248">
        <f>C113</f>
        <v>3336</v>
      </c>
      <c r="N32" s="248">
        <f>D113</f>
        <v>0</v>
      </c>
      <c r="O32" s="248">
        <f>E113</f>
        <v>0</v>
      </c>
      <c r="P32" s="247">
        <f>SUM(M32:O32)</f>
        <v>3336</v>
      </c>
      <c r="W32" s="11"/>
      <c r="X32" s="11"/>
      <c r="Y32" s="11"/>
      <c r="Z32" s="11"/>
      <c r="AA32" s="162"/>
      <c r="AB32" s="162"/>
      <c r="AC32" s="162"/>
    </row>
    <row r="33" spans="2:44" s="249" customFormat="1" ht="16" customHeight="1">
      <c r="B33" s="246" t="s">
        <v>106</v>
      </c>
      <c r="C33" s="121">
        <v>-4</v>
      </c>
      <c r="D33" s="121"/>
      <c r="E33" s="121"/>
      <c r="F33" s="247">
        <f t="shared" si="4"/>
        <v>-4</v>
      </c>
      <c r="G33" s="5"/>
      <c r="H33" s="248">
        <f t="shared" ref="H33:J34" si="7">C33</f>
        <v>-4</v>
      </c>
      <c r="I33" s="248">
        <f t="shared" si="7"/>
        <v>0</v>
      </c>
      <c r="J33" s="248">
        <f t="shared" si="7"/>
        <v>0</v>
      </c>
      <c r="K33" s="247">
        <f>SUM(H33:J33)</f>
        <v>-4</v>
      </c>
      <c r="L33" s="5"/>
      <c r="M33" s="254"/>
      <c r="N33" s="254"/>
      <c r="O33" s="254"/>
      <c r="P33" s="254"/>
      <c r="W33" s="11"/>
      <c r="X33" s="11"/>
      <c r="Y33" s="11"/>
      <c r="Z33" s="11"/>
      <c r="AA33" s="162"/>
      <c r="AB33" s="162"/>
      <c r="AC33" s="162"/>
    </row>
    <row r="34" spans="2:44" s="249" customFormat="1" ht="16" customHeight="1">
      <c r="B34" s="246" t="s">
        <v>107</v>
      </c>
      <c r="C34" s="121"/>
      <c r="D34" s="121"/>
      <c r="E34" s="121"/>
      <c r="F34" s="247">
        <f t="shared" si="4"/>
        <v>0</v>
      </c>
      <c r="G34" s="5"/>
      <c r="H34" s="248">
        <f t="shared" si="7"/>
        <v>0</v>
      </c>
      <c r="I34" s="248">
        <f t="shared" si="7"/>
        <v>0</v>
      </c>
      <c r="J34" s="248">
        <f t="shared" si="7"/>
        <v>0</v>
      </c>
      <c r="K34" s="247">
        <f>SUM(H34:J34)</f>
        <v>0</v>
      </c>
      <c r="L34" s="5"/>
      <c r="M34" s="254"/>
      <c r="N34" s="254"/>
      <c r="O34" s="254"/>
      <c r="P34" s="254"/>
      <c r="W34" s="11"/>
      <c r="X34" s="11"/>
      <c r="Y34" s="11"/>
      <c r="Z34" s="11"/>
      <c r="AA34" s="162"/>
      <c r="AB34" s="162"/>
      <c r="AC34" s="162"/>
    </row>
    <row r="35" spans="2:44" s="249" customFormat="1" ht="16" customHeight="1">
      <c r="B35" s="261" t="s">
        <v>108</v>
      </c>
      <c r="C35" s="262">
        <f>SUM(C29:C34)</f>
        <v>-29173</v>
      </c>
      <c r="D35" s="262">
        <f>SUM(D29:D34)</f>
        <v>-1317</v>
      </c>
      <c r="E35" s="262">
        <f>SUM(E29:E34)</f>
        <v>0</v>
      </c>
      <c r="F35" s="262">
        <f>SUM(F29:F34)</f>
        <v>-30490</v>
      </c>
      <c r="G35" s="5"/>
      <c r="H35" s="260">
        <f>SUM(H29:H31,H33:H34)</f>
        <v>-25837</v>
      </c>
      <c r="I35" s="260">
        <f>SUM(I29:I31,I33:I34)</f>
        <v>-1317</v>
      </c>
      <c r="J35" s="260">
        <f>SUM(J29:J31,J33:J34)</f>
        <v>0</v>
      </c>
      <c r="K35" s="260">
        <f>SUM(K29:K31,K33:K34)</f>
        <v>-27154</v>
      </c>
      <c r="L35" s="5"/>
      <c r="M35" s="260">
        <f>M32</f>
        <v>3336</v>
      </c>
      <c r="N35" s="260">
        <f>N32</f>
        <v>0</v>
      </c>
      <c r="O35" s="260">
        <f>O32</f>
        <v>0</v>
      </c>
      <c r="P35" s="260">
        <f>P32</f>
        <v>3336</v>
      </c>
      <c r="W35" s="11"/>
      <c r="X35" s="11"/>
      <c r="Y35" s="11"/>
      <c r="Z35" s="11"/>
      <c r="AA35" s="162"/>
      <c r="AB35" s="162"/>
      <c r="AC35" s="162"/>
    </row>
    <row r="36" spans="2:44" s="249" customFormat="1" ht="16" customHeight="1">
      <c r="B36" s="246" t="s">
        <v>646</v>
      </c>
      <c r="C36" s="115">
        <v>1995</v>
      </c>
      <c r="D36" s="115">
        <v>54</v>
      </c>
      <c r="E36" s="115"/>
      <c r="F36" s="247">
        <f>SUM(C36:E36)</f>
        <v>2049</v>
      </c>
      <c r="G36" s="5"/>
      <c r="H36" s="254"/>
      <c r="I36" s="254"/>
      <c r="J36" s="254"/>
      <c r="K36" s="254"/>
      <c r="L36" s="5"/>
      <c r="M36" s="248">
        <f t="shared" ref="M36:O37" si="8">C95</f>
        <v>-1995</v>
      </c>
      <c r="N36" s="248">
        <f t="shared" si="8"/>
        <v>-54</v>
      </c>
      <c r="O36" s="248">
        <f t="shared" si="8"/>
        <v>0</v>
      </c>
      <c r="P36" s="247">
        <f>SUM(M36:O36)</f>
        <v>-2049</v>
      </c>
      <c r="W36" s="250"/>
      <c r="X36" s="250"/>
      <c r="Y36" s="250"/>
      <c r="Z36" s="11"/>
      <c r="AA36" s="251"/>
      <c r="AB36" s="251"/>
      <c r="AC36" s="252" t="str">
        <f>IF(C36&gt;=0,"PASS","FAIL")</f>
        <v>PASS</v>
      </c>
      <c r="AD36" s="253" t="str">
        <f>IF(D36&gt;=0,"PASS","FAIL")</f>
        <v>PASS</v>
      </c>
      <c r="AE36" s="253" t="str">
        <f>IF(E36&gt;=0,"PASS","FAIL")</f>
        <v>PASS</v>
      </c>
    </row>
    <row r="37" spans="2:44" s="249" customFormat="1" ht="16" customHeight="1">
      <c r="B37" s="246" t="s">
        <v>109</v>
      </c>
      <c r="C37" s="121"/>
      <c r="D37" s="121"/>
      <c r="E37" s="121"/>
      <c r="F37" s="247">
        <f>SUM(C37:E37)</f>
        <v>0</v>
      </c>
      <c r="G37" s="5"/>
      <c r="H37" s="254"/>
      <c r="I37" s="254"/>
      <c r="J37" s="254"/>
      <c r="K37" s="254"/>
      <c r="L37" s="5"/>
      <c r="M37" s="248">
        <f t="shared" si="8"/>
        <v>0</v>
      </c>
      <c r="N37" s="248">
        <f t="shared" si="8"/>
        <v>0</v>
      </c>
      <c r="O37" s="248">
        <f t="shared" si="8"/>
        <v>0</v>
      </c>
      <c r="P37" s="247">
        <f>SUM(M37:O37)</f>
        <v>0</v>
      </c>
      <c r="W37" s="11"/>
      <c r="X37" s="11"/>
      <c r="Y37" s="11"/>
      <c r="Z37" s="11"/>
      <c r="AA37" s="162"/>
      <c r="AB37" s="162"/>
      <c r="AC37" s="162"/>
    </row>
    <row r="38" spans="2:44" s="249" customFormat="1" ht="16" customHeight="1">
      <c r="B38" s="259" t="s">
        <v>110</v>
      </c>
      <c r="C38" s="260">
        <f>SUM(C36:C37)</f>
        <v>1995</v>
      </c>
      <c r="D38" s="260">
        <f>SUM(D36:D37)</f>
        <v>54</v>
      </c>
      <c r="E38" s="260">
        <f>SUM(E36:E37)</f>
        <v>0</v>
      </c>
      <c r="F38" s="260">
        <f>SUM(F36:F37)</f>
        <v>2049</v>
      </c>
      <c r="G38" s="5"/>
      <c r="H38" s="254"/>
      <c r="I38" s="254"/>
      <c r="J38" s="254"/>
      <c r="K38" s="254"/>
      <c r="L38" s="5"/>
      <c r="M38" s="260">
        <f>SUM(M36:M37)</f>
        <v>-1995</v>
      </c>
      <c r="N38" s="260">
        <f>SUM(N36:N37)</f>
        <v>-54</v>
      </c>
      <c r="O38" s="260">
        <f>SUM(O36:O37)</f>
        <v>0</v>
      </c>
      <c r="P38" s="260">
        <f>SUM(P36:P37)</f>
        <v>-2049</v>
      </c>
      <c r="W38" s="11"/>
      <c r="X38" s="11"/>
      <c r="Y38" s="11"/>
      <c r="Z38" s="11"/>
      <c r="AA38" s="162"/>
      <c r="AB38" s="162"/>
      <c r="AC38" s="162"/>
    </row>
    <row r="39" spans="2:44" s="249" customFormat="1" ht="16" customHeight="1">
      <c r="B39" s="258" t="s">
        <v>111</v>
      </c>
      <c r="C39" s="254"/>
      <c r="D39" s="254"/>
      <c r="E39" s="254"/>
      <c r="F39" s="254"/>
      <c r="G39" s="5"/>
      <c r="H39" s="248">
        <f>C104+C105+C106</f>
        <v>34275</v>
      </c>
      <c r="I39" s="248">
        <f>D104+D105+D106</f>
        <v>20572</v>
      </c>
      <c r="J39" s="248">
        <f>E104+E105+E106</f>
        <v>0</v>
      </c>
      <c r="K39" s="247">
        <f>SUM(H39:J39)</f>
        <v>54847</v>
      </c>
      <c r="L39" s="5"/>
      <c r="M39" s="248">
        <f>C104+C105+C106</f>
        <v>34275</v>
      </c>
      <c r="N39" s="248">
        <f t="shared" ref="N39:O39" si="9">D104+D105+D106</f>
        <v>20572</v>
      </c>
      <c r="O39" s="248">
        <f t="shared" si="9"/>
        <v>0</v>
      </c>
      <c r="P39" s="247">
        <f>SUM(M39:O39)</f>
        <v>54847</v>
      </c>
      <c r="W39" s="11"/>
      <c r="X39" s="11"/>
      <c r="Y39" s="11"/>
      <c r="Z39" s="11"/>
      <c r="AA39" s="162"/>
      <c r="AB39" s="162"/>
      <c r="AC39" s="162"/>
    </row>
    <row r="40" spans="2:44" s="249" customFormat="1" ht="16" customHeight="1">
      <c r="B40" s="258" t="s">
        <v>904</v>
      </c>
      <c r="C40" s="254"/>
      <c r="D40" s="254"/>
      <c r="E40" s="254"/>
      <c r="F40" s="254"/>
      <c r="G40" s="5"/>
      <c r="H40" s="248">
        <f>C107+C108+C109</f>
        <v>-72749</v>
      </c>
      <c r="I40" s="248">
        <f t="shared" ref="I40:J40" si="10">D107+D108+D109</f>
        <v>0</v>
      </c>
      <c r="J40" s="248">
        <f t="shared" si="10"/>
        <v>0</v>
      </c>
      <c r="K40" s="247">
        <f>SUM(H40:J40)</f>
        <v>-72749</v>
      </c>
      <c r="L40" s="5"/>
      <c r="M40" s="248">
        <f>C107+C108+C109</f>
        <v>-72749</v>
      </c>
      <c r="N40" s="248">
        <f t="shared" ref="N40:O40" si="11">D107+D108+D109</f>
        <v>0</v>
      </c>
      <c r="O40" s="248">
        <f t="shared" si="11"/>
        <v>0</v>
      </c>
      <c r="P40" s="247">
        <f>SUM(M40:O40)</f>
        <v>-72749</v>
      </c>
      <c r="W40" s="11"/>
      <c r="X40" s="11"/>
      <c r="Y40" s="11"/>
      <c r="Z40" s="11"/>
      <c r="AA40" s="162"/>
      <c r="AB40" s="162"/>
      <c r="AC40" s="162"/>
    </row>
    <row r="41" spans="2:44" s="249" customFormat="1" ht="16" customHeight="1">
      <c r="B41" s="259" t="s">
        <v>112</v>
      </c>
      <c r="C41" s="254"/>
      <c r="D41" s="254"/>
      <c r="E41" s="254"/>
      <c r="F41" s="254"/>
      <c r="G41" s="5"/>
      <c r="H41" s="260">
        <f>SUM(H39:H40)</f>
        <v>-38474</v>
      </c>
      <c r="I41" s="260">
        <f>SUM(I39:I40)</f>
        <v>20572</v>
      </c>
      <c r="J41" s="260">
        <f>SUM(J39:J40)</f>
        <v>0</v>
      </c>
      <c r="K41" s="260">
        <f>SUM(K39:K40)</f>
        <v>-17902</v>
      </c>
      <c r="L41" s="5"/>
      <c r="M41" s="260">
        <f>SUM(M39:M40)</f>
        <v>-38474</v>
      </c>
      <c r="N41" s="260">
        <f>SUM(N39:N40)</f>
        <v>20572</v>
      </c>
      <c r="O41" s="260">
        <f>SUM(O39:O40)</f>
        <v>0</v>
      </c>
      <c r="P41" s="260">
        <f>SUM(P39:P40)</f>
        <v>-17902</v>
      </c>
      <c r="W41" s="11"/>
      <c r="X41" s="11"/>
      <c r="Y41" s="11"/>
      <c r="Z41" s="11"/>
      <c r="AA41" s="162"/>
      <c r="AB41" s="162"/>
      <c r="AC41" s="162"/>
    </row>
    <row r="42" spans="2:44" s="249" customFormat="1" ht="16" customHeight="1">
      <c r="B42" s="258" t="s">
        <v>799</v>
      </c>
      <c r="C42" s="254"/>
      <c r="D42" s="254"/>
      <c r="E42" s="254"/>
      <c r="F42" s="254"/>
      <c r="G42" s="5"/>
      <c r="H42" s="248">
        <f>C110</f>
        <v>1906</v>
      </c>
      <c r="I42" s="248">
        <f>D110</f>
        <v>6300</v>
      </c>
      <c r="J42" s="248">
        <f>E110</f>
        <v>0</v>
      </c>
      <c r="K42" s="247">
        <f>SUM(H42:J42)</f>
        <v>8206</v>
      </c>
      <c r="L42" s="5"/>
      <c r="M42" s="248">
        <f>C110</f>
        <v>1906</v>
      </c>
      <c r="N42" s="248">
        <f t="shared" ref="N42:O42" si="12">D110</f>
        <v>6300</v>
      </c>
      <c r="O42" s="248">
        <f t="shared" si="12"/>
        <v>0</v>
      </c>
      <c r="P42" s="247">
        <f>SUM(M42:O42)</f>
        <v>8206</v>
      </c>
      <c r="W42" s="11"/>
      <c r="X42" s="11"/>
      <c r="Y42" s="11"/>
      <c r="Z42" s="11"/>
      <c r="AA42" s="162"/>
      <c r="AB42" s="162"/>
      <c r="AC42" s="162"/>
    </row>
    <row r="43" spans="2:44" s="249" customFormat="1" ht="16" customHeight="1">
      <c r="B43" s="246" t="s">
        <v>651</v>
      </c>
      <c r="C43" s="121"/>
      <c r="D43" s="121"/>
      <c r="E43" s="121"/>
      <c r="F43" s="247">
        <f>SUM(C43:E43)</f>
        <v>0</v>
      </c>
      <c r="G43" s="5"/>
      <c r="H43" s="248">
        <f>C43</f>
        <v>0</v>
      </c>
      <c r="I43" s="248">
        <f>D43</f>
        <v>0</v>
      </c>
      <c r="J43" s="248">
        <f>E43</f>
        <v>0</v>
      </c>
      <c r="K43" s="247">
        <f>SUM(H43:J43)</f>
        <v>0</v>
      </c>
      <c r="L43" s="5"/>
      <c r="M43" s="254"/>
      <c r="N43" s="254"/>
      <c r="O43" s="254"/>
      <c r="P43" s="254"/>
      <c r="W43" s="11"/>
      <c r="X43" s="11"/>
      <c r="Y43" s="11"/>
      <c r="Z43" s="11"/>
      <c r="AA43" s="162"/>
      <c r="AB43" s="162"/>
      <c r="AC43" s="162"/>
    </row>
    <row r="44" spans="2:44" s="249" customFormat="1" ht="16" customHeight="1">
      <c r="B44" s="255" t="s">
        <v>113</v>
      </c>
      <c r="C44" s="247">
        <f>SUM(C28,C35,C38,C43)</f>
        <v>55330</v>
      </c>
      <c r="D44" s="247">
        <f>SUM(D28,D35,D38,D43)</f>
        <v>15113</v>
      </c>
      <c r="E44" s="247">
        <f>SUM(E28,E35,E38,E43)</f>
        <v>0</v>
      </c>
      <c r="F44" s="247">
        <f>SUM(F28,F35,F38,F43)</f>
        <v>70443</v>
      </c>
      <c r="G44" s="5"/>
      <c r="H44" s="247">
        <f>SUM(H28,H35,H41,H42:H43)</f>
        <v>22724</v>
      </c>
      <c r="I44" s="247">
        <f>SUM(I28,I35,I41,I42:I43)</f>
        <v>43003</v>
      </c>
      <c r="J44" s="247">
        <f>SUM(J28,J35,J41,J42:J43)</f>
        <v>0</v>
      </c>
      <c r="K44" s="247">
        <f>SUM(K28,K35,K41,K42:K43)</f>
        <v>65727</v>
      </c>
      <c r="L44" s="5"/>
      <c r="M44" s="247">
        <f>SUM(M28,M35,M38,M41:M42)</f>
        <v>-32606</v>
      </c>
      <c r="N44" s="247">
        <f>SUM(N28,N35,N38,N41:N42)</f>
        <v>27890</v>
      </c>
      <c r="O44" s="247">
        <f>SUM(O28,O35,O38,O41:O42)</f>
        <v>0</v>
      </c>
      <c r="P44" s="247">
        <f>SUM(P28,P35,P38,P41:P42)</f>
        <v>-4716</v>
      </c>
      <c r="W44" s="11"/>
      <c r="X44" s="11"/>
      <c r="Y44" s="11"/>
      <c r="Z44" s="11"/>
      <c r="AA44" s="162"/>
      <c r="AB44" s="162"/>
      <c r="AC44" s="162"/>
    </row>
    <row r="45" spans="2:44" s="245" customFormat="1" ht="12" customHeight="1">
      <c r="B45" s="239"/>
      <c r="C45" s="240"/>
      <c r="D45" s="241"/>
      <c r="E45" s="241"/>
      <c r="F45" s="241"/>
      <c r="G45" s="241"/>
      <c r="H45" s="241"/>
      <c r="I45" s="241"/>
      <c r="J45" s="241"/>
      <c r="K45" s="241"/>
      <c r="L45" s="241"/>
      <c r="M45" s="241"/>
      <c r="N45" s="241"/>
      <c r="O45" s="241"/>
      <c r="P45" s="241"/>
      <c r="Q45" s="241"/>
      <c r="R45" s="242"/>
      <c r="S45" s="241"/>
      <c r="T45" s="241"/>
      <c r="U45" s="241"/>
      <c r="V45" s="241"/>
      <c r="W45" s="243"/>
      <c r="X45" s="243"/>
      <c r="Y45" s="243"/>
      <c r="Z45" s="243"/>
      <c r="AA45" s="162"/>
      <c r="AB45" s="162"/>
      <c r="AC45" s="162"/>
      <c r="AD45" s="244"/>
      <c r="AE45" s="244"/>
      <c r="AF45" s="244"/>
      <c r="AG45" s="244"/>
      <c r="AH45" s="244"/>
      <c r="AI45" s="244"/>
      <c r="AJ45" s="244"/>
      <c r="AK45" s="244"/>
      <c r="AL45" s="244"/>
      <c r="AM45" s="244"/>
      <c r="AN45" s="244"/>
      <c r="AO45" s="244"/>
      <c r="AP45" s="244"/>
      <c r="AQ45" s="244"/>
      <c r="AR45" s="244"/>
    </row>
    <row r="46" spans="2:44" s="249" customFormat="1" ht="16" customHeight="1">
      <c r="B46" s="256" t="s">
        <v>114</v>
      </c>
      <c r="C46" s="5"/>
      <c r="D46" s="5"/>
      <c r="E46" s="5"/>
      <c r="F46" s="5"/>
      <c r="G46" s="5"/>
      <c r="H46" s="5"/>
      <c r="I46" s="5"/>
      <c r="J46" s="5"/>
      <c r="K46" s="5"/>
      <c r="L46" s="5"/>
      <c r="M46" s="5"/>
      <c r="N46" s="5"/>
      <c r="O46" s="5"/>
      <c r="P46" s="5"/>
      <c r="W46" s="11"/>
      <c r="X46" s="11"/>
      <c r="Y46" s="11"/>
      <c r="Z46" s="11"/>
      <c r="AA46" s="162"/>
      <c r="AB46" s="162"/>
      <c r="AC46" s="162"/>
    </row>
    <row r="47" spans="2:44" s="249" customFormat="1" ht="16" customHeight="1">
      <c r="B47" s="263" t="s">
        <v>1965</v>
      </c>
      <c r="C47" s="264">
        <f>VLOOKUP($B$3, 'LA Lookup Data'!$A$2:$AX$51, 20, FALSE)</f>
        <v>-552075</v>
      </c>
      <c r="D47" s="254"/>
      <c r="E47" s="254"/>
      <c r="F47" s="265">
        <f t="shared" ref="F47:F55" si="13">C47</f>
        <v>-552075</v>
      </c>
      <c r="G47" s="5"/>
      <c r="H47" s="266">
        <f>C47</f>
        <v>-552075</v>
      </c>
      <c r="I47" s="254"/>
      <c r="J47" s="254"/>
      <c r="K47" s="265">
        <f t="shared" ref="K47:K58" si="14">H47</f>
        <v>-552075</v>
      </c>
      <c r="L47" s="5"/>
      <c r="M47" s="254"/>
      <c r="N47" s="254"/>
      <c r="O47" s="254"/>
      <c r="P47" s="254"/>
      <c r="W47" s="11"/>
      <c r="X47" s="11"/>
      <c r="Y47" s="11"/>
      <c r="Z47" s="11"/>
      <c r="AA47" s="162"/>
      <c r="AB47" s="162"/>
      <c r="AC47" s="162"/>
    </row>
    <row r="48" spans="2:44" s="249" customFormat="1" ht="16" customHeight="1">
      <c r="B48" s="263" t="s">
        <v>1966</v>
      </c>
      <c r="C48" s="254">
        <f>VLOOKUP($B$3, 'LA Lookup Data'!$A$2:$AX$51, 21, FALSE)</f>
        <v>0</v>
      </c>
      <c r="D48" s="254"/>
      <c r="E48" s="254"/>
      <c r="F48" s="265">
        <f t="shared" si="13"/>
        <v>0</v>
      </c>
      <c r="G48" s="5"/>
      <c r="H48" s="266">
        <f>C48</f>
        <v>0</v>
      </c>
      <c r="I48" s="254"/>
      <c r="J48" s="254"/>
      <c r="K48" s="265">
        <f t="shared" si="14"/>
        <v>0</v>
      </c>
      <c r="L48" s="5"/>
      <c r="M48" s="254"/>
      <c r="N48" s="254"/>
      <c r="O48" s="254"/>
      <c r="P48" s="254"/>
      <c r="W48" s="250"/>
      <c r="X48" s="11"/>
      <c r="Y48" s="11"/>
      <c r="Z48" s="11"/>
      <c r="AA48" s="251"/>
      <c r="AB48" s="162"/>
      <c r="AC48" s="162"/>
    </row>
    <row r="49" spans="2:31" s="249" customFormat="1" ht="16" customHeight="1">
      <c r="B49" s="263" t="s">
        <v>1966</v>
      </c>
      <c r="C49" s="254">
        <f>VLOOKUP($B$3, 'LA Lookup Data'!$A$2:$AX$51, 22, FALSE)</f>
        <v>0</v>
      </c>
      <c r="D49" s="254"/>
      <c r="E49" s="254"/>
      <c r="F49" s="265">
        <f t="shared" si="13"/>
        <v>0</v>
      </c>
      <c r="G49" s="5"/>
      <c r="H49" s="266">
        <f>C49</f>
        <v>0</v>
      </c>
      <c r="I49" s="254"/>
      <c r="J49" s="254"/>
      <c r="K49" s="265">
        <f t="shared" si="14"/>
        <v>0</v>
      </c>
      <c r="L49" s="5"/>
      <c r="M49" s="254"/>
      <c r="N49" s="254"/>
      <c r="O49" s="254"/>
      <c r="P49" s="254"/>
      <c r="W49" s="11"/>
      <c r="X49" s="11"/>
      <c r="Y49" s="11"/>
      <c r="Z49" s="11"/>
      <c r="AA49" s="162"/>
      <c r="AB49" s="162"/>
      <c r="AC49" s="162"/>
    </row>
    <row r="50" spans="2:31" s="249" customFormat="1" ht="16" customHeight="1">
      <c r="B50" s="267" t="s">
        <v>1403</v>
      </c>
      <c r="C50" s="129"/>
      <c r="D50" s="254"/>
      <c r="E50" s="254"/>
      <c r="F50" s="247">
        <f t="shared" si="13"/>
        <v>0</v>
      </c>
      <c r="G50" s="5"/>
      <c r="H50" s="248">
        <f>C50</f>
        <v>0</v>
      </c>
      <c r="I50" s="254"/>
      <c r="J50" s="254"/>
      <c r="K50" s="247">
        <f t="shared" si="14"/>
        <v>0</v>
      </c>
      <c r="L50" s="5"/>
      <c r="M50" s="254"/>
      <c r="N50" s="254"/>
      <c r="O50" s="254"/>
      <c r="P50" s="254"/>
      <c r="W50" s="11"/>
      <c r="X50" s="11"/>
      <c r="Y50" s="11"/>
      <c r="Z50" s="11"/>
      <c r="AA50" s="162"/>
      <c r="AB50" s="162"/>
      <c r="AC50" s="162"/>
    </row>
    <row r="51" spans="2:31" s="249" customFormat="1" ht="16" customHeight="1">
      <c r="B51" s="259" t="s">
        <v>796</v>
      </c>
      <c r="C51" s="268">
        <f>SUM(C47:C50)</f>
        <v>-552075</v>
      </c>
      <c r="D51" s="254"/>
      <c r="E51" s="254"/>
      <c r="F51" s="268">
        <f t="shared" si="13"/>
        <v>-552075</v>
      </c>
      <c r="G51" s="5"/>
      <c r="H51" s="268">
        <f>SUM(H47:H50)</f>
        <v>-552075</v>
      </c>
      <c r="I51" s="254"/>
      <c r="J51" s="254"/>
      <c r="K51" s="268">
        <f t="shared" si="14"/>
        <v>-552075</v>
      </c>
      <c r="L51" s="5"/>
      <c r="M51" s="254"/>
      <c r="N51" s="254"/>
      <c r="O51" s="254"/>
      <c r="P51" s="254"/>
      <c r="W51" s="11"/>
      <c r="X51" s="11"/>
      <c r="Y51" s="11"/>
      <c r="Z51" s="11"/>
      <c r="AA51" s="162"/>
      <c r="AB51" s="162"/>
      <c r="AC51" s="162"/>
    </row>
    <row r="52" spans="2:31" s="249" customFormat="1" ht="16" customHeight="1">
      <c r="B52" s="263" t="s">
        <v>1378</v>
      </c>
      <c r="C52" s="264">
        <f>VLOOKUP($B$3, 'LA Lookup Data'!$A$2:$AX$51, 23, FALSE)</f>
        <v>-377317</v>
      </c>
      <c r="D52" s="254"/>
      <c r="E52" s="254"/>
      <c r="F52" s="265">
        <f t="shared" si="13"/>
        <v>-377317</v>
      </c>
      <c r="G52" s="5"/>
      <c r="H52" s="266">
        <f>C52</f>
        <v>-377317</v>
      </c>
      <c r="I52" s="254"/>
      <c r="J52" s="254"/>
      <c r="K52" s="265">
        <f t="shared" si="14"/>
        <v>-377317</v>
      </c>
      <c r="L52" s="5"/>
      <c r="M52" s="254"/>
      <c r="N52" s="254"/>
      <c r="O52" s="254"/>
      <c r="P52" s="254"/>
      <c r="W52" s="11"/>
      <c r="X52" s="11"/>
      <c r="Y52" s="11"/>
      <c r="Z52" s="11"/>
      <c r="AA52" s="162"/>
      <c r="AB52" s="162"/>
      <c r="AC52" s="162"/>
    </row>
    <row r="53" spans="2:31" s="249" customFormat="1" ht="16" customHeight="1">
      <c r="B53" s="267" t="s">
        <v>1404</v>
      </c>
      <c r="C53" s="121"/>
      <c r="D53" s="254"/>
      <c r="E53" s="254"/>
      <c r="F53" s="247">
        <f t="shared" si="13"/>
        <v>0</v>
      </c>
      <c r="G53" s="5"/>
      <c r="H53" s="248">
        <f>C53</f>
        <v>0</v>
      </c>
      <c r="I53" s="254"/>
      <c r="J53" s="254"/>
      <c r="K53" s="247">
        <f t="shared" si="14"/>
        <v>0</v>
      </c>
      <c r="L53" s="5"/>
      <c r="M53" s="254"/>
      <c r="N53" s="254"/>
      <c r="O53" s="254"/>
      <c r="P53" s="254"/>
      <c r="W53" s="11"/>
      <c r="X53" s="11"/>
      <c r="Y53" s="11"/>
      <c r="Z53" s="11"/>
      <c r="AA53" s="162"/>
      <c r="AB53" s="162"/>
      <c r="AC53" s="162"/>
    </row>
    <row r="54" spans="2:31" s="249" customFormat="1" ht="16" customHeight="1">
      <c r="B54" s="259" t="s">
        <v>797</v>
      </c>
      <c r="C54" s="268">
        <f>SUM(C52:C53)</f>
        <v>-377317</v>
      </c>
      <c r="D54" s="254"/>
      <c r="E54" s="254"/>
      <c r="F54" s="268">
        <f t="shared" si="13"/>
        <v>-377317</v>
      </c>
      <c r="G54" s="5"/>
      <c r="H54" s="268">
        <f>SUM(H52:H53)</f>
        <v>-377317</v>
      </c>
      <c r="I54" s="254"/>
      <c r="J54" s="254"/>
      <c r="K54" s="268">
        <f t="shared" si="14"/>
        <v>-377317</v>
      </c>
      <c r="L54" s="5"/>
      <c r="M54" s="254"/>
      <c r="N54" s="254"/>
      <c r="O54" s="254"/>
      <c r="P54" s="254"/>
      <c r="W54" s="11"/>
      <c r="X54" s="11"/>
      <c r="Y54" s="11"/>
      <c r="Z54" s="11"/>
      <c r="AA54" s="162"/>
      <c r="AB54" s="162"/>
      <c r="AC54" s="162"/>
    </row>
    <row r="55" spans="2:31" s="249" customFormat="1" ht="16" customHeight="1">
      <c r="B55" s="246" t="s">
        <v>118</v>
      </c>
      <c r="C55" s="119">
        <v>-322785</v>
      </c>
      <c r="D55" s="254"/>
      <c r="E55" s="254"/>
      <c r="F55" s="247">
        <f t="shared" si="13"/>
        <v>-322785</v>
      </c>
      <c r="G55" s="5"/>
      <c r="H55" s="248">
        <f>C55</f>
        <v>-322785</v>
      </c>
      <c r="I55" s="254"/>
      <c r="J55" s="254"/>
      <c r="K55" s="247">
        <f t="shared" si="14"/>
        <v>-322785</v>
      </c>
      <c r="L55" s="5"/>
      <c r="M55" s="254"/>
      <c r="N55" s="254"/>
      <c r="O55" s="254"/>
      <c r="P55" s="254"/>
      <c r="W55" s="250"/>
      <c r="X55" s="11"/>
      <c r="Y55" s="11"/>
      <c r="Z55" s="11"/>
      <c r="AA55" s="251"/>
      <c r="AB55" s="162"/>
      <c r="AC55" s="252" t="str">
        <f t="shared" ref="AC55:AC63" si="15">IF(C55&lt;=0,"PASS","FAIL")</f>
        <v>PASS</v>
      </c>
    </row>
    <row r="56" spans="2:31" s="249" customFormat="1" ht="16" customHeight="1">
      <c r="B56" s="246" t="s">
        <v>115</v>
      </c>
      <c r="C56" s="131"/>
      <c r="D56" s="254"/>
      <c r="E56" s="254"/>
      <c r="F56" s="247">
        <f t="shared" ref="F56:F60" si="16">C56</f>
        <v>0</v>
      </c>
      <c r="G56" s="5"/>
      <c r="H56" s="248">
        <f>C56</f>
        <v>0</v>
      </c>
      <c r="I56" s="254"/>
      <c r="J56" s="254"/>
      <c r="K56" s="247">
        <f t="shared" si="14"/>
        <v>0</v>
      </c>
      <c r="L56" s="5"/>
      <c r="M56" s="254"/>
      <c r="N56" s="254"/>
      <c r="O56" s="254"/>
      <c r="P56" s="254"/>
      <c r="W56" s="250"/>
      <c r="X56" s="11"/>
      <c r="Y56" s="11"/>
      <c r="Z56" s="11"/>
      <c r="AA56" s="251"/>
      <c r="AB56" s="162"/>
      <c r="AC56" s="252" t="str">
        <f t="shared" si="15"/>
        <v>PASS</v>
      </c>
    </row>
    <row r="57" spans="2:31" s="249" customFormat="1" ht="16" customHeight="1">
      <c r="B57" s="246" t="s">
        <v>116</v>
      </c>
      <c r="C57" s="119"/>
      <c r="D57" s="254"/>
      <c r="E57" s="254"/>
      <c r="F57" s="247">
        <f t="shared" si="16"/>
        <v>0</v>
      </c>
      <c r="G57" s="5"/>
      <c r="H57" s="248">
        <f>C57</f>
        <v>0</v>
      </c>
      <c r="I57" s="254"/>
      <c r="J57" s="254"/>
      <c r="K57" s="247">
        <f t="shared" si="14"/>
        <v>0</v>
      </c>
      <c r="L57" s="5"/>
      <c r="M57" s="254"/>
      <c r="N57" s="254"/>
      <c r="O57" s="254"/>
      <c r="P57" s="254"/>
      <c r="W57" s="250"/>
      <c r="X57" s="11"/>
      <c r="Y57" s="11"/>
      <c r="Z57" s="11"/>
      <c r="AA57" s="251"/>
      <c r="AB57" s="162"/>
      <c r="AC57" s="252" t="str">
        <f t="shared" si="15"/>
        <v>PASS</v>
      </c>
    </row>
    <row r="58" spans="2:31" s="249" customFormat="1" ht="16" customHeight="1">
      <c r="B58" s="246" t="s">
        <v>117</v>
      </c>
      <c r="C58" s="119"/>
      <c r="D58" s="254"/>
      <c r="E58" s="254"/>
      <c r="F58" s="247">
        <f t="shared" si="16"/>
        <v>0</v>
      </c>
      <c r="G58" s="5"/>
      <c r="H58" s="248">
        <f>C58</f>
        <v>0</v>
      </c>
      <c r="I58" s="254"/>
      <c r="J58" s="254"/>
      <c r="K58" s="247">
        <f t="shared" si="14"/>
        <v>0</v>
      </c>
      <c r="L58" s="5"/>
      <c r="M58" s="254"/>
      <c r="N58" s="254"/>
      <c r="O58" s="254"/>
      <c r="P58" s="254"/>
      <c r="W58" s="250"/>
      <c r="X58" s="11"/>
      <c r="Y58" s="11"/>
      <c r="Z58" s="11"/>
      <c r="AA58" s="251"/>
      <c r="AB58" s="162"/>
      <c r="AC58" s="252" t="str">
        <f t="shared" si="15"/>
        <v>PASS</v>
      </c>
    </row>
    <row r="59" spans="2:31" s="249" customFormat="1" ht="16" customHeight="1">
      <c r="B59" s="246" t="s">
        <v>652</v>
      </c>
      <c r="C59" s="119"/>
      <c r="D59" s="254"/>
      <c r="E59" s="254"/>
      <c r="F59" s="247">
        <f t="shared" si="16"/>
        <v>0</v>
      </c>
      <c r="G59" s="5"/>
      <c r="H59" s="269"/>
      <c r="I59" s="269"/>
      <c r="J59" s="269"/>
      <c r="K59" s="269"/>
      <c r="L59" s="5"/>
      <c r="M59" s="254"/>
      <c r="N59" s="254"/>
      <c r="O59" s="254"/>
      <c r="P59" s="254"/>
      <c r="W59" s="250"/>
      <c r="X59" s="11"/>
      <c r="Y59" s="11"/>
      <c r="Z59" s="11"/>
      <c r="AA59" s="251"/>
      <c r="AB59" s="162"/>
      <c r="AC59" s="252" t="str">
        <f t="shared" si="15"/>
        <v>PASS</v>
      </c>
    </row>
    <row r="60" spans="2:31" s="249" customFormat="1" ht="16" customHeight="1">
      <c r="B60" s="246" t="s">
        <v>845</v>
      </c>
      <c r="C60" s="119"/>
      <c r="D60" s="254"/>
      <c r="E60" s="254"/>
      <c r="F60" s="247">
        <f t="shared" si="16"/>
        <v>0</v>
      </c>
      <c r="G60" s="5"/>
      <c r="H60" s="248">
        <f>C60</f>
        <v>0</v>
      </c>
      <c r="I60" s="254"/>
      <c r="J60" s="254"/>
      <c r="K60" s="247">
        <f>H60</f>
        <v>0</v>
      </c>
      <c r="L60" s="5"/>
      <c r="M60" s="254"/>
      <c r="N60" s="254"/>
      <c r="O60" s="254"/>
      <c r="P60" s="254"/>
      <c r="W60" s="250"/>
      <c r="X60" s="11"/>
      <c r="Y60" s="11"/>
      <c r="Z60" s="11"/>
      <c r="AA60" s="251"/>
      <c r="AB60" s="162"/>
      <c r="AC60" s="252" t="str">
        <f t="shared" si="15"/>
        <v>PASS</v>
      </c>
    </row>
    <row r="61" spans="2:31" s="249" customFormat="1" ht="16" customHeight="1">
      <c r="B61" s="246" t="s">
        <v>119</v>
      </c>
      <c r="C61" s="119">
        <v>-101765</v>
      </c>
      <c r="D61" s="119">
        <v>-25487</v>
      </c>
      <c r="E61" s="119"/>
      <c r="F61" s="247">
        <f>SUM(C61:E61)</f>
        <v>-127252</v>
      </c>
      <c r="G61" s="5"/>
      <c r="H61" s="269"/>
      <c r="I61" s="269"/>
      <c r="J61" s="269"/>
      <c r="K61" s="269"/>
      <c r="L61" s="5"/>
      <c r="M61" s="248">
        <f>C114</f>
        <v>101765</v>
      </c>
      <c r="N61" s="248">
        <f>D114</f>
        <v>25487</v>
      </c>
      <c r="O61" s="248">
        <f>E114</f>
        <v>0</v>
      </c>
      <c r="P61" s="247">
        <f>SUM(M61:O61)</f>
        <v>127252</v>
      </c>
      <c r="W61" s="250"/>
      <c r="X61" s="250"/>
      <c r="Y61" s="250"/>
      <c r="Z61" s="11"/>
      <c r="AA61" s="251"/>
      <c r="AB61" s="251"/>
      <c r="AC61" s="252" t="str">
        <f t="shared" si="15"/>
        <v>PASS</v>
      </c>
      <c r="AD61" s="253" t="str">
        <f t="shared" ref="AD61:AE63" si="17">IF(D61&lt;=0,"PASS","FAIL")</f>
        <v>PASS</v>
      </c>
      <c r="AE61" s="253" t="str">
        <f t="shared" si="17"/>
        <v>PASS</v>
      </c>
    </row>
    <row r="62" spans="2:31" s="249" customFormat="1" ht="16" customHeight="1">
      <c r="B62" s="267" t="s">
        <v>816</v>
      </c>
      <c r="C62" s="119"/>
      <c r="D62" s="119"/>
      <c r="E62" s="119"/>
      <c r="F62" s="247">
        <f>SUM(C62:E62)</f>
        <v>0</v>
      </c>
      <c r="G62" s="5"/>
      <c r="H62" s="248">
        <f t="shared" ref="H62:J63" si="18">C62</f>
        <v>0</v>
      </c>
      <c r="I62" s="248">
        <f t="shared" si="18"/>
        <v>0</v>
      </c>
      <c r="J62" s="248">
        <f t="shared" si="18"/>
        <v>0</v>
      </c>
      <c r="K62" s="247">
        <f>SUM(H62:J62)</f>
        <v>0</v>
      </c>
      <c r="L62" s="5"/>
      <c r="M62" s="254"/>
      <c r="N62" s="254"/>
      <c r="O62" s="254"/>
      <c r="P62" s="254"/>
      <c r="W62" s="250"/>
      <c r="X62" s="250"/>
      <c r="Y62" s="250"/>
      <c r="Z62" s="11"/>
      <c r="AA62" s="251"/>
      <c r="AB62" s="251"/>
      <c r="AC62" s="252" t="str">
        <f t="shared" si="15"/>
        <v>PASS</v>
      </c>
      <c r="AD62" s="253" t="str">
        <f t="shared" si="17"/>
        <v>PASS</v>
      </c>
      <c r="AE62" s="253" t="str">
        <f t="shared" si="17"/>
        <v>PASS</v>
      </c>
    </row>
    <row r="63" spans="2:31" s="249" customFormat="1" ht="16" customHeight="1">
      <c r="B63" s="267" t="s">
        <v>974</v>
      </c>
      <c r="C63" s="119"/>
      <c r="D63" s="119"/>
      <c r="E63" s="119"/>
      <c r="F63" s="247">
        <f>SUM(C63:E63)</f>
        <v>0</v>
      </c>
      <c r="G63" s="5"/>
      <c r="H63" s="270">
        <f t="shared" si="18"/>
        <v>0</v>
      </c>
      <c r="I63" s="270">
        <f t="shared" si="18"/>
        <v>0</v>
      </c>
      <c r="J63" s="270">
        <f t="shared" si="18"/>
        <v>0</v>
      </c>
      <c r="K63" s="247">
        <f>SUM(H63:J63)</f>
        <v>0</v>
      </c>
      <c r="L63" s="5"/>
      <c r="M63" s="254"/>
      <c r="N63" s="254"/>
      <c r="O63" s="254"/>
      <c r="P63" s="254"/>
      <c r="W63" s="250"/>
      <c r="X63" s="250"/>
      <c r="Y63" s="250"/>
      <c r="Z63" s="11"/>
      <c r="AA63" s="251"/>
      <c r="AB63" s="251"/>
      <c r="AC63" s="252" t="str">
        <f t="shared" si="15"/>
        <v>PASS</v>
      </c>
      <c r="AD63" s="253" t="str">
        <f t="shared" si="17"/>
        <v>PASS</v>
      </c>
      <c r="AE63" s="253" t="str">
        <f t="shared" si="17"/>
        <v>PASS</v>
      </c>
    </row>
    <row r="64" spans="2:31" s="249" customFormat="1" ht="16" customHeight="1">
      <c r="B64" s="258" t="s">
        <v>120</v>
      </c>
      <c r="C64" s="254"/>
      <c r="D64" s="254"/>
      <c r="E64" s="254"/>
      <c r="F64" s="254"/>
      <c r="G64" s="5"/>
      <c r="H64" s="248">
        <f>C115</f>
        <v>0</v>
      </c>
      <c r="I64" s="248">
        <f>D115</f>
        <v>0</v>
      </c>
      <c r="J64" s="248">
        <f>E115</f>
        <v>0</v>
      </c>
      <c r="K64" s="247">
        <f>SUM(H64:J64)</f>
        <v>0</v>
      </c>
      <c r="L64" s="5"/>
      <c r="M64" s="248">
        <f>C115</f>
        <v>0</v>
      </c>
      <c r="N64" s="248">
        <f t="shared" ref="N64:O64" si="19">D115</f>
        <v>0</v>
      </c>
      <c r="O64" s="248">
        <f t="shared" si="19"/>
        <v>0</v>
      </c>
      <c r="P64" s="247">
        <f>SUM(M64:O64)</f>
        <v>0</v>
      </c>
      <c r="W64" s="11"/>
      <c r="X64" s="11"/>
      <c r="Y64" s="11"/>
      <c r="Z64" s="11"/>
      <c r="AA64" s="162"/>
      <c r="AB64" s="162"/>
      <c r="AC64" s="162"/>
    </row>
    <row r="65" spans="2:44" s="249" customFormat="1" ht="16" customHeight="1">
      <c r="B65" s="246" t="s">
        <v>653</v>
      </c>
      <c r="C65" s="119">
        <v>-10916</v>
      </c>
      <c r="D65" s="119"/>
      <c r="E65" s="119"/>
      <c r="F65" s="247">
        <f>SUM(C65:E65)</f>
        <v>-10916</v>
      </c>
      <c r="G65" s="5"/>
      <c r="H65" s="269"/>
      <c r="I65" s="269"/>
      <c r="J65" s="269"/>
      <c r="K65" s="269"/>
      <c r="L65" s="5"/>
      <c r="M65" s="248">
        <f>C116</f>
        <v>10916</v>
      </c>
      <c r="N65" s="248">
        <f>D116</f>
        <v>0</v>
      </c>
      <c r="O65" s="248">
        <f>E116</f>
        <v>0</v>
      </c>
      <c r="P65" s="247">
        <f>SUM(M65:O65)</f>
        <v>10916</v>
      </c>
      <c r="W65" s="250"/>
      <c r="X65" s="250"/>
      <c r="Y65" s="250"/>
      <c r="Z65" s="11"/>
      <c r="AA65" s="251"/>
      <c r="AB65" s="251"/>
      <c r="AC65" s="252" t="str">
        <f>IF(C65&lt;=0,"PASS","FAIL")</f>
        <v>PASS</v>
      </c>
      <c r="AD65" s="253" t="str">
        <f>IF(D65&lt;=0,"PASS","FAIL")</f>
        <v>PASS</v>
      </c>
      <c r="AE65" s="253" t="str">
        <f>IF(E65&lt;=0,"PASS","FAIL")</f>
        <v>PASS</v>
      </c>
    </row>
    <row r="66" spans="2:44" s="249" customFormat="1" ht="16" customHeight="1">
      <c r="B66" s="267" t="s">
        <v>1013</v>
      </c>
      <c r="C66" s="119">
        <v>-1437</v>
      </c>
      <c r="D66" s="254"/>
      <c r="E66" s="254"/>
      <c r="F66" s="247">
        <f>C66</f>
        <v>-1437</v>
      </c>
      <c r="G66" s="5"/>
      <c r="H66" s="248">
        <f>C66</f>
        <v>-1437</v>
      </c>
      <c r="I66" s="254"/>
      <c r="J66" s="254"/>
      <c r="K66" s="247">
        <f>H66</f>
        <v>-1437</v>
      </c>
      <c r="L66" s="5"/>
      <c r="M66" s="254"/>
      <c r="N66" s="254"/>
      <c r="O66" s="254"/>
      <c r="P66" s="254"/>
      <c r="W66" s="250"/>
      <c r="X66" s="11"/>
      <c r="Y66" s="11"/>
      <c r="Z66" s="11"/>
      <c r="AA66" s="251"/>
      <c r="AB66" s="162"/>
      <c r="AC66" s="252" t="str">
        <f>IF(C66&lt;=0,"PASS","FAIL")</f>
        <v>PASS</v>
      </c>
    </row>
    <row r="67" spans="2:44" s="249" customFormat="1" ht="16" customHeight="1">
      <c r="B67" s="255" t="s">
        <v>121</v>
      </c>
      <c r="C67" s="265">
        <f>SUM(C51,C54:C63,C65:C66)</f>
        <v>-1366295</v>
      </c>
      <c r="D67" s="247">
        <f>SUM(D61:D63,D65)</f>
        <v>-25487</v>
      </c>
      <c r="E67" s="247">
        <f>SUM(E61:E63,E65)</f>
        <v>0</v>
      </c>
      <c r="F67" s="265">
        <f>SUM(F51,F54:F63,F65:F66)</f>
        <v>-1391782</v>
      </c>
      <c r="G67" s="5"/>
      <c r="H67" s="265">
        <f>SUM(H51,H54:H58,H60,H62:H64, H66)</f>
        <v>-1253614</v>
      </c>
      <c r="I67" s="265">
        <f>SUM(I62:I64)</f>
        <v>0</v>
      </c>
      <c r="J67" s="265">
        <f>SUM(J62:J64)</f>
        <v>0</v>
      </c>
      <c r="K67" s="265">
        <f>SUM(K51,K54:K58,K60,K62:K64, K66)</f>
        <v>-1253614</v>
      </c>
      <c r="L67" s="5"/>
      <c r="M67" s="247">
        <f>SUM(M61,M64:M65)</f>
        <v>112681</v>
      </c>
      <c r="N67" s="247">
        <f>SUM(N61,N64:N65)</f>
        <v>25487</v>
      </c>
      <c r="O67" s="247">
        <f>SUM(O61,O64:O65)</f>
        <v>0</v>
      </c>
      <c r="P67" s="247">
        <f>SUM(P61,P64:P65)</f>
        <v>138168</v>
      </c>
      <c r="W67" s="11"/>
      <c r="X67" s="11"/>
      <c r="Y67" s="11"/>
      <c r="Z67" s="11"/>
      <c r="AA67" s="162"/>
      <c r="AB67" s="162"/>
      <c r="AC67" s="162"/>
    </row>
    <row r="68" spans="2:44" s="245" customFormat="1" ht="12" customHeight="1">
      <c r="B68" s="239"/>
      <c r="C68" s="240"/>
      <c r="D68" s="241"/>
      <c r="E68" s="241"/>
      <c r="F68" s="241"/>
      <c r="G68" s="241"/>
      <c r="H68" s="241"/>
      <c r="I68" s="241"/>
      <c r="J68" s="241"/>
      <c r="K68" s="241"/>
      <c r="L68" s="241"/>
      <c r="M68" s="241"/>
      <c r="N68" s="241"/>
      <c r="O68" s="241"/>
      <c r="P68" s="241"/>
      <c r="Q68" s="241"/>
      <c r="R68" s="242"/>
      <c r="S68" s="241"/>
      <c r="T68" s="241"/>
      <c r="U68" s="241"/>
      <c r="V68" s="241"/>
      <c r="W68" s="243"/>
      <c r="X68" s="243"/>
      <c r="Y68" s="243"/>
      <c r="Z68" s="243"/>
      <c r="AA68" s="162"/>
      <c r="AB68" s="162"/>
      <c r="AC68" s="162"/>
      <c r="AD68" s="244"/>
      <c r="AE68" s="244"/>
      <c r="AF68" s="244"/>
      <c r="AG68" s="244"/>
      <c r="AH68" s="244"/>
      <c r="AI68" s="244"/>
      <c r="AJ68" s="244"/>
      <c r="AK68" s="244"/>
      <c r="AL68" s="244"/>
      <c r="AM68" s="244"/>
      <c r="AN68" s="244"/>
      <c r="AO68" s="244"/>
      <c r="AP68" s="244"/>
      <c r="AQ68" s="244"/>
      <c r="AR68" s="244"/>
    </row>
    <row r="69" spans="2:44" s="249" customFormat="1" ht="16" customHeight="1">
      <c r="B69" s="255" t="s">
        <v>122</v>
      </c>
      <c r="C69" s="265">
        <f>C19+C44+C67</f>
        <v>-1312217</v>
      </c>
      <c r="D69" s="265">
        <f t="shared" ref="D69:F69" si="20">D19+D44+D67</f>
        <v>-13065</v>
      </c>
      <c r="E69" s="265">
        <f t="shared" si="20"/>
        <v>0</v>
      </c>
      <c r="F69" s="265">
        <f t="shared" si="20"/>
        <v>-1325282</v>
      </c>
      <c r="G69" s="5"/>
      <c r="H69" s="265">
        <f t="shared" ref="H69:K69" si="21">H19+H44+H67</f>
        <v>-1230890</v>
      </c>
      <c r="I69" s="265">
        <f t="shared" si="21"/>
        <v>43003</v>
      </c>
      <c r="J69" s="265">
        <f t="shared" si="21"/>
        <v>0</v>
      </c>
      <c r="K69" s="265">
        <f t="shared" si="21"/>
        <v>-1187887</v>
      </c>
      <c r="L69" s="5"/>
      <c r="M69" s="265">
        <f t="shared" ref="M69:P69" si="22">M19+M44+M67</f>
        <v>81327</v>
      </c>
      <c r="N69" s="265">
        <f t="shared" si="22"/>
        <v>56068</v>
      </c>
      <c r="O69" s="265">
        <f t="shared" si="22"/>
        <v>0</v>
      </c>
      <c r="P69" s="265">
        <f t="shared" si="22"/>
        <v>137395</v>
      </c>
      <c r="W69" s="11"/>
      <c r="X69" s="11"/>
      <c r="Y69" s="11"/>
      <c r="Z69" s="11"/>
      <c r="AA69" s="162"/>
      <c r="AB69" s="162"/>
      <c r="AC69" s="162"/>
    </row>
    <row r="70" spans="2:44" s="245" customFormat="1" ht="12" customHeight="1">
      <c r="B70" s="239"/>
      <c r="C70" s="240"/>
      <c r="D70" s="241"/>
      <c r="E70" s="241"/>
      <c r="F70" s="241"/>
      <c r="G70" s="241"/>
      <c r="H70" s="241"/>
      <c r="I70" s="241"/>
      <c r="J70" s="241"/>
      <c r="K70" s="241"/>
      <c r="L70" s="241"/>
      <c r="M70" s="241"/>
      <c r="N70" s="241"/>
      <c r="O70" s="241"/>
      <c r="P70" s="241"/>
      <c r="Q70" s="241"/>
      <c r="R70" s="242"/>
      <c r="S70" s="241"/>
      <c r="T70" s="241"/>
      <c r="U70" s="241"/>
      <c r="V70" s="241"/>
      <c r="W70" s="243"/>
      <c r="X70" s="243"/>
      <c r="Y70" s="243"/>
      <c r="Z70" s="243"/>
      <c r="AA70" s="162"/>
      <c r="AB70" s="162"/>
      <c r="AC70" s="162"/>
      <c r="AD70" s="244"/>
      <c r="AE70" s="244"/>
      <c r="AF70" s="244"/>
      <c r="AG70" s="244"/>
      <c r="AH70" s="244"/>
      <c r="AI70" s="244"/>
      <c r="AJ70" s="244"/>
      <c r="AK70" s="244"/>
      <c r="AL70" s="244"/>
      <c r="AM70" s="244"/>
      <c r="AN70" s="244"/>
      <c r="AO70" s="244"/>
      <c r="AP70" s="244"/>
      <c r="AQ70" s="244"/>
      <c r="AR70" s="244"/>
    </row>
    <row r="71" spans="2:44" s="249" customFormat="1" ht="16" customHeight="1">
      <c r="B71" s="255" t="s">
        <v>681</v>
      </c>
      <c r="C71" s="265">
        <f>C12+C69</f>
        <v>44396</v>
      </c>
      <c r="D71" s="265">
        <f t="shared" ref="D71:F71" si="23">D12+D69</f>
        <v>111269</v>
      </c>
      <c r="E71" s="265">
        <f t="shared" si="23"/>
        <v>0</v>
      </c>
      <c r="F71" s="265">
        <f t="shared" si="23"/>
        <v>155665</v>
      </c>
      <c r="G71" s="5"/>
      <c r="H71" s="265">
        <f t="shared" ref="H71:K71" si="24">H12+H69</f>
        <v>-94814</v>
      </c>
      <c r="I71" s="265">
        <f t="shared" si="24"/>
        <v>7998</v>
      </c>
      <c r="J71" s="265">
        <f t="shared" si="24"/>
        <v>0</v>
      </c>
      <c r="K71" s="265">
        <f t="shared" si="24"/>
        <v>-86816</v>
      </c>
      <c r="L71" s="5"/>
      <c r="M71" s="265">
        <f t="shared" ref="M71:P71" si="25">M12+M69</f>
        <v>-139210</v>
      </c>
      <c r="N71" s="265">
        <f t="shared" si="25"/>
        <v>-103271</v>
      </c>
      <c r="O71" s="265">
        <f t="shared" si="25"/>
        <v>0</v>
      </c>
      <c r="P71" s="265">
        <f t="shared" si="25"/>
        <v>-242481</v>
      </c>
      <c r="W71" s="11"/>
      <c r="X71" s="11"/>
      <c r="Y71" s="11"/>
      <c r="Z71" s="11"/>
      <c r="AA71" s="162"/>
      <c r="AB71" s="162"/>
      <c r="AC71" s="162"/>
    </row>
    <row r="72" spans="2:44" s="245" customFormat="1" ht="12" customHeight="1">
      <c r="B72" s="239"/>
      <c r="C72" s="240"/>
      <c r="D72" s="241"/>
      <c r="E72" s="241"/>
      <c r="F72" s="241"/>
      <c r="G72" s="241"/>
      <c r="H72" s="241"/>
      <c r="I72" s="241"/>
      <c r="J72" s="241"/>
      <c r="K72" s="241"/>
      <c r="L72" s="241"/>
      <c r="M72" s="241"/>
      <c r="N72" s="241"/>
      <c r="O72" s="241"/>
      <c r="P72" s="241"/>
      <c r="Q72" s="241"/>
      <c r="R72" s="242"/>
      <c r="S72" s="241"/>
      <c r="T72" s="241"/>
      <c r="U72" s="241"/>
      <c r="V72" s="241"/>
      <c r="W72" s="243"/>
      <c r="X72" s="243"/>
      <c r="Y72" s="243"/>
      <c r="Z72" s="243"/>
      <c r="AA72" s="162"/>
      <c r="AB72" s="162"/>
      <c r="AC72" s="162"/>
      <c r="AD72" s="244"/>
      <c r="AE72" s="244"/>
      <c r="AF72" s="244"/>
      <c r="AG72" s="244"/>
      <c r="AH72" s="244"/>
      <c r="AI72" s="244"/>
      <c r="AJ72" s="244"/>
      <c r="AK72" s="244"/>
      <c r="AL72" s="244"/>
      <c r="AM72" s="244"/>
      <c r="AN72" s="244"/>
      <c r="AO72" s="244"/>
      <c r="AP72" s="244"/>
      <c r="AQ72" s="244"/>
      <c r="AR72" s="244"/>
    </row>
    <row r="73" spans="2:44" s="249" customFormat="1" ht="16" customHeight="1">
      <c r="B73" s="256" t="s">
        <v>123</v>
      </c>
      <c r="C73" s="5"/>
      <c r="D73" s="5"/>
      <c r="E73" s="5"/>
      <c r="F73" s="5"/>
      <c r="G73" s="5"/>
      <c r="H73" s="5"/>
      <c r="I73" s="5"/>
      <c r="J73" s="5"/>
      <c r="K73" s="5"/>
      <c r="L73" s="5"/>
      <c r="M73" s="5"/>
      <c r="N73" s="5"/>
      <c r="O73" s="5"/>
      <c r="P73" s="5"/>
      <c r="W73" s="11"/>
      <c r="X73" s="11"/>
      <c r="Y73" s="11"/>
      <c r="Z73" s="11"/>
      <c r="AA73" s="162"/>
      <c r="AB73" s="162"/>
      <c r="AC73" s="162"/>
    </row>
    <row r="74" spans="2:44" s="249" customFormat="1" ht="16" customHeight="1">
      <c r="B74" s="246" t="s">
        <v>667</v>
      </c>
      <c r="C74" s="121">
        <v>-170348</v>
      </c>
      <c r="D74" s="121">
        <v>143860</v>
      </c>
      <c r="E74" s="121"/>
      <c r="F74" s="247">
        <f>SUM(C74:E74)</f>
        <v>-26488</v>
      </c>
      <c r="G74" s="5"/>
      <c r="H74" s="254"/>
      <c r="I74" s="254"/>
      <c r="J74" s="254"/>
      <c r="K74" s="254"/>
      <c r="L74" s="5"/>
      <c r="M74" s="5"/>
      <c r="N74" s="5"/>
      <c r="O74" s="5"/>
      <c r="P74" s="5"/>
      <c r="W74" s="11"/>
      <c r="X74" s="11"/>
      <c r="Y74" s="11"/>
      <c r="Z74" s="11"/>
      <c r="AA74" s="162"/>
      <c r="AB74" s="162"/>
      <c r="AC74" s="162"/>
    </row>
    <row r="75" spans="2:44" s="249" customFormat="1" ht="16" customHeight="1">
      <c r="B75" s="246" t="s">
        <v>654</v>
      </c>
      <c r="C75" s="121"/>
      <c r="D75" s="121"/>
      <c r="E75" s="121"/>
      <c r="F75" s="247">
        <f t="shared" ref="F75:F80" si="26">SUM(C75:E75)</f>
        <v>0</v>
      </c>
      <c r="G75" s="5"/>
      <c r="H75" s="254"/>
      <c r="I75" s="254"/>
      <c r="J75" s="254"/>
      <c r="K75" s="254"/>
      <c r="L75" s="5"/>
      <c r="M75" s="5"/>
      <c r="N75" s="5"/>
      <c r="O75" s="5"/>
      <c r="P75" s="5"/>
      <c r="W75" s="11"/>
      <c r="X75" s="11"/>
      <c r="Y75" s="11"/>
      <c r="Z75" s="11"/>
      <c r="AA75" s="162"/>
      <c r="AB75" s="162"/>
      <c r="AC75" s="162"/>
    </row>
    <row r="76" spans="2:44" s="249" customFormat="1" ht="16" customHeight="1">
      <c r="B76" s="246" t="s">
        <v>668</v>
      </c>
      <c r="C76" s="121"/>
      <c r="D76" s="121"/>
      <c r="E76" s="121"/>
      <c r="F76" s="247">
        <f t="shared" si="26"/>
        <v>0</v>
      </c>
      <c r="G76" s="5"/>
      <c r="H76" s="254"/>
      <c r="I76" s="254"/>
      <c r="J76" s="254"/>
      <c r="K76" s="254"/>
      <c r="L76" s="5"/>
      <c r="M76" s="5"/>
      <c r="N76" s="5"/>
      <c r="O76" s="5"/>
      <c r="P76" s="5"/>
      <c r="W76" s="11"/>
      <c r="X76" s="11"/>
      <c r="Y76" s="11"/>
      <c r="Z76" s="11"/>
      <c r="AA76" s="162"/>
      <c r="AB76" s="162"/>
      <c r="AC76" s="162"/>
    </row>
    <row r="77" spans="2:44" s="249" customFormat="1" ht="16" customHeight="1">
      <c r="B77" s="246" t="s">
        <v>669</v>
      </c>
      <c r="C77" s="121"/>
      <c r="D77" s="121"/>
      <c r="E77" s="121"/>
      <c r="F77" s="247">
        <f t="shared" si="26"/>
        <v>0</v>
      </c>
      <c r="G77" s="5"/>
      <c r="H77" s="254"/>
      <c r="I77" s="254"/>
      <c r="J77" s="254"/>
      <c r="K77" s="254"/>
      <c r="L77" s="5"/>
      <c r="M77" s="5"/>
      <c r="N77" s="5"/>
      <c r="O77" s="5"/>
      <c r="P77" s="5"/>
      <c r="W77" s="11"/>
      <c r="X77" s="11"/>
      <c r="Y77" s="11"/>
      <c r="Z77" s="11"/>
      <c r="AA77" s="162"/>
      <c r="AB77" s="162"/>
      <c r="AC77" s="162"/>
    </row>
    <row r="78" spans="2:44" s="249" customFormat="1" ht="16" customHeight="1">
      <c r="B78" s="246" t="s">
        <v>655</v>
      </c>
      <c r="C78" s="121">
        <v>7315</v>
      </c>
      <c r="D78" s="121">
        <v>198</v>
      </c>
      <c r="E78" s="121"/>
      <c r="F78" s="247">
        <f t="shared" si="26"/>
        <v>7513</v>
      </c>
      <c r="G78" s="5"/>
      <c r="H78" s="254"/>
      <c r="I78" s="254"/>
      <c r="J78" s="254"/>
      <c r="K78" s="254"/>
      <c r="L78" s="5"/>
      <c r="M78" s="5"/>
      <c r="N78" s="5"/>
      <c r="O78" s="5"/>
      <c r="P78" s="5"/>
      <c r="W78" s="11"/>
      <c r="X78" s="11"/>
      <c r="Y78" s="11"/>
      <c r="Z78" s="11"/>
      <c r="AA78" s="162"/>
      <c r="AB78" s="162"/>
      <c r="AC78" s="162"/>
    </row>
    <row r="79" spans="2:44" s="249" customFormat="1" ht="16" customHeight="1">
      <c r="B79" s="246" t="s">
        <v>656</v>
      </c>
      <c r="C79" s="121"/>
      <c r="D79" s="121"/>
      <c r="E79" s="121"/>
      <c r="F79" s="247">
        <f t="shared" si="26"/>
        <v>0</v>
      </c>
      <c r="G79" s="5"/>
      <c r="H79" s="254"/>
      <c r="I79" s="254"/>
      <c r="J79" s="254"/>
      <c r="K79" s="254"/>
      <c r="L79" s="5"/>
      <c r="M79" s="5"/>
      <c r="N79" s="5"/>
      <c r="O79" s="5"/>
      <c r="P79" s="5"/>
      <c r="W79" s="11"/>
      <c r="X79" s="11"/>
      <c r="Y79" s="11"/>
      <c r="Z79" s="11"/>
      <c r="AA79" s="162"/>
      <c r="AB79" s="162"/>
      <c r="AC79" s="162"/>
    </row>
    <row r="80" spans="2:44" s="249" customFormat="1" ht="16" customHeight="1">
      <c r="B80" s="246" t="s">
        <v>657</v>
      </c>
      <c r="C80" s="121"/>
      <c r="D80" s="121"/>
      <c r="E80" s="121"/>
      <c r="F80" s="247">
        <f t="shared" si="26"/>
        <v>0</v>
      </c>
      <c r="G80" s="5"/>
      <c r="H80" s="254"/>
      <c r="I80" s="254"/>
      <c r="J80" s="254"/>
      <c r="K80" s="254"/>
      <c r="L80" s="5"/>
      <c r="M80" s="5"/>
      <c r="N80" s="5"/>
      <c r="O80" s="5"/>
      <c r="P80" s="5"/>
      <c r="W80" s="11"/>
      <c r="X80" s="11"/>
      <c r="Y80" s="11"/>
      <c r="Z80" s="11"/>
      <c r="AA80" s="162"/>
      <c r="AB80" s="162"/>
      <c r="AC80" s="162"/>
    </row>
    <row r="81" spans="1:44" s="249" customFormat="1" ht="16" customHeight="1">
      <c r="B81" s="255" t="s">
        <v>123</v>
      </c>
      <c r="C81" s="247">
        <f>SUM(C74:C80)</f>
        <v>-163033</v>
      </c>
      <c r="D81" s="247">
        <f>SUM(D74:D80)</f>
        <v>144058</v>
      </c>
      <c r="E81" s="247">
        <f>SUM(E74:E80)</f>
        <v>0</v>
      </c>
      <c r="F81" s="247">
        <f>SUM(F74:F80)</f>
        <v>-18975</v>
      </c>
      <c r="G81" s="5"/>
      <c r="H81" s="254"/>
      <c r="I81" s="254"/>
      <c r="J81" s="254"/>
      <c r="K81" s="254"/>
      <c r="L81" s="5"/>
      <c r="M81" s="5"/>
      <c r="N81" s="5"/>
      <c r="O81" s="5"/>
      <c r="P81" s="5"/>
      <c r="W81" s="11"/>
      <c r="X81" s="11"/>
      <c r="Y81" s="11"/>
      <c r="Z81" s="11"/>
      <c r="AA81" s="162"/>
      <c r="AB81" s="162"/>
      <c r="AC81" s="162"/>
    </row>
    <row r="82" spans="1:44" s="245" customFormat="1" ht="12" customHeight="1">
      <c r="B82" s="239"/>
      <c r="C82" s="240"/>
      <c r="D82" s="241"/>
      <c r="E82" s="241"/>
      <c r="F82" s="241"/>
      <c r="G82" s="241"/>
      <c r="H82" s="241"/>
      <c r="I82" s="241"/>
      <c r="J82" s="241"/>
      <c r="K82" s="241"/>
      <c r="L82" s="241"/>
      <c r="M82" s="241"/>
      <c r="N82" s="241"/>
      <c r="O82" s="241"/>
      <c r="P82" s="241"/>
      <c r="Q82" s="241"/>
      <c r="R82" s="242"/>
      <c r="S82" s="241"/>
      <c r="T82" s="241"/>
      <c r="U82" s="241"/>
      <c r="V82" s="241"/>
      <c r="W82" s="243"/>
      <c r="X82" s="243"/>
      <c r="Y82" s="243"/>
      <c r="Z82" s="243"/>
      <c r="AA82" s="162"/>
      <c r="AB82" s="162"/>
      <c r="AC82" s="162"/>
      <c r="AD82" s="244"/>
      <c r="AE82" s="244"/>
      <c r="AF82" s="244"/>
      <c r="AG82" s="244"/>
      <c r="AH82" s="244"/>
      <c r="AI82" s="244"/>
      <c r="AJ82" s="244"/>
      <c r="AK82" s="244"/>
      <c r="AL82" s="244"/>
      <c r="AM82" s="244"/>
      <c r="AN82" s="244"/>
      <c r="AO82" s="244"/>
      <c r="AP82" s="244"/>
      <c r="AQ82" s="244"/>
      <c r="AR82" s="244"/>
    </row>
    <row r="83" spans="1:44" s="249" customFormat="1" ht="16" customHeight="1">
      <c r="B83" s="255" t="s">
        <v>124</v>
      </c>
      <c r="C83" s="265">
        <f>C71+C81</f>
        <v>-118637</v>
      </c>
      <c r="D83" s="265">
        <f t="shared" ref="D83:F83" si="27">D71+D81</f>
        <v>255327</v>
      </c>
      <c r="E83" s="265">
        <f t="shared" si="27"/>
        <v>0</v>
      </c>
      <c r="F83" s="265">
        <f t="shared" si="27"/>
        <v>136690</v>
      </c>
      <c r="G83" s="5"/>
      <c r="H83" s="265">
        <f>H71</f>
        <v>-94814</v>
      </c>
      <c r="I83" s="247">
        <f>I71</f>
        <v>7998</v>
      </c>
      <c r="J83" s="247">
        <f>J71</f>
        <v>0</v>
      </c>
      <c r="K83" s="265">
        <f>K71</f>
        <v>-86816</v>
      </c>
      <c r="L83" s="5"/>
      <c r="M83" s="5"/>
      <c r="N83" s="5"/>
      <c r="O83" s="5"/>
      <c r="P83" s="5"/>
      <c r="W83" s="11"/>
      <c r="X83" s="11"/>
      <c r="Y83" s="11"/>
      <c r="Z83" s="11"/>
      <c r="AA83" s="162"/>
      <c r="AB83" s="162"/>
      <c r="AC83" s="162"/>
    </row>
    <row r="84" spans="1:44" ht="16" customHeight="1">
      <c r="C84" s="271"/>
      <c r="D84" s="271"/>
      <c r="E84" s="271"/>
      <c r="F84" s="271"/>
      <c r="G84" s="271"/>
      <c r="H84" s="271"/>
      <c r="I84" s="271"/>
      <c r="J84" s="271"/>
      <c r="K84" s="271"/>
      <c r="L84" s="271"/>
      <c r="M84" s="271"/>
      <c r="N84" s="271"/>
      <c r="O84" s="271"/>
      <c r="P84" s="271"/>
      <c r="W84" s="104"/>
      <c r="X84" s="104"/>
      <c r="Y84" s="104"/>
      <c r="Z84" s="104"/>
    </row>
    <row r="85" spans="1:44" ht="18" customHeight="1">
      <c r="B85" s="163" t="s">
        <v>125</v>
      </c>
      <c r="C85" s="271"/>
      <c r="D85" s="271"/>
      <c r="E85" s="271"/>
      <c r="F85" s="271"/>
      <c r="G85" s="271"/>
      <c r="H85" s="271"/>
      <c r="I85" s="271"/>
      <c r="J85" s="271"/>
      <c r="K85" s="271"/>
      <c r="L85" s="271"/>
      <c r="M85" s="271"/>
      <c r="N85" s="271"/>
      <c r="O85" s="271"/>
      <c r="P85" s="271"/>
      <c r="W85" s="104"/>
      <c r="X85" s="104"/>
      <c r="Y85" s="104"/>
      <c r="Z85" s="104"/>
    </row>
    <row r="86" spans="1:44" s="245" customFormat="1" ht="12" customHeight="1">
      <c r="B86" s="239"/>
      <c r="C86" s="240"/>
      <c r="D86" s="241"/>
      <c r="E86" s="241"/>
      <c r="F86" s="241"/>
      <c r="G86" s="241"/>
      <c r="H86" s="241"/>
      <c r="I86" s="241"/>
      <c r="J86" s="241"/>
      <c r="K86" s="241"/>
      <c r="L86" s="241"/>
      <c r="M86" s="241"/>
      <c r="N86" s="241"/>
      <c r="O86" s="241"/>
      <c r="P86" s="241"/>
      <c r="Q86" s="241"/>
      <c r="R86" s="242"/>
      <c r="S86" s="241"/>
      <c r="T86" s="241"/>
      <c r="U86" s="241"/>
      <c r="V86" s="241"/>
      <c r="W86" s="243"/>
      <c r="X86" s="243"/>
      <c r="Y86" s="243"/>
      <c r="Z86" s="243"/>
      <c r="AA86" s="162"/>
      <c r="AB86" s="162"/>
      <c r="AC86" s="162"/>
      <c r="AD86" s="244"/>
      <c r="AE86" s="244"/>
      <c r="AF86" s="244"/>
      <c r="AG86" s="244"/>
      <c r="AH86" s="244"/>
      <c r="AI86" s="244"/>
      <c r="AJ86" s="244"/>
      <c r="AK86" s="244"/>
      <c r="AL86" s="244"/>
      <c r="AM86" s="244"/>
      <c r="AN86" s="244"/>
      <c r="AO86" s="244"/>
      <c r="AP86" s="244"/>
      <c r="AQ86" s="244"/>
      <c r="AR86" s="244"/>
    </row>
    <row r="87" spans="1:44" s="249" customFormat="1" ht="16" customHeight="1">
      <c r="A87" s="245"/>
      <c r="B87" s="267" t="s">
        <v>544</v>
      </c>
      <c r="C87" s="131">
        <v>-266306</v>
      </c>
      <c r="D87" s="131"/>
      <c r="E87" s="131"/>
      <c r="F87" s="247">
        <f>SUM(C87:E87)</f>
        <v>-266306</v>
      </c>
      <c r="G87" s="5"/>
      <c r="H87" s="266">
        <f>C87</f>
        <v>-266306</v>
      </c>
      <c r="I87" s="266">
        <f>D87</f>
        <v>0</v>
      </c>
      <c r="J87" s="266">
        <f>E87</f>
        <v>0</v>
      </c>
      <c r="K87" s="247">
        <f>SUM(H87:J87)</f>
        <v>-266306</v>
      </c>
      <c r="L87" s="5"/>
      <c r="M87" s="5"/>
      <c r="N87" s="5"/>
      <c r="O87" s="5"/>
      <c r="P87" s="5"/>
      <c r="W87" s="250"/>
      <c r="X87" s="250"/>
      <c r="Y87" s="250"/>
      <c r="Z87" s="11"/>
      <c r="AA87" s="251"/>
      <c r="AB87" s="251"/>
      <c r="AC87" s="252" t="str">
        <f>IF(C87&lt;=0,"PASS","FAIL")</f>
        <v>PASS</v>
      </c>
      <c r="AD87" s="253" t="str">
        <f>IF(D87&lt;=0,"PASS","FAIL")</f>
        <v>PASS</v>
      </c>
      <c r="AE87" s="253" t="str">
        <f>IF(E87&lt;=0,"PASS","FAIL")</f>
        <v>PASS</v>
      </c>
    </row>
    <row r="88" spans="1:44" s="245" customFormat="1" ht="12" customHeight="1">
      <c r="B88" s="239"/>
      <c r="C88" s="240"/>
      <c r="D88" s="241"/>
      <c r="E88" s="241"/>
      <c r="F88" s="241"/>
      <c r="G88" s="241"/>
      <c r="H88" s="241"/>
      <c r="I88" s="241"/>
      <c r="J88" s="241"/>
      <c r="K88" s="241"/>
      <c r="L88" s="241"/>
      <c r="M88" s="241"/>
      <c r="N88" s="241"/>
      <c r="O88" s="241"/>
      <c r="P88" s="241"/>
      <c r="Q88" s="241"/>
      <c r="R88" s="242"/>
      <c r="S88" s="241"/>
      <c r="T88" s="241"/>
      <c r="U88" s="241"/>
      <c r="V88" s="241"/>
      <c r="W88" s="243"/>
      <c r="X88" s="243"/>
      <c r="Y88" s="243"/>
      <c r="Z88" s="243"/>
      <c r="AA88" s="162"/>
      <c r="AB88" s="162"/>
      <c r="AC88" s="162"/>
      <c r="AD88" s="244"/>
      <c r="AE88" s="244"/>
      <c r="AF88" s="244"/>
      <c r="AG88" s="244"/>
      <c r="AH88" s="244"/>
      <c r="AI88" s="244"/>
      <c r="AJ88" s="244"/>
      <c r="AK88" s="244"/>
      <c r="AL88" s="244"/>
      <c r="AM88" s="244"/>
      <c r="AN88" s="244"/>
      <c r="AO88" s="244"/>
      <c r="AP88" s="244"/>
      <c r="AQ88" s="244"/>
      <c r="AR88" s="244"/>
    </row>
    <row r="89" spans="1:44" s="249" customFormat="1" ht="16" customHeight="1">
      <c r="B89" s="272" t="s">
        <v>800</v>
      </c>
      <c r="C89" s="5"/>
      <c r="D89" s="5"/>
      <c r="E89" s="5"/>
      <c r="F89" s="5"/>
      <c r="G89" s="5"/>
      <c r="H89" s="5"/>
      <c r="I89" s="5"/>
      <c r="J89" s="5"/>
      <c r="K89" s="5"/>
      <c r="L89" s="5"/>
      <c r="M89" s="5"/>
      <c r="N89" s="5"/>
      <c r="O89" s="5"/>
      <c r="P89" s="5"/>
      <c r="W89" s="11"/>
      <c r="X89" s="11"/>
      <c r="Y89" s="11"/>
      <c r="Z89" s="11"/>
      <c r="AA89" s="162"/>
      <c r="AB89" s="162"/>
      <c r="AC89" s="162"/>
    </row>
    <row r="90" spans="1:44" s="249" customFormat="1" ht="16" customHeight="1">
      <c r="B90" s="267" t="s">
        <v>161</v>
      </c>
      <c r="C90" s="121">
        <v>-86352</v>
      </c>
      <c r="D90" s="121">
        <v>-5814</v>
      </c>
      <c r="E90" s="121"/>
      <c r="F90" s="247">
        <f>SUM(C90:E90)</f>
        <v>-92166</v>
      </c>
      <c r="G90" s="5"/>
      <c r="H90" s="254"/>
      <c r="I90" s="254"/>
      <c r="J90" s="254"/>
      <c r="K90" s="254"/>
      <c r="L90" s="5"/>
      <c r="M90" s="5"/>
      <c r="N90" s="5"/>
      <c r="O90" s="5"/>
      <c r="P90" s="5"/>
      <c r="W90" s="11"/>
      <c r="X90" s="11"/>
      <c r="Y90" s="11"/>
      <c r="Z90" s="11"/>
      <c r="AA90" s="162"/>
      <c r="AB90" s="162"/>
      <c r="AC90" s="162"/>
    </row>
    <row r="91" spans="1:44" s="249" customFormat="1" ht="16" customHeight="1">
      <c r="B91" s="261" t="s">
        <v>800</v>
      </c>
      <c r="C91" s="260">
        <f>C90</f>
        <v>-86352</v>
      </c>
      <c r="D91" s="260">
        <f>D90</f>
        <v>-5814</v>
      </c>
      <c r="E91" s="260">
        <f>E90</f>
        <v>0</v>
      </c>
      <c r="F91" s="260">
        <f>F90</f>
        <v>-92166</v>
      </c>
      <c r="G91" s="5"/>
      <c r="H91" s="254"/>
      <c r="I91" s="254"/>
      <c r="J91" s="254"/>
      <c r="K91" s="254"/>
      <c r="L91" s="5"/>
      <c r="M91" s="5"/>
      <c r="N91" s="5"/>
      <c r="O91" s="5"/>
      <c r="P91" s="5"/>
      <c r="W91" s="11"/>
      <c r="X91" s="11"/>
      <c r="Y91" s="11"/>
      <c r="Z91" s="11"/>
      <c r="AA91" s="162"/>
      <c r="AB91" s="162"/>
      <c r="AC91" s="162"/>
    </row>
    <row r="92" spans="1:44" s="245" customFormat="1" ht="12" customHeight="1">
      <c r="B92" s="239"/>
      <c r="C92" s="240"/>
      <c r="D92" s="241"/>
      <c r="E92" s="241"/>
      <c r="F92" s="241"/>
      <c r="G92" s="241"/>
      <c r="H92" s="241"/>
      <c r="I92" s="241"/>
      <c r="J92" s="241"/>
      <c r="K92" s="241"/>
      <c r="L92" s="241"/>
      <c r="M92" s="241"/>
      <c r="N92" s="241"/>
      <c r="O92" s="241"/>
      <c r="P92" s="241"/>
      <c r="Q92" s="241"/>
      <c r="R92" s="242"/>
      <c r="S92" s="241"/>
      <c r="T92" s="241"/>
      <c r="U92" s="241"/>
      <c r="V92" s="241"/>
      <c r="W92" s="243"/>
      <c r="X92" s="243"/>
      <c r="Y92" s="243"/>
      <c r="Z92" s="243"/>
      <c r="AA92" s="162"/>
      <c r="AB92" s="162"/>
      <c r="AC92" s="162"/>
      <c r="AD92" s="244"/>
      <c r="AE92" s="244"/>
      <c r="AF92" s="244"/>
      <c r="AG92" s="244"/>
      <c r="AH92" s="244"/>
      <c r="AI92" s="244"/>
      <c r="AJ92" s="244"/>
      <c r="AK92" s="244"/>
      <c r="AL92" s="244"/>
      <c r="AM92" s="244"/>
      <c r="AN92" s="244"/>
      <c r="AO92" s="244"/>
      <c r="AP92" s="244"/>
      <c r="AQ92" s="244"/>
      <c r="AR92" s="244"/>
    </row>
    <row r="93" spans="1:44" s="249" customFormat="1" ht="16" customHeight="1">
      <c r="B93" s="256" t="s">
        <v>126</v>
      </c>
      <c r="C93" s="5"/>
      <c r="D93" s="5"/>
      <c r="E93" s="5"/>
      <c r="F93" s="5"/>
      <c r="G93" s="5"/>
      <c r="H93" s="5"/>
      <c r="I93" s="5"/>
      <c r="J93" s="5"/>
      <c r="K93" s="5"/>
      <c r="L93" s="5"/>
      <c r="M93" s="5"/>
      <c r="N93" s="5"/>
      <c r="O93" s="5"/>
      <c r="P93" s="5"/>
      <c r="W93" s="11"/>
      <c r="X93" s="11"/>
      <c r="Y93" s="11"/>
      <c r="Z93" s="11"/>
      <c r="AA93" s="162"/>
      <c r="AB93" s="162"/>
      <c r="AC93" s="162"/>
    </row>
    <row r="94" spans="1:44" s="249" customFormat="1" ht="16" customHeight="1">
      <c r="B94" s="267" t="s">
        <v>127</v>
      </c>
      <c r="C94" s="119">
        <v>-74849</v>
      </c>
      <c r="D94" s="119">
        <v>-2025</v>
      </c>
      <c r="E94" s="119"/>
      <c r="F94" s="247">
        <f>SUM(C94:E94)</f>
        <v>-76874</v>
      </c>
      <c r="G94" s="5"/>
      <c r="H94" s="254"/>
      <c r="I94" s="254"/>
      <c r="J94" s="254"/>
      <c r="K94" s="254"/>
      <c r="L94" s="5"/>
      <c r="M94" s="5"/>
      <c r="N94" s="5"/>
      <c r="O94" s="5"/>
      <c r="P94" s="5"/>
      <c r="W94" s="250"/>
      <c r="X94" s="250"/>
      <c r="Y94" s="250"/>
      <c r="Z94" s="11"/>
      <c r="AA94" s="251"/>
      <c r="AB94" s="251"/>
      <c r="AC94" s="252" t="str">
        <f>IF(C94&lt;=0,"PASS","FAIL")</f>
        <v>PASS</v>
      </c>
      <c r="AD94" s="253" t="str">
        <f>IF(D94&lt;=0,"PASS","FAIL")</f>
        <v>PASS</v>
      </c>
      <c r="AE94" s="253" t="str">
        <f>IF(E94&lt;=0,"PASS","FAIL")</f>
        <v>PASS</v>
      </c>
    </row>
    <row r="95" spans="1:44" s="249" customFormat="1" ht="16" customHeight="1">
      <c r="B95" s="258" t="s">
        <v>646</v>
      </c>
      <c r="C95" s="273">
        <f t="shared" ref="C95:E96" si="28">-C36</f>
        <v>-1995</v>
      </c>
      <c r="D95" s="273">
        <f t="shared" si="28"/>
        <v>-54</v>
      </c>
      <c r="E95" s="273">
        <f t="shared" si="28"/>
        <v>0</v>
      </c>
      <c r="F95" s="247">
        <f>SUM(C95:E95)</f>
        <v>-2049</v>
      </c>
      <c r="G95" s="5"/>
      <c r="H95" s="254"/>
      <c r="I95" s="254"/>
      <c r="J95" s="254"/>
      <c r="K95" s="254"/>
      <c r="L95" s="5"/>
      <c r="M95" s="5"/>
      <c r="N95" s="5"/>
      <c r="O95" s="5"/>
      <c r="P95" s="5"/>
      <c r="W95" s="11"/>
      <c r="X95" s="11"/>
      <c r="Y95" s="11"/>
      <c r="Z95" s="11"/>
      <c r="AA95" s="162"/>
      <c r="AB95" s="162"/>
      <c r="AC95" s="162"/>
    </row>
    <row r="96" spans="1:44" s="249" customFormat="1" ht="16" customHeight="1">
      <c r="B96" s="258" t="s">
        <v>109</v>
      </c>
      <c r="C96" s="273">
        <f t="shared" si="28"/>
        <v>0</v>
      </c>
      <c r="D96" s="273">
        <f t="shared" si="28"/>
        <v>0</v>
      </c>
      <c r="E96" s="273">
        <f t="shared" si="28"/>
        <v>0</v>
      </c>
      <c r="F96" s="247">
        <f>SUM(C96:E96)</f>
        <v>0</v>
      </c>
      <c r="G96" s="5"/>
      <c r="H96" s="254"/>
      <c r="I96" s="254"/>
      <c r="J96" s="254"/>
      <c r="K96" s="254"/>
      <c r="L96" s="5"/>
      <c r="M96" s="5"/>
      <c r="N96" s="5"/>
      <c r="O96" s="5"/>
      <c r="P96" s="5"/>
      <c r="W96" s="11"/>
      <c r="X96" s="11"/>
      <c r="Y96" s="11"/>
      <c r="Z96" s="11"/>
      <c r="AA96" s="162"/>
      <c r="AB96" s="162"/>
      <c r="AC96" s="162"/>
    </row>
    <row r="97" spans="2:31" s="249" customFormat="1" ht="16" customHeight="1">
      <c r="B97" s="267" t="s">
        <v>659</v>
      </c>
      <c r="C97" s="115">
        <v>86323</v>
      </c>
      <c r="D97" s="115">
        <v>2473</v>
      </c>
      <c r="E97" s="115"/>
      <c r="F97" s="247">
        <f>SUM(C97:E97)</f>
        <v>88796</v>
      </c>
      <c r="G97" s="5"/>
      <c r="H97" s="254"/>
      <c r="I97" s="254"/>
      <c r="J97" s="254"/>
      <c r="K97" s="254"/>
      <c r="L97" s="5"/>
      <c r="M97" s="5"/>
      <c r="N97" s="5"/>
      <c r="O97" s="5"/>
      <c r="P97" s="5"/>
      <c r="W97" s="250"/>
      <c r="X97" s="250"/>
      <c r="Y97" s="250"/>
      <c r="Z97" s="11"/>
      <c r="AA97" s="251"/>
      <c r="AB97" s="251"/>
      <c r="AC97" s="252" t="str">
        <f>IF(C97&gt;=0,"PASS","FAIL")</f>
        <v>PASS</v>
      </c>
      <c r="AD97" s="253" t="str">
        <f>IF(D97&gt;=0,"PASS","FAIL")</f>
        <v>PASS</v>
      </c>
      <c r="AE97" s="253" t="str">
        <f>IF(E97&gt;=0,"PASS","FAIL")</f>
        <v>PASS</v>
      </c>
    </row>
    <row r="98" spans="2:31" s="249" customFormat="1" ht="16" customHeight="1">
      <c r="B98" s="259" t="s">
        <v>660</v>
      </c>
      <c r="C98" s="260">
        <f>SUM(C94:C97)</f>
        <v>9479</v>
      </c>
      <c r="D98" s="260">
        <f>SUM(D94:D97)</f>
        <v>394</v>
      </c>
      <c r="E98" s="260">
        <f>SUM(E94:E97)</f>
        <v>0</v>
      </c>
      <c r="F98" s="260">
        <f>SUM(F94:F97)</f>
        <v>9873</v>
      </c>
      <c r="G98" s="5"/>
      <c r="H98" s="254"/>
      <c r="I98" s="254"/>
      <c r="J98" s="254"/>
      <c r="K98" s="254"/>
      <c r="L98" s="5"/>
      <c r="M98" s="5"/>
      <c r="N98" s="5"/>
      <c r="O98" s="5"/>
      <c r="P98" s="5"/>
      <c r="W98" s="11"/>
      <c r="X98" s="11"/>
      <c r="Y98" s="11"/>
      <c r="Z98" s="11"/>
      <c r="AA98" s="162"/>
      <c r="AB98" s="162"/>
      <c r="AC98" s="162"/>
    </row>
    <row r="99" spans="2:31" s="249" customFormat="1" ht="16" customHeight="1">
      <c r="B99" s="267" t="s">
        <v>661</v>
      </c>
      <c r="C99" s="121">
        <v>-155498</v>
      </c>
      <c r="D99" s="121">
        <v>-19626</v>
      </c>
      <c r="E99" s="121"/>
      <c r="F99" s="247">
        <f t="shared" ref="F99:F116" si="29">SUM(C99:E99)</f>
        <v>-175124</v>
      </c>
      <c r="G99" s="5"/>
      <c r="H99" s="254"/>
      <c r="I99" s="254"/>
      <c r="J99" s="254"/>
      <c r="K99" s="254"/>
      <c r="L99" s="5"/>
      <c r="M99" s="5"/>
      <c r="N99" s="5"/>
      <c r="O99" s="5"/>
      <c r="P99" s="5"/>
      <c r="W99" s="11"/>
      <c r="X99" s="11"/>
      <c r="Y99" s="11"/>
      <c r="Z99" s="11"/>
      <c r="AA99" s="162"/>
      <c r="AB99" s="162"/>
      <c r="AC99" s="162"/>
    </row>
    <row r="100" spans="2:31" s="249" customFormat="1" ht="16" customHeight="1">
      <c r="B100" s="267" t="s">
        <v>662</v>
      </c>
      <c r="C100" s="121">
        <v>1677</v>
      </c>
      <c r="D100" s="121"/>
      <c r="E100" s="121"/>
      <c r="F100" s="247">
        <f t="shared" si="29"/>
        <v>1677</v>
      </c>
      <c r="G100" s="5"/>
      <c r="H100" s="254"/>
      <c r="I100" s="254"/>
      <c r="J100" s="254"/>
      <c r="K100" s="254"/>
      <c r="L100" s="5"/>
      <c r="M100" s="5"/>
      <c r="N100" s="5"/>
      <c r="O100" s="5"/>
      <c r="P100" s="5"/>
      <c r="W100" s="11"/>
      <c r="X100" s="11"/>
      <c r="Y100" s="11"/>
      <c r="Z100" s="11"/>
      <c r="AA100" s="162"/>
      <c r="AB100" s="162"/>
      <c r="AC100" s="162"/>
    </row>
    <row r="101" spans="2:31" s="249" customFormat="1" ht="16" customHeight="1">
      <c r="B101" s="267" t="s">
        <v>663</v>
      </c>
      <c r="C101" s="121">
        <v>10006</v>
      </c>
      <c r="D101" s="121">
        <v>-134368</v>
      </c>
      <c r="E101" s="121"/>
      <c r="F101" s="247">
        <f t="shared" si="29"/>
        <v>-124362</v>
      </c>
      <c r="G101" s="5"/>
      <c r="H101" s="254"/>
      <c r="I101" s="254"/>
      <c r="J101" s="254"/>
      <c r="K101" s="254"/>
      <c r="L101" s="5"/>
      <c r="M101" s="5"/>
      <c r="N101" s="5"/>
      <c r="O101" s="5"/>
      <c r="P101" s="5"/>
      <c r="W101" s="11"/>
      <c r="X101" s="11"/>
      <c r="Y101" s="11"/>
      <c r="Z101" s="11"/>
      <c r="AA101" s="162"/>
      <c r="AB101" s="162"/>
      <c r="AC101" s="162"/>
    </row>
    <row r="102" spans="2:31" s="249" customFormat="1" ht="16" customHeight="1">
      <c r="B102" s="267" t="s">
        <v>664</v>
      </c>
      <c r="C102" s="121">
        <v>-567</v>
      </c>
      <c r="D102" s="121"/>
      <c r="E102" s="121"/>
      <c r="F102" s="247">
        <f t="shared" si="29"/>
        <v>-567</v>
      </c>
      <c r="G102" s="5"/>
      <c r="H102" s="254"/>
      <c r="I102" s="254"/>
      <c r="J102" s="254"/>
      <c r="K102" s="254"/>
      <c r="L102" s="5"/>
      <c r="M102" s="5"/>
      <c r="N102" s="5"/>
      <c r="O102" s="5"/>
      <c r="P102" s="5"/>
      <c r="W102" s="11"/>
      <c r="X102" s="11"/>
      <c r="Y102" s="11"/>
      <c r="Z102" s="11"/>
      <c r="AA102" s="162"/>
      <c r="AB102" s="162"/>
      <c r="AC102" s="162"/>
    </row>
    <row r="103" spans="2:31" s="249" customFormat="1" ht="16" customHeight="1">
      <c r="B103" s="267" t="s">
        <v>128</v>
      </c>
      <c r="C103" s="119"/>
      <c r="D103" s="119"/>
      <c r="E103" s="119"/>
      <c r="F103" s="247">
        <f t="shared" si="29"/>
        <v>0</v>
      </c>
      <c r="G103" s="5"/>
      <c r="H103" s="254"/>
      <c r="I103" s="254"/>
      <c r="J103" s="254"/>
      <c r="K103" s="254"/>
      <c r="L103" s="5"/>
      <c r="M103" s="5"/>
      <c r="N103" s="5"/>
      <c r="O103" s="5"/>
      <c r="P103" s="5"/>
      <c r="W103" s="250"/>
      <c r="X103" s="250"/>
      <c r="Y103" s="250"/>
      <c r="Z103" s="11"/>
      <c r="AA103" s="251"/>
      <c r="AB103" s="251"/>
      <c r="AC103" s="252" t="str">
        <f>IF(C103&lt;=0,"PASS","FAIL")</f>
        <v>PASS</v>
      </c>
      <c r="AD103" s="253" t="str">
        <f>IF(D103&lt;=0,"PASS","FAIL")</f>
        <v>PASS</v>
      </c>
      <c r="AE103" s="253" t="str">
        <f>IF(E103&lt;=0,"PASS","FAIL")</f>
        <v>PASS</v>
      </c>
    </row>
    <row r="104" spans="2:31" s="249" customFormat="1" ht="16" customHeight="1">
      <c r="B104" s="267" t="s">
        <v>804</v>
      </c>
      <c r="C104" s="115">
        <v>34275</v>
      </c>
      <c r="D104" s="115">
        <v>20572</v>
      </c>
      <c r="E104" s="115"/>
      <c r="F104" s="247">
        <f t="shared" si="29"/>
        <v>54847</v>
      </c>
      <c r="G104" s="5"/>
      <c r="H104" s="254"/>
      <c r="I104" s="254"/>
      <c r="J104" s="254"/>
      <c r="K104" s="254"/>
      <c r="L104" s="5"/>
      <c r="M104" s="5"/>
      <c r="N104" s="5"/>
      <c r="O104" s="5"/>
      <c r="P104" s="5"/>
      <c r="W104" s="250"/>
      <c r="X104" s="250"/>
      <c r="Y104" s="250"/>
      <c r="Z104" s="11"/>
      <c r="AA104" s="251"/>
      <c r="AB104" s="251"/>
      <c r="AC104" s="252" t="str">
        <f>IF(C104&gt;=0,"PASS","FAIL")</f>
        <v>PASS</v>
      </c>
      <c r="AD104" s="253" t="str">
        <f>IF(D104&gt;=0,"PASS","FAIL")</f>
        <v>PASS</v>
      </c>
      <c r="AE104" s="253" t="str">
        <f>IF(E104&gt;=0,"PASS","FAIL")</f>
        <v>PASS</v>
      </c>
    </row>
    <row r="105" spans="2:31" s="249" customFormat="1" ht="16" customHeight="1">
      <c r="B105" s="267" t="s">
        <v>803</v>
      </c>
      <c r="C105" s="119"/>
      <c r="D105" s="119"/>
      <c r="E105" s="119"/>
      <c r="F105" s="247">
        <f t="shared" ref="F105:F110" si="30">SUM(C105:E105)</f>
        <v>0</v>
      </c>
      <c r="G105" s="5"/>
      <c r="H105" s="254"/>
      <c r="I105" s="254"/>
      <c r="J105" s="254"/>
      <c r="K105" s="254"/>
      <c r="L105" s="5"/>
      <c r="M105" s="274" t="str">
        <f>IF(OR(C105&gt;0, D105&gt;0, E105&gt;0, ABS(C105)&gt;ABS(C104), ABS(D105)&gt;ABS(D104), ABS(E105)&gt;ABS(E104)), "FAIL", "PASS")</f>
        <v>PASS</v>
      </c>
      <c r="N105" s="5"/>
      <c r="O105" s="5"/>
      <c r="P105" s="5"/>
      <c r="W105" s="250"/>
      <c r="X105" s="250"/>
      <c r="Y105" s="250"/>
      <c r="Z105" s="11"/>
      <c r="AA105" s="251"/>
      <c r="AB105" s="251"/>
      <c r="AC105" s="252" t="str">
        <f>IF(C105&lt;=0,"PASS","FAIL")</f>
        <v>PASS</v>
      </c>
      <c r="AD105" s="253" t="str">
        <f>IF(D105&lt;=0,"PASS","FAIL")</f>
        <v>PASS</v>
      </c>
      <c r="AE105" s="253" t="str">
        <f>IF(E105&lt;=0,"PASS","FAIL")</f>
        <v>PASS</v>
      </c>
    </row>
    <row r="106" spans="2:31" s="249" customFormat="1" ht="16" customHeight="1">
      <c r="B106" s="267" t="s">
        <v>995</v>
      </c>
      <c r="C106" s="273">
        <f>-C62-C63</f>
        <v>0</v>
      </c>
      <c r="D106" s="273">
        <f>-D62-D63</f>
        <v>0</v>
      </c>
      <c r="E106" s="273">
        <f>-E62-E63</f>
        <v>0</v>
      </c>
      <c r="F106" s="247">
        <f t="shared" si="30"/>
        <v>0</v>
      </c>
      <c r="G106" s="5"/>
      <c r="H106" s="254"/>
      <c r="I106" s="254"/>
      <c r="J106" s="254"/>
      <c r="K106" s="254"/>
      <c r="L106" s="5"/>
      <c r="M106" s="5"/>
      <c r="N106" s="5"/>
      <c r="O106" s="5"/>
      <c r="P106" s="5"/>
      <c r="W106" s="11"/>
      <c r="X106" s="11"/>
      <c r="Y106" s="11"/>
      <c r="Z106" s="11"/>
      <c r="AA106" s="162"/>
      <c r="AB106" s="162"/>
      <c r="AC106" s="162"/>
    </row>
    <row r="107" spans="2:31" s="249" customFormat="1" ht="16" customHeight="1">
      <c r="B107" s="267" t="s">
        <v>902</v>
      </c>
      <c r="C107" s="115">
        <v>11317</v>
      </c>
      <c r="D107" s="115"/>
      <c r="E107" s="115"/>
      <c r="F107" s="247">
        <f t="shared" si="30"/>
        <v>11317</v>
      </c>
      <c r="G107" s="5"/>
      <c r="H107" s="254"/>
      <c r="I107" s="254"/>
      <c r="J107" s="254"/>
      <c r="K107" s="254"/>
      <c r="L107" s="5"/>
      <c r="M107" s="5"/>
      <c r="N107" s="5"/>
      <c r="O107" s="5"/>
      <c r="P107" s="5"/>
      <c r="W107" s="250"/>
      <c r="X107" s="250"/>
      <c r="Y107" s="250"/>
      <c r="Z107" s="11"/>
      <c r="AA107" s="251"/>
      <c r="AB107" s="251"/>
      <c r="AC107" s="252" t="str">
        <f t="shared" ref="AC107:AE108" si="31">IF(C107&gt;=0,"PASS","FAIL")</f>
        <v>PASS</v>
      </c>
      <c r="AD107" s="253" t="str">
        <f t="shared" si="31"/>
        <v>PASS</v>
      </c>
      <c r="AE107" s="253" t="str">
        <f t="shared" si="31"/>
        <v>PASS</v>
      </c>
    </row>
    <row r="108" spans="2:31" s="249" customFormat="1" ht="16" customHeight="1">
      <c r="B108" s="267" t="s">
        <v>903</v>
      </c>
      <c r="C108" s="115">
        <v>17775</v>
      </c>
      <c r="D108" s="115"/>
      <c r="E108" s="115"/>
      <c r="F108" s="247">
        <f t="shared" si="30"/>
        <v>17775</v>
      </c>
      <c r="G108" s="5"/>
      <c r="H108" s="254"/>
      <c r="I108" s="254"/>
      <c r="J108" s="254"/>
      <c r="K108" s="254"/>
      <c r="L108" s="5"/>
      <c r="M108" s="5"/>
      <c r="N108" s="5"/>
      <c r="O108" s="5"/>
      <c r="P108" s="5"/>
      <c r="W108" s="250"/>
      <c r="X108" s="250"/>
      <c r="Y108" s="250"/>
      <c r="Z108" s="11"/>
      <c r="AA108" s="251"/>
      <c r="AB108" s="251"/>
      <c r="AC108" s="252" t="str">
        <f t="shared" si="31"/>
        <v>PASS</v>
      </c>
      <c r="AD108" s="253" t="str">
        <f t="shared" si="31"/>
        <v>PASS</v>
      </c>
      <c r="AE108" s="253" t="str">
        <f t="shared" si="31"/>
        <v>PASS</v>
      </c>
    </row>
    <row r="109" spans="2:31" s="249" customFormat="1" ht="16" customHeight="1">
      <c r="B109" s="267" t="s">
        <v>1407</v>
      </c>
      <c r="C109" s="119">
        <v>-101841</v>
      </c>
      <c r="D109" s="119"/>
      <c r="E109" s="119"/>
      <c r="F109" s="247">
        <f t="shared" si="30"/>
        <v>-101841</v>
      </c>
      <c r="G109" s="5"/>
      <c r="H109" s="254"/>
      <c r="I109" s="254"/>
      <c r="J109" s="254"/>
      <c r="K109" s="254"/>
      <c r="L109" s="5"/>
      <c r="M109" s="274" t="str">
        <f>IF(OR(C109&gt;0,D109&gt;0,E109&gt;0), "FAIL", "PASS")</f>
        <v>PASS</v>
      </c>
      <c r="N109" s="5"/>
      <c r="O109" s="5"/>
      <c r="P109" s="5"/>
      <c r="W109" s="250"/>
      <c r="X109" s="250"/>
      <c r="Y109" s="250"/>
      <c r="Z109" s="11"/>
      <c r="AA109" s="251"/>
      <c r="AB109" s="251"/>
      <c r="AC109" s="252" t="str">
        <f>IF(C109&lt;=0,"PASS","FAIL")</f>
        <v>PASS</v>
      </c>
      <c r="AD109" s="253" t="str">
        <f>IF(D109&lt;=0,"PASS","FAIL")</f>
        <v>PASS</v>
      </c>
      <c r="AE109" s="253" t="str">
        <f>IF(E109&lt;=0,"PASS","FAIL")</f>
        <v>PASS</v>
      </c>
    </row>
    <row r="110" spans="2:31" s="249" customFormat="1" ht="16" customHeight="1">
      <c r="B110" s="267" t="s">
        <v>846</v>
      </c>
      <c r="C110" s="115">
        <v>1906</v>
      </c>
      <c r="D110" s="115">
        <v>6300</v>
      </c>
      <c r="E110" s="115"/>
      <c r="F110" s="247">
        <f t="shared" si="30"/>
        <v>8206</v>
      </c>
      <c r="G110" s="5"/>
      <c r="H110" s="254"/>
      <c r="I110" s="254"/>
      <c r="J110" s="254"/>
      <c r="K110" s="254"/>
      <c r="L110" s="5"/>
      <c r="M110" s="5"/>
      <c r="N110" s="5"/>
      <c r="O110" s="5"/>
      <c r="P110" s="5"/>
      <c r="W110" s="250"/>
      <c r="X110" s="250"/>
      <c r="Y110" s="250"/>
      <c r="Z110" s="11"/>
      <c r="AA110" s="251"/>
      <c r="AB110" s="251"/>
      <c r="AC110" s="252" t="str">
        <f>IF(C110&gt;=0,"PASS","FAIL")</f>
        <v>PASS</v>
      </c>
      <c r="AD110" s="253" t="str">
        <f>IF(D110&gt;=0,"PASS","FAIL")</f>
        <v>PASS</v>
      </c>
      <c r="AE110" s="253" t="str">
        <f>IF(E110&gt;=0,"PASS","FAIL")</f>
        <v>PASS</v>
      </c>
    </row>
    <row r="111" spans="2:31" s="249" customFormat="1" ht="16" customHeight="1">
      <c r="B111" s="258" t="s">
        <v>665</v>
      </c>
      <c r="C111" s="273">
        <f t="shared" ref="C111:E112" si="32">-C15</f>
        <v>1252</v>
      </c>
      <c r="D111" s="273">
        <f t="shared" si="32"/>
        <v>2691</v>
      </c>
      <c r="E111" s="273">
        <f t="shared" si="32"/>
        <v>0</v>
      </c>
      <c r="F111" s="247">
        <f t="shared" si="29"/>
        <v>3943</v>
      </c>
      <c r="G111" s="5"/>
      <c r="H111" s="254"/>
      <c r="I111" s="254"/>
      <c r="J111" s="254"/>
      <c r="K111" s="254"/>
      <c r="L111" s="5"/>
      <c r="M111" s="5"/>
      <c r="N111" s="5"/>
      <c r="O111" s="5"/>
      <c r="P111" s="5"/>
      <c r="W111" s="11"/>
      <c r="X111" s="11"/>
      <c r="Y111" s="11"/>
      <c r="Z111" s="11"/>
      <c r="AA111" s="162"/>
      <c r="AB111" s="162"/>
      <c r="AC111" s="162"/>
    </row>
    <row r="112" spans="2:31" s="249" customFormat="1" ht="16" customHeight="1">
      <c r="B112" s="258" t="s">
        <v>98</v>
      </c>
      <c r="C112" s="273">
        <f t="shared" si="32"/>
        <v>0</v>
      </c>
      <c r="D112" s="273">
        <f t="shared" si="32"/>
        <v>0</v>
      </c>
      <c r="E112" s="273">
        <f t="shared" si="32"/>
        <v>0</v>
      </c>
      <c r="F112" s="247">
        <f t="shared" si="29"/>
        <v>0</v>
      </c>
      <c r="G112" s="5"/>
      <c r="H112" s="254"/>
      <c r="I112" s="254"/>
      <c r="J112" s="254"/>
      <c r="K112" s="254"/>
      <c r="L112" s="5"/>
      <c r="M112" s="5"/>
      <c r="N112" s="5"/>
      <c r="O112" s="5"/>
      <c r="P112" s="5"/>
      <c r="W112" s="11"/>
      <c r="X112" s="11"/>
      <c r="Y112" s="11"/>
      <c r="Z112" s="11"/>
      <c r="AA112" s="162"/>
      <c r="AB112" s="162"/>
      <c r="AC112" s="162"/>
    </row>
    <row r="113" spans="2:44" s="249" customFormat="1" ht="16" customHeight="1">
      <c r="B113" s="258" t="s">
        <v>670</v>
      </c>
      <c r="C113" s="273">
        <f>-C32</f>
        <v>3336</v>
      </c>
      <c r="D113" s="273">
        <f>-D32</f>
        <v>0</v>
      </c>
      <c r="E113" s="273">
        <f>-E32</f>
        <v>0</v>
      </c>
      <c r="F113" s="247">
        <f t="shared" si="29"/>
        <v>3336</v>
      </c>
      <c r="G113" s="5"/>
      <c r="H113" s="254"/>
      <c r="I113" s="254"/>
      <c r="J113" s="254"/>
      <c r="K113" s="254"/>
      <c r="L113" s="5"/>
      <c r="M113" s="5"/>
      <c r="N113" s="5"/>
      <c r="O113" s="5"/>
      <c r="P113" s="5"/>
      <c r="W113" s="11"/>
      <c r="X113" s="11"/>
      <c r="Y113" s="11"/>
      <c r="Z113" s="11"/>
      <c r="AA113" s="162"/>
      <c r="AB113" s="162"/>
      <c r="AC113" s="162"/>
    </row>
    <row r="114" spans="2:44" s="249" customFormat="1" ht="16" customHeight="1">
      <c r="B114" s="258" t="s">
        <v>129</v>
      </c>
      <c r="C114" s="273">
        <f>-C61</f>
        <v>101765</v>
      </c>
      <c r="D114" s="273">
        <f>-D61</f>
        <v>25487</v>
      </c>
      <c r="E114" s="273">
        <f>-E61</f>
        <v>0</v>
      </c>
      <c r="F114" s="247">
        <f t="shared" si="29"/>
        <v>127252</v>
      </c>
      <c r="G114" s="5"/>
      <c r="H114" s="254"/>
      <c r="I114" s="254"/>
      <c r="J114" s="254"/>
      <c r="K114" s="254"/>
      <c r="L114" s="5"/>
      <c r="M114" s="5"/>
      <c r="N114" s="5"/>
      <c r="O114" s="5"/>
      <c r="P114" s="5"/>
      <c r="W114" s="11"/>
      <c r="X114" s="11"/>
      <c r="Y114" s="11"/>
      <c r="Z114" s="11"/>
      <c r="AA114" s="162"/>
      <c r="AB114" s="162"/>
      <c r="AC114" s="162"/>
    </row>
    <row r="115" spans="2:44" s="249" customFormat="1" ht="16" customHeight="1">
      <c r="B115" s="267" t="s">
        <v>130</v>
      </c>
      <c r="C115" s="119"/>
      <c r="D115" s="119"/>
      <c r="E115" s="119"/>
      <c r="F115" s="247">
        <f t="shared" si="29"/>
        <v>0</v>
      </c>
      <c r="G115" s="5"/>
      <c r="H115" s="254"/>
      <c r="I115" s="254"/>
      <c r="J115" s="254"/>
      <c r="K115" s="254"/>
      <c r="L115" s="5"/>
      <c r="M115" s="5"/>
      <c r="N115" s="5"/>
      <c r="O115" s="5"/>
      <c r="P115" s="5"/>
      <c r="W115" s="250"/>
      <c r="X115" s="250"/>
      <c r="Y115" s="250"/>
      <c r="Z115" s="11"/>
      <c r="AA115" s="251"/>
      <c r="AB115" s="251"/>
      <c r="AC115" s="252" t="str">
        <f>IF(C115&lt;=0,"PASS","FAIL")</f>
        <v>PASS</v>
      </c>
      <c r="AD115" s="253" t="str">
        <f>IF(D115&lt;=0,"PASS","FAIL")</f>
        <v>PASS</v>
      </c>
      <c r="AE115" s="253" t="str">
        <f>IF(E115&lt;=0,"PASS","FAIL")</f>
        <v>PASS</v>
      </c>
    </row>
    <row r="116" spans="2:44" s="249" customFormat="1" ht="16" customHeight="1">
      <c r="B116" s="258" t="s">
        <v>671</v>
      </c>
      <c r="C116" s="273">
        <f>-C65</f>
        <v>10916</v>
      </c>
      <c r="D116" s="273">
        <f>-D65</f>
        <v>0</v>
      </c>
      <c r="E116" s="273">
        <f>-E65</f>
        <v>0</v>
      </c>
      <c r="F116" s="247">
        <f t="shared" si="29"/>
        <v>10916</v>
      </c>
      <c r="G116" s="5"/>
      <c r="H116" s="254"/>
      <c r="I116" s="254"/>
      <c r="J116" s="254"/>
      <c r="K116" s="254"/>
      <c r="L116" s="5"/>
      <c r="M116" s="5"/>
      <c r="N116" s="5"/>
      <c r="O116" s="5"/>
      <c r="P116" s="5"/>
      <c r="W116" s="11"/>
      <c r="X116" s="11"/>
      <c r="Y116" s="11"/>
      <c r="Z116" s="11"/>
      <c r="AA116" s="162"/>
      <c r="AB116" s="162"/>
      <c r="AC116" s="162"/>
    </row>
    <row r="117" spans="2:44" s="249" customFormat="1" ht="16" customHeight="1">
      <c r="B117" s="259" t="s">
        <v>672</v>
      </c>
      <c r="C117" s="260">
        <f>SUM(C99:C116)</f>
        <v>-63681</v>
      </c>
      <c r="D117" s="260">
        <f>SUM(D99:D116)</f>
        <v>-98944</v>
      </c>
      <c r="E117" s="260">
        <f>SUM(E99:E116)</f>
        <v>0</v>
      </c>
      <c r="F117" s="260">
        <f>SUM(F99:F116)</f>
        <v>-162625</v>
      </c>
      <c r="G117" s="5"/>
      <c r="H117" s="254"/>
      <c r="I117" s="254"/>
      <c r="J117" s="254"/>
      <c r="K117" s="254"/>
      <c r="L117" s="5"/>
      <c r="M117" s="5"/>
      <c r="N117" s="5"/>
      <c r="O117" s="5"/>
      <c r="P117" s="5"/>
      <c r="W117" s="11"/>
      <c r="X117" s="11"/>
      <c r="Y117" s="11"/>
      <c r="Z117" s="11"/>
      <c r="AA117" s="162"/>
      <c r="AB117" s="162"/>
      <c r="AC117" s="162"/>
    </row>
    <row r="118" spans="2:44" s="249" customFormat="1" ht="16" customHeight="1">
      <c r="B118" s="267" t="s">
        <v>673</v>
      </c>
      <c r="C118" s="121">
        <v>-1277</v>
      </c>
      <c r="D118" s="121">
        <v>21</v>
      </c>
      <c r="E118" s="121"/>
      <c r="F118" s="247">
        <f>SUM(C118:E118)</f>
        <v>-1256</v>
      </c>
      <c r="G118" s="5"/>
      <c r="H118" s="254"/>
      <c r="I118" s="254"/>
      <c r="J118" s="254"/>
      <c r="K118" s="254"/>
      <c r="L118" s="5"/>
      <c r="M118" s="5"/>
      <c r="N118" s="5"/>
      <c r="O118" s="5"/>
      <c r="P118" s="5"/>
      <c r="W118" s="11"/>
      <c r="X118" s="11"/>
      <c r="Y118" s="11"/>
      <c r="Z118" s="11"/>
      <c r="AA118" s="162"/>
      <c r="AB118" s="162"/>
      <c r="AC118" s="162"/>
    </row>
    <row r="119" spans="2:44" s="249" customFormat="1" ht="16" customHeight="1">
      <c r="B119" s="267" t="s">
        <v>1373</v>
      </c>
      <c r="C119" s="121"/>
      <c r="D119" s="121"/>
      <c r="E119" s="121"/>
      <c r="F119" s="247">
        <f>SUM(C119:E119)</f>
        <v>0</v>
      </c>
      <c r="G119" s="5"/>
      <c r="H119" s="254"/>
      <c r="I119" s="254"/>
      <c r="J119" s="254"/>
      <c r="K119" s="254"/>
      <c r="L119" s="5"/>
      <c r="M119" s="5"/>
      <c r="N119" s="5"/>
      <c r="O119" s="5"/>
      <c r="P119" s="5"/>
      <c r="W119" s="11"/>
      <c r="X119" s="11"/>
      <c r="Y119" s="11"/>
      <c r="Z119" s="11"/>
      <c r="AA119" s="162"/>
      <c r="AB119" s="162"/>
      <c r="AC119" s="162"/>
    </row>
    <row r="120" spans="2:44" s="249" customFormat="1" ht="16" customHeight="1">
      <c r="B120" s="259" t="s">
        <v>674</v>
      </c>
      <c r="C120" s="260">
        <f>SUM(C118:C119)</f>
        <v>-1277</v>
      </c>
      <c r="D120" s="260">
        <f>SUM(D118:D119)</f>
        <v>21</v>
      </c>
      <c r="E120" s="260">
        <f>SUM(E118:E119)</f>
        <v>0</v>
      </c>
      <c r="F120" s="260">
        <f>SUM(F118:F119)</f>
        <v>-1256</v>
      </c>
      <c r="G120" s="5"/>
      <c r="H120" s="254"/>
      <c r="I120" s="254"/>
      <c r="J120" s="254"/>
      <c r="K120" s="254"/>
      <c r="L120" s="5"/>
      <c r="M120" s="5"/>
      <c r="N120" s="5"/>
      <c r="O120" s="5"/>
      <c r="P120" s="5"/>
      <c r="W120" s="11"/>
      <c r="X120" s="11"/>
      <c r="Y120" s="11"/>
      <c r="Z120" s="11"/>
      <c r="AA120" s="162"/>
      <c r="AB120" s="162"/>
      <c r="AC120" s="162"/>
    </row>
    <row r="121" spans="2:44" s="249" customFormat="1" ht="16" customHeight="1">
      <c r="B121" s="267" t="s">
        <v>131</v>
      </c>
      <c r="C121" s="119"/>
      <c r="D121" s="119"/>
      <c r="E121" s="119"/>
      <c r="F121" s="247">
        <f>SUM(C121:E121)</f>
        <v>0</v>
      </c>
      <c r="G121" s="5"/>
      <c r="H121" s="254"/>
      <c r="I121" s="254"/>
      <c r="J121" s="254"/>
      <c r="K121" s="254"/>
      <c r="L121" s="5"/>
      <c r="M121" s="274" t="str">
        <f>IF(OR(C121&gt;0, D121&gt;0, E121&gt;0, ABS(C121)&gt;ABS(C25), ABS(D121)&gt;ABS(D25), ABS(E121)&gt;ABS(E25)), "FAIL", "PASS")</f>
        <v>PASS</v>
      </c>
      <c r="N121" s="5"/>
      <c r="O121" s="5"/>
      <c r="P121" s="5"/>
      <c r="W121" s="250"/>
      <c r="X121" s="250"/>
      <c r="Y121" s="250"/>
      <c r="Z121" s="11"/>
      <c r="AA121" s="251"/>
      <c r="AB121" s="251"/>
      <c r="AC121" s="252" t="str">
        <f>IF(C121&lt;=0,"PASS","FAIL")</f>
        <v>PASS</v>
      </c>
      <c r="AD121" s="253" t="str">
        <f>IF(D121&lt;=0,"PASS","FAIL")</f>
        <v>PASS</v>
      </c>
      <c r="AE121" s="253" t="str">
        <f>IF(E121&lt;=0,"PASS","FAIL")</f>
        <v>PASS</v>
      </c>
    </row>
    <row r="122" spans="2:44" s="249" customFormat="1" ht="16" customHeight="1">
      <c r="B122" s="267" t="s">
        <v>132</v>
      </c>
      <c r="C122" s="115">
        <v>2621</v>
      </c>
      <c r="D122" s="115">
        <v>1072</v>
      </c>
      <c r="E122" s="115"/>
      <c r="F122" s="247">
        <f>SUM(C122:E122)</f>
        <v>3693</v>
      </c>
      <c r="G122" s="5"/>
      <c r="H122" s="254"/>
      <c r="I122" s="254"/>
      <c r="J122" s="254"/>
      <c r="K122" s="254"/>
      <c r="L122" s="5"/>
      <c r="M122" s="274" t="str">
        <f>IF(OR(C122&lt;0, D122&lt;0, E122&lt;0), "FAIL", "PASS")</f>
        <v>PASS</v>
      </c>
      <c r="N122" s="5"/>
      <c r="O122" s="5"/>
      <c r="P122" s="5"/>
      <c r="W122" s="250"/>
      <c r="X122" s="250"/>
      <c r="Y122" s="250"/>
      <c r="Z122" s="11"/>
      <c r="AA122" s="251"/>
      <c r="AB122" s="251"/>
      <c r="AC122" s="252" t="str">
        <f>IF(C122&gt;=0,"PASS","FAIL")</f>
        <v>PASS</v>
      </c>
      <c r="AD122" s="253" t="str">
        <f>IF(D122&gt;=0,"PASS","FAIL")</f>
        <v>PASS</v>
      </c>
      <c r="AE122" s="253" t="str">
        <f>IF(E122&gt;=0,"PASS","FAIL")</f>
        <v>PASS</v>
      </c>
    </row>
    <row r="123" spans="2:44" s="249" customFormat="1" ht="16" customHeight="1">
      <c r="B123" s="267" t="s">
        <v>133</v>
      </c>
      <c r="C123" s="121"/>
      <c r="D123" s="121"/>
      <c r="E123" s="121"/>
      <c r="F123" s="247">
        <f>SUM(C123:E123)</f>
        <v>0</v>
      </c>
      <c r="G123" s="5"/>
      <c r="H123" s="254"/>
      <c r="I123" s="254"/>
      <c r="J123" s="254"/>
      <c r="K123" s="254"/>
      <c r="L123" s="5"/>
      <c r="M123" s="5"/>
      <c r="N123" s="5"/>
      <c r="O123" s="5"/>
      <c r="P123" s="5"/>
      <c r="W123" s="11"/>
      <c r="X123" s="11"/>
      <c r="Y123" s="11"/>
      <c r="Z123" s="11"/>
      <c r="AA123" s="162"/>
      <c r="AB123" s="162"/>
      <c r="AC123" s="162"/>
    </row>
    <row r="124" spans="2:44" s="249" customFormat="1" ht="16" customHeight="1">
      <c r="B124" s="267" t="s">
        <v>134</v>
      </c>
      <c r="C124" s="121"/>
      <c r="D124" s="121"/>
      <c r="E124" s="121"/>
      <c r="F124" s="247">
        <f>SUM(C124:E124)</f>
        <v>0</v>
      </c>
      <c r="G124" s="5"/>
      <c r="H124" s="254"/>
      <c r="I124" s="254"/>
      <c r="J124" s="254"/>
      <c r="K124" s="254"/>
      <c r="L124" s="5"/>
      <c r="M124" s="5"/>
      <c r="N124" s="5"/>
      <c r="O124" s="5"/>
      <c r="P124" s="5"/>
      <c r="W124" s="11"/>
      <c r="X124" s="11"/>
      <c r="Y124" s="11"/>
      <c r="Z124" s="11"/>
      <c r="AA124" s="162"/>
      <c r="AB124" s="162"/>
      <c r="AC124" s="162"/>
    </row>
    <row r="125" spans="2:44" s="249" customFormat="1" ht="16" customHeight="1">
      <c r="B125" s="259" t="s">
        <v>675</v>
      </c>
      <c r="C125" s="260">
        <f>SUM(C121:C124)</f>
        <v>2621</v>
      </c>
      <c r="D125" s="260">
        <f>SUM(D121:D124)</f>
        <v>1072</v>
      </c>
      <c r="E125" s="260">
        <f>SUM(E121:E124)</f>
        <v>0</v>
      </c>
      <c r="F125" s="260">
        <f>SUM(F121:F124)</f>
        <v>3693</v>
      </c>
      <c r="G125" s="5"/>
      <c r="H125" s="254"/>
      <c r="I125" s="254"/>
      <c r="J125" s="254"/>
      <c r="K125" s="254"/>
      <c r="L125" s="5"/>
      <c r="M125" s="5"/>
      <c r="N125" s="5"/>
      <c r="O125" s="5"/>
      <c r="P125" s="5"/>
      <c r="W125" s="11"/>
      <c r="X125" s="11"/>
      <c r="Y125" s="11"/>
      <c r="Z125" s="11"/>
      <c r="AA125" s="162"/>
      <c r="AB125" s="162"/>
      <c r="AC125" s="162"/>
    </row>
    <row r="126" spans="2:44" s="249" customFormat="1" ht="16" customHeight="1">
      <c r="B126" s="255" t="s">
        <v>135</v>
      </c>
      <c r="C126" s="247">
        <f>SUM(C98,C117,C120,C125)</f>
        <v>-52858</v>
      </c>
      <c r="D126" s="247">
        <f>SUM(D98,D117,D120,D125)</f>
        <v>-97457</v>
      </c>
      <c r="E126" s="247">
        <f>SUM(E98,E117,E120,E125)</f>
        <v>0</v>
      </c>
      <c r="F126" s="247">
        <f>SUM(F98,F117,F120,F125)</f>
        <v>-150315</v>
      </c>
      <c r="G126" s="5"/>
      <c r="H126" s="254"/>
      <c r="I126" s="254"/>
      <c r="J126" s="254"/>
      <c r="K126" s="254"/>
      <c r="L126" s="5"/>
      <c r="M126" s="5"/>
      <c r="N126" s="5"/>
      <c r="O126" s="5"/>
      <c r="P126" s="5"/>
      <c r="W126" s="11"/>
      <c r="X126" s="11"/>
      <c r="Y126" s="11"/>
      <c r="Z126" s="11"/>
      <c r="AA126" s="162"/>
      <c r="AB126" s="162"/>
      <c r="AC126" s="162"/>
    </row>
    <row r="127" spans="2:44" s="245" customFormat="1" ht="12" customHeight="1">
      <c r="B127" s="239"/>
      <c r="C127" s="240"/>
      <c r="D127" s="241"/>
      <c r="E127" s="241"/>
      <c r="F127" s="241"/>
      <c r="G127" s="241"/>
      <c r="H127" s="241"/>
      <c r="I127" s="241"/>
      <c r="J127" s="241"/>
      <c r="K127" s="241"/>
      <c r="L127" s="241"/>
      <c r="M127" s="241"/>
      <c r="N127" s="241"/>
      <c r="O127" s="241"/>
      <c r="P127" s="241"/>
      <c r="Q127" s="241"/>
      <c r="R127" s="242"/>
      <c r="S127" s="241"/>
      <c r="T127" s="241"/>
      <c r="U127" s="241"/>
      <c r="V127" s="241"/>
      <c r="W127" s="243"/>
      <c r="X127" s="243"/>
      <c r="Y127" s="243"/>
      <c r="Z127" s="243"/>
      <c r="AA127" s="162"/>
      <c r="AB127" s="162"/>
      <c r="AC127" s="162"/>
      <c r="AD127" s="244"/>
      <c r="AE127" s="244"/>
      <c r="AF127" s="244"/>
      <c r="AG127" s="244"/>
      <c r="AH127" s="244"/>
      <c r="AI127" s="244"/>
      <c r="AJ127" s="244"/>
      <c r="AK127" s="244"/>
      <c r="AL127" s="244"/>
      <c r="AM127" s="244"/>
      <c r="AN127" s="244"/>
      <c r="AO127" s="244"/>
      <c r="AP127" s="244"/>
      <c r="AQ127" s="244"/>
      <c r="AR127" s="244"/>
    </row>
    <row r="128" spans="2:44" s="249" customFormat="1" ht="16" customHeight="1">
      <c r="B128" s="255" t="s">
        <v>850</v>
      </c>
      <c r="C128" s="265">
        <f>C71+ C91+ C126</f>
        <v>-94814</v>
      </c>
      <c r="D128" s="265">
        <f>D71+ D91+ D126</f>
        <v>7998</v>
      </c>
      <c r="E128" s="265">
        <f>E71+ E91+ E126</f>
        <v>0</v>
      </c>
      <c r="F128" s="265">
        <f>F71+ F91+ F126</f>
        <v>-86816</v>
      </c>
      <c r="G128" s="5"/>
      <c r="H128" s="265">
        <f>H71</f>
        <v>-94814</v>
      </c>
      <c r="I128" s="265">
        <f>I71</f>
        <v>7998</v>
      </c>
      <c r="J128" s="265">
        <f>J71</f>
        <v>0</v>
      </c>
      <c r="K128" s="265">
        <f>K71</f>
        <v>-86816</v>
      </c>
      <c r="L128" s="5"/>
      <c r="M128" s="5"/>
      <c r="N128" s="5"/>
      <c r="O128" s="5"/>
      <c r="P128" s="5"/>
      <c r="W128" s="11"/>
      <c r="X128" s="11"/>
      <c r="Y128" s="11"/>
      <c r="Z128" s="11"/>
      <c r="AA128" s="162"/>
      <c r="AB128" s="162"/>
      <c r="AC128" s="162"/>
    </row>
    <row r="129" spans="2:44" s="245" customFormat="1" ht="12" customHeight="1">
      <c r="B129" s="239"/>
      <c r="C129" s="240"/>
      <c r="D129" s="241"/>
      <c r="E129" s="241"/>
      <c r="F129" s="241"/>
      <c r="G129" s="241"/>
      <c r="H129" s="241"/>
      <c r="I129" s="241"/>
      <c r="J129" s="241"/>
      <c r="K129" s="241"/>
      <c r="L129" s="241"/>
      <c r="M129" s="241"/>
      <c r="N129" s="241"/>
      <c r="O129" s="241"/>
      <c r="P129" s="241"/>
      <c r="Q129" s="241"/>
      <c r="R129" s="242"/>
      <c r="S129" s="241"/>
      <c r="T129" s="241"/>
      <c r="U129" s="241"/>
      <c r="V129" s="241"/>
      <c r="W129" s="243"/>
      <c r="X129" s="243"/>
      <c r="Y129" s="243"/>
      <c r="Z129" s="243"/>
      <c r="AA129" s="162"/>
      <c r="AB129" s="162"/>
      <c r="AC129" s="162"/>
      <c r="AD129" s="244"/>
      <c r="AE129" s="244"/>
      <c r="AF129" s="244"/>
      <c r="AG129" s="244"/>
      <c r="AH129" s="244"/>
      <c r="AI129" s="244"/>
      <c r="AJ129" s="244"/>
      <c r="AK129" s="244"/>
      <c r="AL129" s="244"/>
      <c r="AM129" s="244"/>
      <c r="AN129" s="244"/>
      <c r="AO129" s="244"/>
      <c r="AP129" s="244"/>
      <c r="AQ129" s="244"/>
      <c r="AR129" s="244"/>
    </row>
    <row r="130" spans="2:44" s="249" customFormat="1" ht="16" customHeight="1">
      <c r="B130" s="256" t="s">
        <v>137</v>
      </c>
      <c r="C130" s="5"/>
      <c r="D130" s="5"/>
      <c r="E130" s="5"/>
      <c r="F130" s="5"/>
      <c r="G130" s="5"/>
      <c r="H130" s="5"/>
      <c r="I130" s="5"/>
      <c r="J130" s="5"/>
      <c r="K130" s="5"/>
      <c r="L130" s="5"/>
      <c r="M130" s="5"/>
      <c r="N130" s="5"/>
      <c r="O130" s="5"/>
      <c r="P130" s="5"/>
      <c r="W130" s="11"/>
      <c r="X130" s="11"/>
      <c r="Y130" s="11"/>
      <c r="Z130" s="11"/>
      <c r="AA130" s="162"/>
      <c r="AB130" s="162"/>
      <c r="AC130" s="162"/>
    </row>
    <row r="131" spans="2:44" s="249" customFormat="1" ht="16" customHeight="1">
      <c r="B131" s="267" t="s">
        <v>136</v>
      </c>
      <c r="C131" s="125"/>
      <c r="D131" s="125"/>
      <c r="E131" s="119"/>
      <c r="F131" s="247">
        <f t="shared" ref="F131:F136" si="33">SUM(C131:E131)</f>
        <v>0</v>
      </c>
      <c r="G131" s="5"/>
      <c r="H131" s="248">
        <f t="shared" ref="H131:J134" si="34">C131</f>
        <v>0</v>
      </c>
      <c r="I131" s="248">
        <f t="shared" si="34"/>
        <v>0</v>
      </c>
      <c r="J131" s="248">
        <f t="shared" si="34"/>
        <v>0</v>
      </c>
      <c r="K131" s="247">
        <f>SUM(H131:J131)</f>
        <v>0</v>
      </c>
      <c r="L131" s="5"/>
      <c r="M131" s="5"/>
      <c r="N131" s="5"/>
      <c r="O131" s="5"/>
      <c r="P131" s="5"/>
      <c r="W131" s="250"/>
      <c r="X131" s="250"/>
      <c r="Y131" s="250"/>
      <c r="Z131" s="11"/>
      <c r="AA131" s="251"/>
      <c r="AB131" s="251"/>
      <c r="AC131" s="252" t="str">
        <f t="shared" ref="AC131:AE136" si="35">IF(C131&lt;=0,"PASS","FAIL")</f>
        <v>PASS</v>
      </c>
      <c r="AD131" s="253" t="str">
        <f t="shared" si="35"/>
        <v>PASS</v>
      </c>
      <c r="AE131" s="253" t="str">
        <f t="shared" si="35"/>
        <v>PASS</v>
      </c>
    </row>
    <row r="132" spans="2:44" s="249" customFormat="1" ht="16" customHeight="1">
      <c r="B132" s="246" t="s">
        <v>1374</v>
      </c>
      <c r="C132" s="119"/>
      <c r="D132" s="119"/>
      <c r="E132" s="119"/>
      <c r="F132" s="247">
        <f t="shared" si="33"/>
        <v>0</v>
      </c>
      <c r="G132" s="5"/>
      <c r="H132" s="248">
        <f t="shared" si="34"/>
        <v>0</v>
      </c>
      <c r="I132" s="248">
        <f t="shared" si="34"/>
        <v>0</v>
      </c>
      <c r="J132" s="248">
        <f t="shared" si="34"/>
        <v>0</v>
      </c>
      <c r="K132" s="247">
        <f t="shared" ref="K132:K134" si="36">SUM(H132:J132)</f>
        <v>0</v>
      </c>
      <c r="L132" s="5"/>
      <c r="M132" s="5"/>
      <c r="N132" s="5"/>
      <c r="O132" s="5"/>
      <c r="P132" s="5"/>
      <c r="W132" s="250"/>
      <c r="X132" s="250"/>
      <c r="Y132" s="250"/>
      <c r="Z132" s="11"/>
      <c r="AA132" s="251"/>
      <c r="AB132" s="251"/>
      <c r="AC132" s="252" t="str">
        <f t="shared" si="35"/>
        <v>PASS</v>
      </c>
      <c r="AD132" s="253" t="str">
        <f t="shared" si="35"/>
        <v>PASS</v>
      </c>
      <c r="AE132" s="253" t="str">
        <f t="shared" si="35"/>
        <v>PASS</v>
      </c>
    </row>
    <row r="133" spans="2:44" s="249" customFormat="1" ht="16" customHeight="1">
      <c r="B133" s="246" t="s">
        <v>1375</v>
      </c>
      <c r="C133" s="119"/>
      <c r="D133" s="119"/>
      <c r="E133" s="119"/>
      <c r="F133" s="247">
        <f t="shared" si="33"/>
        <v>0</v>
      </c>
      <c r="G133" s="5"/>
      <c r="H133" s="248">
        <f t="shared" ref="H133" si="37">C133</f>
        <v>0</v>
      </c>
      <c r="I133" s="248">
        <f t="shared" ref="I133" si="38">D133</f>
        <v>0</v>
      </c>
      <c r="J133" s="248">
        <f t="shared" ref="J133" si="39">E133</f>
        <v>0</v>
      </c>
      <c r="K133" s="247">
        <f t="shared" ref="K133" si="40">SUM(H133:J133)</f>
        <v>0</v>
      </c>
      <c r="L133" s="5"/>
      <c r="M133" s="5"/>
      <c r="N133" s="5"/>
      <c r="O133" s="5"/>
      <c r="P133" s="5"/>
      <c r="W133" s="250"/>
      <c r="X133" s="250"/>
      <c r="Y133" s="250"/>
      <c r="Z133" s="11"/>
      <c r="AA133" s="251"/>
      <c r="AB133" s="251"/>
      <c r="AC133" s="252" t="str">
        <f t="shared" si="35"/>
        <v>PASS</v>
      </c>
      <c r="AD133" s="253" t="str">
        <f t="shared" si="35"/>
        <v>PASS</v>
      </c>
      <c r="AE133" s="253" t="str">
        <f t="shared" si="35"/>
        <v>PASS</v>
      </c>
    </row>
    <row r="134" spans="2:44" s="249" customFormat="1" ht="16" customHeight="1">
      <c r="B134" s="246" t="s">
        <v>686</v>
      </c>
      <c r="C134" s="119"/>
      <c r="D134" s="119"/>
      <c r="E134" s="119"/>
      <c r="F134" s="247">
        <f t="shared" si="33"/>
        <v>0</v>
      </c>
      <c r="G134" s="5"/>
      <c r="H134" s="248">
        <f t="shared" si="34"/>
        <v>0</v>
      </c>
      <c r="I134" s="248">
        <f t="shared" si="34"/>
        <v>0</v>
      </c>
      <c r="J134" s="248">
        <f t="shared" si="34"/>
        <v>0</v>
      </c>
      <c r="K134" s="247">
        <f t="shared" si="36"/>
        <v>0</v>
      </c>
      <c r="L134" s="5"/>
      <c r="M134" s="274" t="str">
        <f>IF(OR(C134&gt;0, ABS(C134)&gt;ABS(C25), D134&gt;0, ABS(D134)&gt;ABS(D25), E134&gt;0, ABS(E134)&gt;ABS(E25)), "FAIL", "PASS")</f>
        <v>PASS</v>
      </c>
      <c r="N134" s="5"/>
      <c r="O134" s="5"/>
      <c r="P134" s="5"/>
      <c r="W134" s="250"/>
      <c r="X134" s="250"/>
      <c r="Y134" s="250"/>
      <c r="Z134" s="11"/>
      <c r="AA134" s="251"/>
      <c r="AB134" s="251"/>
      <c r="AC134" s="252" t="str">
        <f t="shared" si="35"/>
        <v>PASS</v>
      </c>
      <c r="AD134" s="253" t="str">
        <f t="shared" si="35"/>
        <v>PASS</v>
      </c>
      <c r="AE134" s="253" t="str">
        <f t="shared" si="35"/>
        <v>PASS</v>
      </c>
    </row>
    <row r="135" spans="2:44" s="249" customFormat="1" ht="16" customHeight="1">
      <c r="B135" s="246" t="s">
        <v>687</v>
      </c>
      <c r="C135" s="119"/>
      <c r="D135" s="119"/>
      <c r="E135" s="119"/>
      <c r="F135" s="247">
        <f t="shared" si="33"/>
        <v>0</v>
      </c>
      <c r="G135" s="5"/>
      <c r="H135" s="248">
        <f t="shared" ref="H135:J136" si="41">C135</f>
        <v>0</v>
      </c>
      <c r="I135" s="248">
        <f t="shared" si="41"/>
        <v>0</v>
      </c>
      <c r="J135" s="248">
        <f t="shared" si="41"/>
        <v>0</v>
      </c>
      <c r="K135" s="247">
        <f>SUM(H135:J135)</f>
        <v>0</v>
      </c>
      <c r="L135" s="5"/>
      <c r="M135" s="5"/>
      <c r="N135" s="5"/>
      <c r="O135" s="5"/>
      <c r="P135" s="5"/>
      <c r="W135" s="250"/>
      <c r="X135" s="250"/>
      <c r="Y135" s="250"/>
      <c r="Z135" s="11"/>
      <c r="AA135" s="251"/>
      <c r="AB135" s="251"/>
      <c r="AC135" s="252" t="str">
        <f t="shared" si="35"/>
        <v>PASS</v>
      </c>
      <c r="AD135" s="253" t="str">
        <f t="shared" si="35"/>
        <v>PASS</v>
      </c>
      <c r="AE135" s="253" t="str">
        <f t="shared" si="35"/>
        <v>PASS</v>
      </c>
    </row>
    <row r="136" spans="2:44" s="249" customFormat="1" ht="16" customHeight="1">
      <c r="B136" s="246" t="s">
        <v>982</v>
      </c>
      <c r="C136" s="119"/>
      <c r="D136" s="119"/>
      <c r="E136" s="119"/>
      <c r="F136" s="247">
        <f t="shared" si="33"/>
        <v>0</v>
      </c>
      <c r="G136" s="5"/>
      <c r="H136" s="248">
        <f t="shared" si="41"/>
        <v>0</v>
      </c>
      <c r="I136" s="248">
        <f t="shared" si="41"/>
        <v>0</v>
      </c>
      <c r="J136" s="248">
        <f t="shared" si="41"/>
        <v>0</v>
      </c>
      <c r="K136" s="247">
        <f>SUM(H136:J136)</f>
        <v>0</v>
      </c>
      <c r="L136" s="5"/>
      <c r="M136" s="5"/>
      <c r="N136" s="5"/>
      <c r="O136" s="5"/>
      <c r="P136" s="5"/>
      <c r="W136" s="250"/>
      <c r="X136" s="250"/>
      <c r="Y136" s="250"/>
      <c r="Z136" s="11"/>
      <c r="AA136" s="251"/>
      <c r="AB136" s="251"/>
      <c r="AC136" s="252" t="str">
        <f t="shared" si="35"/>
        <v>PASS</v>
      </c>
      <c r="AD136" s="253" t="str">
        <f t="shared" si="35"/>
        <v>PASS</v>
      </c>
      <c r="AE136" s="253" t="str">
        <f t="shared" si="35"/>
        <v>PASS</v>
      </c>
    </row>
    <row r="137" spans="2:44" s="249" customFormat="1" ht="16" customHeight="1">
      <c r="B137" s="261" t="s">
        <v>678</v>
      </c>
      <c r="C137" s="262">
        <f>SUM(C131:C136)</f>
        <v>0</v>
      </c>
      <c r="D137" s="262">
        <f>SUM(D131:D136)</f>
        <v>0</v>
      </c>
      <c r="E137" s="262">
        <f>SUM(E131:E136)</f>
        <v>0</v>
      </c>
      <c r="F137" s="262">
        <f>SUM(F131:F136)</f>
        <v>0</v>
      </c>
      <c r="G137" s="5"/>
      <c r="H137" s="262">
        <f>SUM(H131:H136)</f>
        <v>0</v>
      </c>
      <c r="I137" s="262">
        <f>SUM(I131:I136)</f>
        <v>0</v>
      </c>
      <c r="J137" s="262">
        <f>SUM(J131:J136)</f>
        <v>0</v>
      </c>
      <c r="K137" s="262">
        <f>SUM(K131:K136)</f>
        <v>0</v>
      </c>
      <c r="L137" s="5"/>
      <c r="M137" s="5"/>
      <c r="N137" s="5"/>
      <c r="O137" s="5"/>
      <c r="P137" s="5"/>
      <c r="W137" s="11"/>
      <c r="X137" s="11"/>
      <c r="Y137" s="11"/>
      <c r="Z137" s="11"/>
      <c r="AA137" s="162"/>
      <c r="AB137" s="162"/>
      <c r="AC137" s="162"/>
    </row>
    <row r="138" spans="2:44" s="249" customFormat="1" ht="16" customHeight="1">
      <c r="B138" s="246" t="s">
        <v>579</v>
      </c>
      <c r="C138" s="121">
        <v>7998</v>
      </c>
      <c r="D138" s="273">
        <f>-C138</f>
        <v>-7998</v>
      </c>
      <c r="E138" s="254"/>
      <c r="F138" s="247">
        <f>SUM(C138:D138)</f>
        <v>0</v>
      </c>
      <c r="G138" s="5"/>
      <c r="H138" s="248">
        <f t="shared" ref="H138:I142" si="42">C138</f>
        <v>7998</v>
      </c>
      <c r="I138" s="248">
        <f t="shared" si="42"/>
        <v>-7998</v>
      </c>
      <c r="J138" s="254"/>
      <c r="K138" s="247">
        <f>SUM(H138:I138)</f>
        <v>0</v>
      </c>
      <c r="L138" s="5"/>
      <c r="M138" s="5"/>
      <c r="N138" s="5"/>
      <c r="O138" s="5"/>
      <c r="P138" s="5"/>
      <c r="W138" s="11"/>
      <c r="X138" s="11"/>
      <c r="Y138" s="11"/>
      <c r="Z138" s="11"/>
      <c r="AA138" s="162"/>
      <c r="AB138" s="162"/>
      <c r="AC138" s="162"/>
    </row>
    <row r="139" spans="2:44" s="249" customFormat="1" ht="16" customHeight="1">
      <c r="B139" s="246" t="s">
        <v>578</v>
      </c>
      <c r="C139" s="121"/>
      <c r="D139" s="121"/>
      <c r="E139" s="273">
        <f>-SUM(C139:D139)</f>
        <v>0</v>
      </c>
      <c r="F139" s="247">
        <f>SUM(C139:E139)</f>
        <v>0</v>
      </c>
      <c r="G139" s="5"/>
      <c r="H139" s="248">
        <f t="shared" ref="H139" si="43">C139</f>
        <v>0</v>
      </c>
      <c r="I139" s="248">
        <f t="shared" ref="I139" si="44">D139</f>
        <v>0</v>
      </c>
      <c r="J139" s="248">
        <f>E139</f>
        <v>0</v>
      </c>
      <c r="K139" s="247">
        <f>SUM(H139:J139)</f>
        <v>0</v>
      </c>
      <c r="L139" s="5"/>
      <c r="M139" s="5"/>
      <c r="N139" s="5"/>
      <c r="O139" s="5"/>
      <c r="P139" s="5"/>
      <c r="W139" s="11"/>
      <c r="X139" s="11"/>
      <c r="Y139" s="11"/>
      <c r="Z139" s="11"/>
      <c r="AA139" s="162"/>
      <c r="AB139" s="162"/>
      <c r="AC139" s="162"/>
    </row>
    <row r="140" spans="2:44" s="249" customFormat="1" ht="16" customHeight="1">
      <c r="B140" s="246" t="s">
        <v>575</v>
      </c>
      <c r="C140" s="121">
        <v>-1550</v>
      </c>
      <c r="D140" s="121"/>
      <c r="E140" s="121"/>
      <c r="F140" s="247">
        <f>SUM(C140:E140)</f>
        <v>-1550</v>
      </c>
      <c r="G140" s="5"/>
      <c r="H140" s="248">
        <f t="shared" si="42"/>
        <v>-1550</v>
      </c>
      <c r="I140" s="248">
        <f t="shared" si="42"/>
        <v>0</v>
      </c>
      <c r="J140" s="248">
        <f>E140</f>
        <v>0</v>
      </c>
      <c r="K140" s="247">
        <f>SUM(H140:J140)</f>
        <v>-1550</v>
      </c>
      <c r="L140" s="5"/>
      <c r="M140" s="5"/>
      <c r="N140" s="5"/>
      <c r="O140" s="5"/>
      <c r="P140" s="5"/>
      <c r="W140" s="11"/>
      <c r="X140" s="11"/>
      <c r="Y140" s="11"/>
      <c r="Z140" s="11"/>
      <c r="AA140" s="162"/>
      <c r="AB140" s="162"/>
      <c r="AC140" s="162"/>
    </row>
    <row r="141" spans="2:44" s="249" customFormat="1" ht="16" customHeight="1">
      <c r="B141" s="246" t="s">
        <v>576</v>
      </c>
      <c r="C141" s="121"/>
      <c r="D141" s="121"/>
      <c r="E141" s="121"/>
      <c r="F141" s="247">
        <f>SUM(C141:E141)</f>
        <v>0</v>
      </c>
      <c r="G141" s="5"/>
      <c r="H141" s="248">
        <f t="shared" si="42"/>
        <v>0</v>
      </c>
      <c r="I141" s="248">
        <f t="shared" si="42"/>
        <v>0</v>
      </c>
      <c r="J141" s="248">
        <f>E141</f>
        <v>0</v>
      </c>
      <c r="K141" s="247">
        <f>SUM(H141:J141)</f>
        <v>0</v>
      </c>
      <c r="L141" s="5"/>
      <c r="M141" s="5"/>
      <c r="N141" s="5"/>
      <c r="O141" s="5"/>
      <c r="P141" s="5"/>
      <c r="W141" s="11"/>
      <c r="X141" s="11"/>
      <c r="Y141" s="11"/>
      <c r="Z141" s="11"/>
      <c r="AA141" s="162"/>
      <c r="AB141" s="162"/>
      <c r="AC141" s="162"/>
    </row>
    <row r="142" spans="2:44" s="249" customFormat="1" ht="16" customHeight="1">
      <c r="B142" s="246" t="s">
        <v>577</v>
      </c>
      <c r="C142" s="121"/>
      <c r="D142" s="121"/>
      <c r="E142" s="121"/>
      <c r="F142" s="247">
        <f>SUM(C142:E142)</f>
        <v>0</v>
      </c>
      <c r="G142" s="5"/>
      <c r="H142" s="248">
        <f t="shared" si="42"/>
        <v>0</v>
      </c>
      <c r="I142" s="248">
        <f t="shared" si="42"/>
        <v>0</v>
      </c>
      <c r="J142" s="248">
        <f>E142</f>
        <v>0</v>
      </c>
      <c r="K142" s="247">
        <f>SUM(H142:J142)</f>
        <v>0</v>
      </c>
      <c r="L142" s="5"/>
      <c r="M142" s="5"/>
      <c r="N142" s="5"/>
      <c r="O142" s="5"/>
      <c r="P142" s="5"/>
      <c r="W142" s="11"/>
      <c r="X142" s="11"/>
      <c r="Y142" s="11"/>
      <c r="Z142" s="11"/>
      <c r="AA142" s="162"/>
      <c r="AB142" s="162"/>
      <c r="AC142" s="162"/>
    </row>
    <row r="143" spans="2:44" s="249" customFormat="1" ht="16" customHeight="1">
      <c r="B143" s="267" t="s">
        <v>574</v>
      </c>
      <c r="C143" s="115">
        <v>1434</v>
      </c>
      <c r="D143" s="115"/>
      <c r="E143" s="115"/>
      <c r="F143" s="247">
        <f>SUM(C143:E143)</f>
        <v>1434</v>
      </c>
      <c r="G143" s="5"/>
      <c r="H143" s="248">
        <f>C143</f>
        <v>1434</v>
      </c>
      <c r="I143" s="248">
        <f>D143</f>
        <v>0</v>
      </c>
      <c r="J143" s="248">
        <f>E143</f>
        <v>0</v>
      </c>
      <c r="K143" s="247">
        <f>SUM(H143:J143)</f>
        <v>1434</v>
      </c>
      <c r="L143" s="5"/>
      <c r="M143" s="274" t="str">
        <f>IF(OR(C143&lt;0, D143&lt;0, E143&lt;0), "FAIL", "PASS")</f>
        <v>PASS</v>
      </c>
      <c r="N143" s="5"/>
      <c r="O143" s="5"/>
      <c r="P143" s="5"/>
      <c r="W143" s="250"/>
      <c r="X143" s="250"/>
      <c r="Y143" s="250"/>
      <c r="Z143" s="11"/>
      <c r="AA143" s="251"/>
      <c r="AB143" s="251"/>
      <c r="AC143" s="252" t="str">
        <f>IF(C143&gt;=0,"PASS","FAIL")</f>
        <v>PASS</v>
      </c>
      <c r="AD143" s="253" t="str">
        <f>IF(D143&gt;=0,"PASS","FAIL")</f>
        <v>PASS</v>
      </c>
      <c r="AE143" s="253" t="str">
        <f>IF(E143&gt;=0,"PASS","FAIL")</f>
        <v>PASS</v>
      </c>
    </row>
    <row r="144" spans="2:44" s="249" customFormat="1" ht="16" customHeight="1">
      <c r="B144" s="261" t="s">
        <v>677</v>
      </c>
      <c r="C144" s="262">
        <f>SUM(C138:C143)</f>
        <v>7882</v>
      </c>
      <c r="D144" s="262">
        <f>SUM(D138:D143)</f>
        <v>-7998</v>
      </c>
      <c r="E144" s="262">
        <f>SUM(E139:E143)</f>
        <v>0</v>
      </c>
      <c r="F144" s="262">
        <f>SUM(F138:F143)</f>
        <v>-116</v>
      </c>
      <c r="G144" s="5"/>
      <c r="H144" s="262">
        <f>SUM(H138:H143)</f>
        <v>7882</v>
      </c>
      <c r="I144" s="262">
        <f>SUM(I138:I143)</f>
        <v>-7998</v>
      </c>
      <c r="J144" s="262">
        <f>SUM(J139:J143)</f>
        <v>0</v>
      </c>
      <c r="K144" s="262">
        <f>SUM(K138:K143)</f>
        <v>-116</v>
      </c>
      <c r="L144" s="5"/>
      <c r="M144" s="5"/>
      <c r="N144" s="5"/>
      <c r="O144" s="5"/>
      <c r="P144" s="5"/>
      <c r="W144" s="11"/>
      <c r="X144" s="11"/>
      <c r="Y144" s="11"/>
      <c r="Z144" s="11"/>
      <c r="AA144" s="162"/>
      <c r="AB144" s="162"/>
      <c r="AC144" s="162"/>
    </row>
    <row r="145" spans="2:44" s="249" customFormat="1" ht="16" customHeight="1">
      <c r="B145" s="255" t="s">
        <v>580</v>
      </c>
      <c r="C145" s="247">
        <f>SUM(C137,C144)</f>
        <v>7882</v>
      </c>
      <c r="D145" s="247">
        <f>SUM(D137,D144)</f>
        <v>-7998</v>
      </c>
      <c r="E145" s="247">
        <f>SUM(E137,E144)</f>
        <v>0</v>
      </c>
      <c r="F145" s="247">
        <f>SUM(F137,F144)</f>
        <v>-116</v>
      </c>
      <c r="G145" s="5"/>
      <c r="H145" s="247">
        <f>SUM(H137,H144)</f>
        <v>7882</v>
      </c>
      <c r="I145" s="247">
        <f>SUM(I137,I144)</f>
        <v>-7998</v>
      </c>
      <c r="J145" s="247">
        <f>SUM(J137,J144)</f>
        <v>0</v>
      </c>
      <c r="K145" s="247">
        <f>SUM(K137,K144)</f>
        <v>-116</v>
      </c>
      <c r="L145" s="5"/>
      <c r="M145" s="5"/>
      <c r="N145" s="5"/>
      <c r="O145" s="5"/>
      <c r="P145" s="5"/>
      <c r="W145" s="11"/>
      <c r="X145" s="11"/>
      <c r="Y145" s="11"/>
      <c r="Z145" s="11"/>
      <c r="AA145" s="162"/>
      <c r="AB145" s="162"/>
      <c r="AC145" s="162"/>
    </row>
    <row r="146" spans="2:44" s="245" customFormat="1" ht="12" customHeight="1">
      <c r="B146" s="239"/>
      <c r="C146" s="240"/>
      <c r="D146" s="241"/>
      <c r="E146" s="241"/>
      <c r="F146" s="241"/>
      <c r="G146" s="241"/>
      <c r="H146" s="241"/>
      <c r="I146" s="241"/>
      <c r="J146" s="241"/>
      <c r="K146" s="241"/>
      <c r="L146" s="241"/>
      <c r="M146" s="241"/>
      <c r="N146" s="241"/>
      <c r="O146" s="241"/>
      <c r="P146" s="241"/>
      <c r="Q146" s="241"/>
      <c r="R146" s="242"/>
      <c r="S146" s="241"/>
      <c r="T146" s="241"/>
      <c r="U146" s="241"/>
      <c r="V146" s="241"/>
      <c r="W146" s="243"/>
      <c r="X146" s="243"/>
      <c r="Y146" s="243"/>
      <c r="Z146" s="243"/>
      <c r="AA146" s="162"/>
      <c r="AB146" s="162"/>
      <c r="AC146" s="162"/>
      <c r="AD146" s="244"/>
      <c r="AE146" s="244"/>
      <c r="AF146" s="244"/>
      <c r="AG146" s="244"/>
      <c r="AH146" s="244"/>
      <c r="AI146" s="244"/>
      <c r="AJ146" s="244"/>
      <c r="AK146" s="244"/>
      <c r="AL146" s="244"/>
      <c r="AM146" s="244"/>
      <c r="AN146" s="244"/>
      <c r="AO146" s="244"/>
      <c r="AP146" s="244"/>
      <c r="AQ146" s="244"/>
      <c r="AR146" s="244"/>
    </row>
    <row r="147" spans="2:44" s="249" customFormat="1" ht="16" customHeight="1">
      <c r="B147" s="258" t="s">
        <v>682</v>
      </c>
      <c r="C147" s="266">
        <f>C128+C145</f>
        <v>-86932</v>
      </c>
      <c r="D147" s="248">
        <f t="shared" ref="D147:F147" si="45">D128+D145</f>
        <v>0</v>
      </c>
      <c r="E147" s="248">
        <f t="shared" si="45"/>
        <v>0</v>
      </c>
      <c r="F147" s="265">
        <f t="shared" si="45"/>
        <v>-86932</v>
      </c>
      <c r="G147" s="5"/>
      <c r="H147" s="266">
        <f t="shared" ref="H147:K147" si="46">H128+H145</f>
        <v>-86932</v>
      </c>
      <c r="I147" s="248">
        <f t="shared" si="46"/>
        <v>0</v>
      </c>
      <c r="J147" s="248">
        <f t="shared" si="46"/>
        <v>0</v>
      </c>
      <c r="K147" s="265">
        <f t="shared" si="46"/>
        <v>-86932</v>
      </c>
      <c r="L147" s="5"/>
      <c r="M147" s="5"/>
      <c r="N147" s="5"/>
      <c r="O147" s="5"/>
      <c r="P147" s="5"/>
      <c r="W147" s="11"/>
      <c r="X147" s="11"/>
      <c r="Y147" s="11"/>
      <c r="Z147" s="11"/>
      <c r="AA147" s="162"/>
      <c r="AB147" s="162"/>
      <c r="AC147" s="162"/>
    </row>
    <row r="148" spans="2:44" s="245" customFormat="1" ht="12" customHeight="1">
      <c r="B148" s="239"/>
      <c r="C148" s="240"/>
      <c r="D148" s="241"/>
      <c r="E148" s="241"/>
      <c r="F148" s="241"/>
      <c r="G148" s="241"/>
      <c r="H148" s="241"/>
      <c r="I148" s="241"/>
      <c r="J148" s="241"/>
      <c r="K148" s="241"/>
      <c r="L148" s="241"/>
      <c r="M148" s="241"/>
      <c r="N148" s="241"/>
      <c r="O148" s="241"/>
      <c r="P148" s="241"/>
      <c r="Q148" s="241"/>
      <c r="R148" s="242"/>
      <c r="S148" s="241"/>
      <c r="T148" s="241"/>
      <c r="U148" s="241"/>
      <c r="V148" s="241"/>
      <c r="W148" s="243"/>
      <c r="X148" s="243"/>
      <c r="Y148" s="243"/>
      <c r="Z148" s="243"/>
      <c r="AA148" s="162"/>
      <c r="AB148" s="162"/>
      <c r="AC148" s="162"/>
      <c r="AD148" s="244"/>
      <c r="AE148" s="244"/>
      <c r="AF148" s="244"/>
      <c r="AG148" s="244"/>
      <c r="AH148" s="244"/>
      <c r="AI148" s="244"/>
      <c r="AJ148" s="244"/>
      <c r="AK148" s="244"/>
      <c r="AL148" s="244"/>
      <c r="AM148" s="244"/>
      <c r="AN148" s="244"/>
      <c r="AO148" s="244"/>
      <c r="AP148" s="244"/>
      <c r="AQ148" s="244"/>
      <c r="AR148" s="244"/>
    </row>
    <row r="149" spans="2:44" s="249" customFormat="1" ht="16" customHeight="1">
      <c r="B149" s="255" t="s">
        <v>543</v>
      </c>
      <c r="C149" s="265">
        <f>C87+C147</f>
        <v>-353238</v>
      </c>
      <c r="D149" s="247">
        <f>D87+D147</f>
        <v>0</v>
      </c>
      <c r="E149" s="247">
        <f>E87+E147</f>
        <v>0</v>
      </c>
      <c r="F149" s="265">
        <f>F87+F147</f>
        <v>-353238</v>
      </c>
      <c r="G149" s="5"/>
      <c r="H149" s="265">
        <f>H87+H147</f>
        <v>-353238</v>
      </c>
      <c r="I149" s="247">
        <f>I87+I147</f>
        <v>0</v>
      </c>
      <c r="J149" s="247">
        <f>J87+J147</f>
        <v>0</v>
      </c>
      <c r="K149" s="265">
        <f>K87+K147</f>
        <v>-353238</v>
      </c>
      <c r="L149" s="5"/>
      <c r="M149" s="5"/>
      <c r="N149" s="5"/>
      <c r="O149" s="5"/>
      <c r="P149" s="5"/>
      <c r="W149" s="11"/>
      <c r="X149" s="11"/>
      <c r="Y149" s="11"/>
      <c r="Z149" s="11"/>
      <c r="AA149" s="162"/>
      <c r="AB149" s="162"/>
      <c r="AC149" s="162"/>
    </row>
    <row r="150" spans="2:44" s="245" customFormat="1" ht="12" customHeight="1">
      <c r="B150" s="275"/>
      <c r="C150" s="275"/>
      <c r="D150" s="276"/>
      <c r="E150" s="276"/>
      <c r="F150" s="277"/>
      <c r="R150" s="244"/>
      <c r="W150" s="243"/>
      <c r="X150" s="243"/>
      <c r="Y150" s="243"/>
      <c r="Z150" s="243"/>
      <c r="AA150" s="162"/>
      <c r="AB150" s="162"/>
      <c r="AC150" s="162"/>
      <c r="AD150" s="244"/>
      <c r="AE150" s="244"/>
      <c r="AF150" s="244"/>
      <c r="AG150" s="244"/>
      <c r="AH150" s="244"/>
      <c r="AI150" s="244"/>
      <c r="AJ150" s="244"/>
      <c r="AK150" s="244"/>
      <c r="AL150" s="244"/>
      <c r="AM150" s="244"/>
      <c r="AN150" s="244"/>
      <c r="AO150" s="244"/>
      <c r="AP150" s="244"/>
      <c r="AQ150" s="244"/>
      <c r="AR150" s="244"/>
    </row>
    <row r="151" spans="2:44" s="279" customFormat="1" ht="18" customHeight="1">
      <c r="B151" s="278" t="s">
        <v>81</v>
      </c>
      <c r="W151" s="280"/>
      <c r="X151" s="280"/>
      <c r="Y151" s="280"/>
      <c r="Z151" s="280"/>
      <c r="AA151" s="281"/>
      <c r="AB151" s="281"/>
      <c r="AC151" s="281"/>
      <c r="AD151" s="281"/>
      <c r="AE151" s="281"/>
      <c r="AF151" s="281"/>
      <c r="AG151" s="281"/>
      <c r="AH151" s="281"/>
      <c r="AI151" s="281"/>
      <c r="AJ151" s="281"/>
      <c r="AK151" s="281"/>
      <c r="AL151" s="281"/>
      <c r="AM151" s="281"/>
      <c r="AN151" s="281"/>
      <c r="AO151" s="281"/>
      <c r="AP151" s="281"/>
      <c r="AQ151" s="281"/>
      <c r="AR151" s="281"/>
    </row>
    <row r="152" spans="2:44" s="282" customFormat="1" ht="16" customHeight="1">
      <c r="B152" s="700" t="s">
        <v>2004</v>
      </c>
      <c r="C152" s="701"/>
      <c r="D152" s="701"/>
      <c r="E152" s="701"/>
      <c r="F152" s="701"/>
      <c r="G152" s="701"/>
      <c r="H152" s="701"/>
      <c r="I152" s="701"/>
      <c r="J152" s="701"/>
      <c r="K152" s="702"/>
      <c r="U152" s="215"/>
      <c r="W152" s="7"/>
      <c r="X152" s="7"/>
      <c r="Y152" s="7"/>
      <c r="Z152" s="7"/>
      <c r="AA152" s="215"/>
      <c r="AB152" s="215"/>
      <c r="AC152" s="215"/>
      <c r="AD152" s="215"/>
      <c r="AE152" s="215"/>
      <c r="AF152" s="215"/>
      <c r="AG152" s="215"/>
      <c r="AH152" s="215"/>
      <c r="AI152" s="215"/>
      <c r="AJ152" s="215"/>
      <c r="AK152" s="215"/>
      <c r="AL152" s="215"/>
      <c r="AM152" s="215"/>
      <c r="AN152" s="215"/>
      <c r="AO152" s="215"/>
      <c r="AP152" s="215"/>
      <c r="AQ152" s="215"/>
      <c r="AR152" s="215"/>
    </row>
    <row r="153" spans="2:44" s="282" customFormat="1" ht="16" customHeight="1">
      <c r="B153" s="703"/>
      <c r="C153" s="704"/>
      <c r="D153" s="704"/>
      <c r="E153" s="704"/>
      <c r="F153" s="704"/>
      <c r="G153" s="704"/>
      <c r="H153" s="704"/>
      <c r="I153" s="704"/>
      <c r="J153" s="704"/>
      <c r="K153" s="705"/>
      <c r="U153" s="215"/>
      <c r="W153" s="7"/>
      <c r="X153" s="7"/>
      <c r="Y153" s="7"/>
      <c r="Z153" s="7"/>
      <c r="AA153" s="215"/>
      <c r="AB153" s="215"/>
      <c r="AC153" s="215"/>
      <c r="AD153" s="215"/>
      <c r="AE153" s="215"/>
      <c r="AF153" s="215"/>
      <c r="AG153" s="215"/>
      <c r="AH153" s="215"/>
      <c r="AI153" s="215"/>
      <c r="AJ153" s="215"/>
      <c r="AK153" s="215"/>
      <c r="AL153" s="215"/>
      <c r="AM153" s="215"/>
      <c r="AN153" s="215"/>
      <c r="AO153" s="215"/>
      <c r="AP153" s="215"/>
      <c r="AQ153" s="215"/>
      <c r="AR153" s="215"/>
    </row>
    <row r="154" spans="2:44" s="282" customFormat="1" ht="16" customHeight="1">
      <c r="B154" s="703"/>
      <c r="C154" s="704"/>
      <c r="D154" s="704"/>
      <c r="E154" s="704"/>
      <c r="F154" s="704"/>
      <c r="G154" s="704"/>
      <c r="H154" s="704"/>
      <c r="I154" s="704"/>
      <c r="J154" s="704"/>
      <c r="K154" s="705"/>
      <c r="U154" s="215"/>
      <c r="W154" s="7"/>
      <c r="X154" s="7"/>
      <c r="Y154" s="7"/>
      <c r="Z154" s="7"/>
      <c r="AA154" s="215"/>
      <c r="AB154" s="215"/>
      <c r="AC154" s="215"/>
      <c r="AD154" s="215"/>
      <c r="AE154" s="215"/>
      <c r="AF154" s="215"/>
      <c r="AG154" s="215"/>
      <c r="AH154" s="215"/>
      <c r="AI154" s="215"/>
      <c r="AJ154" s="215"/>
      <c r="AK154" s="215"/>
      <c r="AL154" s="215"/>
      <c r="AM154" s="215"/>
      <c r="AN154" s="215"/>
      <c r="AO154" s="215"/>
      <c r="AP154" s="215"/>
      <c r="AQ154" s="215"/>
      <c r="AR154" s="215"/>
    </row>
    <row r="155" spans="2:44" s="282" customFormat="1" ht="16" customHeight="1">
      <c r="B155" s="703"/>
      <c r="C155" s="704"/>
      <c r="D155" s="704"/>
      <c r="E155" s="704"/>
      <c r="F155" s="704"/>
      <c r="G155" s="704"/>
      <c r="H155" s="704"/>
      <c r="I155" s="704"/>
      <c r="J155" s="704"/>
      <c r="K155" s="705"/>
      <c r="U155" s="215"/>
      <c r="W155" s="7"/>
      <c r="X155" s="7"/>
      <c r="Y155" s="7"/>
      <c r="Z155" s="7"/>
      <c r="AA155" s="215"/>
      <c r="AB155" s="215"/>
      <c r="AC155" s="215"/>
      <c r="AD155" s="215"/>
      <c r="AE155" s="215"/>
      <c r="AF155" s="215"/>
      <c r="AG155" s="215"/>
      <c r="AH155" s="215"/>
      <c r="AI155" s="215"/>
      <c r="AJ155" s="215"/>
      <c r="AK155" s="215"/>
      <c r="AL155" s="215"/>
      <c r="AM155" s="215"/>
      <c r="AN155" s="215"/>
      <c r="AO155" s="215"/>
      <c r="AP155" s="215"/>
      <c r="AQ155" s="215"/>
      <c r="AR155" s="215"/>
    </row>
    <row r="156" spans="2:44" s="282" customFormat="1" ht="16" customHeight="1">
      <c r="B156" s="703"/>
      <c r="C156" s="704"/>
      <c r="D156" s="704"/>
      <c r="E156" s="704"/>
      <c r="F156" s="704"/>
      <c r="G156" s="704"/>
      <c r="H156" s="704"/>
      <c r="I156" s="704"/>
      <c r="J156" s="704"/>
      <c r="K156" s="705"/>
      <c r="U156" s="215"/>
      <c r="W156" s="7"/>
      <c r="X156" s="7"/>
      <c r="Y156" s="7"/>
      <c r="Z156" s="7"/>
      <c r="AA156" s="215"/>
      <c r="AB156" s="215"/>
      <c r="AC156" s="215"/>
      <c r="AD156" s="215"/>
      <c r="AE156" s="215"/>
      <c r="AF156" s="215"/>
      <c r="AG156" s="215"/>
      <c r="AH156" s="215"/>
      <c r="AI156" s="215"/>
      <c r="AJ156" s="215"/>
      <c r="AK156" s="215"/>
      <c r="AL156" s="215"/>
      <c r="AM156" s="215"/>
      <c r="AN156" s="215"/>
      <c r="AO156" s="215"/>
      <c r="AP156" s="215"/>
      <c r="AQ156" s="215"/>
      <c r="AR156" s="215"/>
    </row>
    <row r="157" spans="2:44" s="282" customFormat="1" ht="16" customHeight="1">
      <c r="B157" s="703"/>
      <c r="C157" s="704"/>
      <c r="D157" s="704"/>
      <c r="E157" s="704"/>
      <c r="F157" s="704"/>
      <c r="G157" s="704"/>
      <c r="H157" s="704"/>
      <c r="I157" s="704"/>
      <c r="J157" s="704"/>
      <c r="K157" s="705"/>
      <c r="U157" s="215"/>
      <c r="W157" s="7"/>
      <c r="X157" s="7"/>
      <c r="Y157" s="7"/>
      <c r="Z157" s="7"/>
      <c r="AA157" s="215"/>
      <c r="AB157" s="215"/>
      <c r="AC157" s="215"/>
      <c r="AD157" s="215"/>
      <c r="AE157" s="215"/>
      <c r="AF157" s="215"/>
      <c r="AG157" s="215"/>
      <c r="AH157" s="215"/>
      <c r="AI157" s="215"/>
      <c r="AJ157" s="215"/>
      <c r="AK157" s="215"/>
      <c r="AL157" s="215"/>
      <c r="AM157" s="215"/>
      <c r="AN157" s="215"/>
      <c r="AO157" s="215"/>
      <c r="AP157" s="215"/>
      <c r="AQ157" s="215"/>
      <c r="AR157" s="215"/>
    </row>
    <row r="158" spans="2:44" s="282" customFormat="1" ht="16" customHeight="1">
      <c r="B158" s="703"/>
      <c r="C158" s="704"/>
      <c r="D158" s="704"/>
      <c r="E158" s="704"/>
      <c r="F158" s="704"/>
      <c r="G158" s="704"/>
      <c r="H158" s="704"/>
      <c r="I158" s="704"/>
      <c r="J158" s="704"/>
      <c r="K158" s="705"/>
      <c r="U158" s="215"/>
      <c r="W158" s="7"/>
      <c r="X158" s="7"/>
      <c r="Y158" s="7"/>
      <c r="Z158" s="7"/>
      <c r="AA158" s="215"/>
      <c r="AB158" s="215"/>
      <c r="AC158" s="215"/>
      <c r="AD158" s="215"/>
      <c r="AE158" s="215"/>
      <c r="AF158" s="215"/>
      <c r="AG158" s="215"/>
      <c r="AH158" s="215"/>
      <c r="AI158" s="215"/>
      <c r="AJ158" s="215"/>
      <c r="AK158" s="215"/>
      <c r="AL158" s="215"/>
      <c r="AM158" s="215"/>
      <c r="AN158" s="215"/>
      <c r="AO158" s="215"/>
      <c r="AP158" s="215"/>
      <c r="AQ158" s="215"/>
      <c r="AR158" s="215"/>
    </row>
    <row r="159" spans="2:44" s="282" customFormat="1" ht="16" customHeight="1">
      <c r="B159" s="703"/>
      <c r="C159" s="704"/>
      <c r="D159" s="704"/>
      <c r="E159" s="704"/>
      <c r="F159" s="704"/>
      <c r="G159" s="704"/>
      <c r="H159" s="704"/>
      <c r="I159" s="704"/>
      <c r="J159" s="704"/>
      <c r="K159" s="705"/>
      <c r="U159" s="215"/>
      <c r="W159" s="7"/>
      <c r="X159" s="7"/>
      <c r="Y159" s="7"/>
      <c r="Z159" s="7"/>
      <c r="AA159" s="215"/>
      <c r="AB159" s="215"/>
      <c r="AC159" s="215"/>
      <c r="AD159" s="215"/>
      <c r="AE159" s="215"/>
      <c r="AF159" s="215"/>
      <c r="AG159" s="215"/>
      <c r="AH159" s="215"/>
      <c r="AI159" s="215"/>
      <c r="AJ159" s="215"/>
      <c r="AK159" s="215"/>
      <c r="AL159" s="215"/>
      <c r="AM159" s="215"/>
      <c r="AN159" s="215"/>
      <c r="AO159" s="215"/>
      <c r="AP159" s="215"/>
      <c r="AQ159" s="215"/>
      <c r="AR159" s="215"/>
    </row>
    <row r="160" spans="2:44" s="282" customFormat="1" ht="16" customHeight="1">
      <c r="B160" s="703"/>
      <c r="C160" s="704"/>
      <c r="D160" s="704"/>
      <c r="E160" s="704"/>
      <c r="F160" s="704"/>
      <c r="G160" s="704"/>
      <c r="H160" s="704"/>
      <c r="I160" s="704"/>
      <c r="J160" s="704"/>
      <c r="K160" s="705"/>
      <c r="U160" s="215"/>
      <c r="W160" s="7"/>
      <c r="X160" s="7"/>
      <c r="Y160" s="7"/>
      <c r="Z160" s="7"/>
      <c r="AA160" s="215"/>
      <c r="AB160" s="215"/>
      <c r="AC160" s="215"/>
      <c r="AD160" s="215"/>
      <c r="AE160" s="215"/>
      <c r="AF160" s="215"/>
      <c r="AG160" s="215"/>
      <c r="AH160" s="215"/>
      <c r="AI160" s="215"/>
      <c r="AJ160" s="215"/>
      <c r="AK160" s="215"/>
      <c r="AL160" s="215"/>
      <c r="AM160" s="215"/>
      <c r="AN160" s="215"/>
      <c r="AO160" s="215"/>
      <c r="AP160" s="215"/>
      <c r="AQ160" s="215"/>
      <c r="AR160" s="215"/>
    </row>
    <row r="161" spans="2:44" s="282" customFormat="1" ht="16" customHeight="1">
      <c r="B161" s="703"/>
      <c r="C161" s="704"/>
      <c r="D161" s="704"/>
      <c r="E161" s="704"/>
      <c r="F161" s="704"/>
      <c r="G161" s="704"/>
      <c r="H161" s="704"/>
      <c r="I161" s="704"/>
      <c r="J161" s="704"/>
      <c r="K161" s="705"/>
      <c r="U161" s="215"/>
      <c r="AA161" s="215"/>
      <c r="AB161" s="215"/>
      <c r="AC161" s="215"/>
      <c r="AD161" s="215"/>
      <c r="AE161" s="215"/>
      <c r="AF161" s="215"/>
      <c r="AG161" s="215"/>
      <c r="AH161" s="215"/>
      <c r="AI161" s="215"/>
      <c r="AJ161" s="215"/>
      <c r="AK161" s="215"/>
      <c r="AL161" s="215"/>
      <c r="AM161" s="215"/>
      <c r="AN161" s="215"/>
      <c r="AO161" s="215"/>
      <c r="AP161" s="215"/>
      <c r="AQ161" s="215"/>
      <c r="AR161" s="215"/>
    </row>
    <row r="162" spans="2:44" s="282" customFormat="1" ht="16" customHeight="1">
      <c r="B162" s="703"/>
      <c r="C162" s="704"/>
      <c r="D162" s="704"/>
      <c r="E162" s="704"/>
      <c r="F162" s="704"/>
      <c r="G162" s="704"/>
      <c r="H162" s="704"/>
      <c r="I162" s="704"/>
      <c r="J162" s="704"/>
      <c r="K162" s="705"/>
      <c r="U162" s="215"/>
      <c r="AA162" s="215"/>
      <c r="AB162" s="215"/>
      <c r="AC162" s="215"/>
      <c r="AD162" s="215"/>
      <c r="AE162" s="215"/>
      <c r="AF162" s="215"/>
      <c r="AG162" s="215"/>
      <c r="AH162" s="215"/>
      <c r="AI162" s="215"/>
      <c r="AJ162" s="215"/>
      <c r="AK162" s="215"/>
      <c r="AL162" s="215"/>
      <c r="AM162" s="215"/>
      <c r="AN162" s="215"/>
      <c r="AO162" s="215"/>
      <c r="AP162" s="215"/>
      <c r="AQ162" s="215"/>
      <c r="AR162" s="215"/>
    </row>
    <row r="163" spans="2:44" s="282" customFormat="1" ht="16" customHeight="1">
      <c r="B163" s="706"/>
      <c r="C163" s="707"/>
      <c r="D163" s="707"/>
      <c r="E163" s="707"/>
      <c r="F163" s="707"/>
      <c r="G163" s="707"/>
      <c r="H163" s="707"/>
      <c r="I163" s="707"/>
      <c r="J163" s="707"/>
      <c r="K163" s="708"/>
      <c r="U163" s="215"/>
      <c r="AA163" s="215"/>
      <c r="AB163" s="215"/>
      <c r="AC163" s="215"/>
      <c r="AD163" s="215"/>
      <c r="AE163" s="215"/>
      <c r="AF163" s="215"/>
      <c r="AG163" s="215"/>
      <c r="AH163" s="215"/>
      <c r="AI163" s="215"/>
      <c r="AJ163" s="215"/>
      <c r="AK163" s="215"/>
      <c r="AL163" s="215"/>
      <c r="AM163" s="215"/>
      <c r="AN163" s="215"/>
      <c r="AO163" s="215"/>
      <c r="AP163" s="215"/>
      <c r="AQ163" s="215"/>
      <c r="AR163" s="215"/>
    </row>
    <row r="164" spans="2:44" s="245" customFormat="1" ht="10">
      <c r="AA164" s="244"/>
      <c r="AB164" s="244"/>
      <c r="AC164" s="244"/>
      <c r="AD164" s="244"/>
      <c r="AE164" s="244"/>
      <c r="AF164" s="244"/>
      <c r="AG164" s="244"/>
      <c r="AH164" s="244"/>
      <c r="AI164" s="244"/>
      <c r="AJ164" s="244"/>
      <c r="AK164" s="244"/>
      <c r="AL164" s="244"/>
      <c r="AM164" s="244"/>
      <c r="AN164" s="244"/>
      <c r="AO164" s="244"/>
      <c r="AP164" s="244"/>
      <c r="AQ164" s="244"/>
      <c r="AR164" s="244"/>
    </row>
  </sheetData>
  <sheetProtection algorithmName="SHA-512" hashValue="fWZms1WvTPtHPy+M/Q4CyXAGNa34agE1oKHUU3ZTcoiL2CqgmsMoi8Z+zL9MWRewtVZw8n9YS9mm/EOqnqm0ag==" saltValue="U+yo93WO3cVd1xo1kQZ5hg==" spinCount="100000" sheet="1" objects="1" scenarios="1"/>
  <mergeCells count="4">
    <mergeCell ref="B152:K163"/>
    <mergeCell ref="M6:P6"/>
    <mergeCell ref="C6:F6"/>
    <mergeCell ref="H6:K6"/>
  </mergeCells>
  <conditionalFormatting sqref="C3:E3">
    <cfRule type="expression" dxfId="207" priority="5936">
      <formula>$E$3&lt;&gt;0</formula>
    </cfRule>
  </conditionalFormatting>
  <conditionalFormatting sqref="J3">
    <cfRule type="cellIs" dxfId="204" priority="5929" stopIfTrue="1" operator="greaterThan">
      <formula>0</formula>
    </cfRule>
  </conditionalFormatting>
  <conditionalFormatting sqref="M105 M121:M122 M134 M143">
    <cfRule type="cellIs" dxfId="203" priority="5937" operator="equal">
      <formula>"FAIL"</formula>
    </cfRule>
  </conditionalFormatting>
  <conditionalFormatting sqref="W150:Y150">
    <cfRule type="cellIs" dxfId="202" priority="1" stopIfTrue="1" operator="equal">
      <formula>"FAIL"</formula>
    </cfRule>
    <cfRule type="cellIs" dxfId="201" priority="2" stopIfTrue="1" operator="equal">
      <formula>"PASS"</formula>
    </cfRule>
    <cfRule type="cellIs" priority="848" stopIfTrue="1" operator="equal">
      <formula>"FAIL"</formula>
    </cfRule>
    <cfRule type="cellIs" priority="849" stopIfTrue="1" operator="equal">
      <formula>"PASS"</formula>
    </cfRule>
  </conditionalFormatting>
  <conditionalFormatting sqref="AA10:AC150">
    <cfRule type="cellIs" priority="2542" stopIfTrue="1" operator="equal">
      <formula>"FAIL"</formula>
    </cfRule>
    <cfRule type="cellIs" priority="2543" stopIfTrue="1" operator="equal">
      <formula>"PASS"</formula>
    </cfRule>
    <cfRule type="cellIs" priority="3389" stopIfTrue="1" operator="equal">
      <formula>"FAIL"</formula>
    </cfRule>
    <cfRule type="cellIs" priority="3390" stopIfTrue="1" operator="equal">
      <formula>"PASS"</formula>
    </cfRule>
    <cfRule type="cellIs" priority="4236" stopIfTrue="1" operator="equal">
      <formula>"FAIL"</formula>
    </cfRule>
    <cfRule type="cellIs" priority="4237" stopIfTrue="1" operator="equal">
      <formula>"PASS"</formula>
    </cfRule>
  </conditionalFormatting>
  <conditionalFormatting sqref="AA10:AE150">
    <cfRule type="cellIs" dxfId="200" priority="1695" stopIfTrue="1" operator="equal">
      <formula>"FAIL"</formula>
    </cfRule>
    <cfRule type="cellIs" dxfId="199" priority="1696" stopIfTrue="1" operator="equal">
      <formula>"PASS"</formula>
    </cfRule>
  </conditionalFormatting>
  <conditionalFormatting sqref="AC10:AC150">
    <cfRule type="cellIs" priority="5083" stopIfTrue="1" operator="equal">
      <formula>"FAIL"</formula>
    </cfRule>
    <cfRule type="cellIs" priority="5084" stopIfTrue="1" operator="equal">
      <formula>"PASS"</formula>
    </cfRule>
  </conditionalFormatting>
  <dataValidations count="3">
    <dataValidation type="whole" errorStyle="warning" operator="greaterThanOrEqual" allowBlank="1" showInputMessage="1" showErrorMessage="1" errorTitle="WARNING" error="This figure must be entered as a positive whole number. Please ensure that the figure you have entered is correct." sqref="C143:E143 C122:E122 C110:E110 C107:E108 C104:E104 C97:E97 C36:E36 C26:E26 D25:E25 C22:E24 D18:E18 C17 C16:E16 C10:E10" xr:uid="{5FF81260-586B-4E6E-8F7C-381C9F8D45ED}">
      <formula1>0</formula1>
    </dataValidation>
    <dataValidation type="whole" errorStyle="warning" operator="lessThanOrEqual" allowBlank="1" showInputMessage="1" showErrorMessage="1" errorTitle="WARNING" error="This figure must be entered as a negative whole number. Please ensure that the figure you have entered is correct." sqref="C131:E136 C121:E121 C115:E115 C109:E109 C105:E105 C103:E103 C94:E94 C87:E87 C66 C65:E65 D61:E63 C55:C63 C29:E30 C11:E11" xr:uid="{199D2B98-B509-4DD5-B432-B74C50C2A4B0}">
      <formula1>0</formula1>
    </dataValidation>
    <dataValidation type="whole" errorStyle="warning" allowBlank="1" showInputMessage="1" showErrorMessage="1" errorTitle="WARNING" error="All figures must be entered as whole numbers. Please ensure that the figure you have entered is correct." sqref="E140:E142 D139:D142 C138:C142 C123:E124 C118:E119 C99:E102 C90:E90 C74:E80 C53 C50 C43:E43 C37:E37 C31:E34 C25 C18 C15:E15" xr:uid="{4B5BB0F6-4749-4C6F-97BC-90215D79E2C4}">
      <formula1>-1000000</formula1>
      <formula2>1000000</formula2>
    </dataValidation>
  </dataValidations>
  <hyperlinks>
    <hyperlink ref="D1" location="'Front Page'!A1" display="Front Page" xr:uid="{00000000-0004-0000-0A00-000004000000}"/>
  </hyperlinks>
  <pageMargins left="0.7" right="0.7" top="0.75" bottom="0.75" header="0.3" footer="0.3"/>
  <pageSetup paperSize="9" scale="48" fitToHeight="0" orientation="landscape" r:id="rId1"/>
  <rowBreaks count="2" manualBreakCount="2">
    <brk id="72" max="15" man="1"/>
    <brk id="129" max="15" man="1"/>
  </rowBreaks>
  <ignoredErrors>
    <ignoredError sqref="G137 F17" formula="1"/>
  </ignoredErrors>
  <extLst>
    <ext xmlns:x14="http://schemas.microsoft.com/office/spreadsheetml/2009/9/main" uri="{78C0D931-6437-407d-A8EE-F0AAD7539E65}">
      <x14:conditionalFormattings>
        <x14:conditionalFormatting xmlns:xm="http://schemas.microsoft.com/office/excel/2006/main">
          <x14:cfRule type="expression" priority="5931" id="{5D256BDE-3284-4B3D-AA5A-0C0F1D16C18C}">
            <xm:f>'Front Page'!$F$5="VJB"</xm:f>
            <x14:dxf>
              <font>
                <color rgb="FF000000"/>
              </font>
              <fill>
                <patternFill>
                  <bgColor rgb="FF777777"/>
                </patternFill>
              </fill>
            </x14:dxf>
          </x14:cfRule>
          <x14:cfRule type="expression" priority="5932" id="{401B8BBA-C538-40C5-A3E5-E238C9846C8D}">
            <xm:f>'Front Page'!$F$5="RTP"</xm:f>
            <x14:dxf>
              <font>
                <color rgb="FF000000"/>
              </font>
              <fill>
                <patternFill>
                  <bgColor rgb="FF777777"/>
                </patternFill>
              </fill>
            </x14:dxf>
          </x14:cfRule>
          <xm:sqref>C17 C48 C50 C53 C55:C58</xm:sqref>
        </x14:conditionalFormatting>
        <x14:conditionalFormatting xmlns:xm="http://schemas.microsoft.com/office/excel/2006/main">
          <x14:cfRule type="expression" priority="5933" id="{2623E124-B5BE-4D3F-B43D-EE25AF469C7C}">
            <xm:f>'Front Page'!$F$5="Bridge Authority"</xm:f>
            <x14:dxf>
              <font>
                <color rgb="FF000000"/>
              </font>
              <fill>
                <patternFill>
                  <bgColor rgb="FF777777"/>
                </patternFill>
              </fill>
            </x14:dxf>
          </x14:cfRule>
          <xm:sqref>C17 C48 C50 C53 C55:C59</xm:sqref>
        </x14:conditionalFormatting>
        <x14:conditionalFormatting xmlns:xm="http://schemas.microsoft.com/office/excel/2006/main">
          <x14:cfRule type="expression" priority="5930" id="{C2121E07-DF29-4F02-BB46-2A7C30D48195}">
            <xm:f>'Front Page'!$F$5="Council"</xm:f>
            <x14:dxf>
              <font>
                <color rgb="FF000000"/>
              </font>
              <fill>
                <patternFill>
                  <bgColor rgb="FF777777"/>
                </patternFill>
              </fill>
            </x14:dxf>
          </x14:cfRule>
          <xm:sqref>C59:C60</xm:sqref>
        </x14:conditionalFormatting>
        <x14:conditionalFormatting xmlns:xm="http://schemas.microsoft.com/office/excel/2006/main">
          <x14:cfRule type="expression" priority="5938" id="{A290773D-9F8F-4FF4-9EF4-800544294B29}">
            <xm:f>'Front Page'!C$5&lt;&gt;"Glasgow City"</xm:f>
            <x14:dxf>
              <font>
                <color rgb="FF000000"/>
              </font>
              <fill>
                <patternFill>
                  <bgColor rgb="FF777777"/>
                </patternFill>
              </fill>
            </x14:dxf>
          </x14:cfRule>
          <xm:sqref>C133:D133</xm:sqref>
        </x14:conditionalFormatting>
        <x14:conditionalFormatting xmlns:xm="http://schemas.microsoft.com/office/excel/2006/main">
          <x14:cfRule type="expression" priority="5934" id="{D9BFB9C9-31FE-4796-B7C5-12EEC3A49018}">
            <xm:f>VLOOKUP('Front Page'!$C$5, 'LA Lookup Data'!$A$2:$S$51, 18, FALSE)="No"</xm:f>
            <x14:dxf>
              <font>
                <color rgb="FF000000"/>
              </font>
              <fill>
                <patternFill>
                  <bgColor rgb="FF777777"/>
                </patternFill>
              </fill>
            </x14:dxf>
          </x14:cfRule>
          <xm:sqref>D10:D11 D15:D16 D18 D22:D26 D29:D34 D36:D37 D43 D61:D63 D65 D74:D80 D87 D90 D94 D97 D99:D105 D107:D110 D115 D118:D119 D121:D124 D131:D136 D139:D143</xm:sqref>
        </x14:conditionalFormatting>
        <x14:conditionalFormatting xmlns:xm="http://schemas.microsoft.com/office/excel/2006/main">
          <x14:cfRule type="expression" priority="5935" id="{64EF9AEE-FAD4-4EE2-8F26-C3AE12AC4B3D}">
            <xm:f>VLOOKUP('Front Page'!$C$5, 'LA Lookup Data'!$A$2:$S$51, 19, FALSE)="No"</xm:f>
            <x14:dxf>
              <font>
                <color rgb="FF000000"/>
              </font>
              <fill>
                <patternFill>
                  <bgColor rgb="FF777777"/>
                </patternFill>
              </fill>
            </x14:dxf>
          </x14:cfRule>
          <xm:sqref>E10:E11 E15:E16 E18 E22:E26 E29:E34 E36:E37 E43 E61:E63 E65 E74:E80 E87 E90 E94 E97 E99:E105 E107:E110 E115 E118:E119 E121:E124 E131:E136 E140:E143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'LA Lookup Data'!$A$56:$A$57</xm:f>
          </x14:formula1>
          <xm:sqref>H3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8DB4E2"/>
    <pageSetUpPr fitToPage="1"/>
  </sheetPr>
  <dimension ref="A1:AR119"/>
  <sheetViews>
    <sheetView showGridLines="0" zoomScale="85" zoomScaleNormal="85" workbookViewId="0">
      <pane ySplit="7" topLeftCell="A8" activePane="bottomLeft" state="frozen"/>
      <selection activeCell="K30" sqref="K30"/>
      <selection pane="bottomLeft"/>
    </sheetView>
  </sheetViews>
  <sheetFormatPr defaultColWidth="9.1796875" defaultRowHeight="14"/>
  <cols>
    <col min="1" max="1" width="2.54296875" style="162" customWidth="1"/>
    <col min="2" max="2" width="88.54296875" style="162" customWidth="1"/>
    <col min="3" max="4" width="13.26953125" style="162" customWidth="1"/>
    <col min="5" max="10" width="10.81640625" style="162" customWidth="1"/>
    <col min="11" max="11" width="12.1796875" style="162" customWidth="1"/>
    <col min="12" max="15" width="11.7265625" style="162" customWidth="1"/>
    <col min="16" max="16" width="12.1796875" style="162" customWidth="1"/>
    <col min="17" max="18" width="11.7265625" style="162" customWidth="1"/>
    <col min="19" max="21" width="12.1796875" style="162" customWidth="1"/>
    <col min="22" max="16384" width="9.1796875" style="162"/>
  </cols>
  <sheetData>
    <row r="1" spans="1:44" s="219" customFormat="1" ht="20.149999999999999" customHeight="1">
      <c r="B1" s="216" t="s">
        <v>13</v>
      </c>
      <c r="C1" s="217" t="s">
        <v>1173</v>
      </c>
      <c r="D1" s="218" t="s">
        <v>1172</v>
      </c>
      <c r="F1" s="220"/>
      <c r="G1" s="220"/>
      <c r="H1" s="220"/>
      <c r="I1" s="220"/>
      <c r="J1" s="220"/>
      <c r="K1" s="2"/>
      <c r="L1" s="2"/>
      <c r="M1" s="2"/>
      <c r="AA1" s="221"/>
      <c r="AB1" s="221"/>
      <c r="AC1" s="221"/>
      <c r="AD1" s="221"/>
      <c r="AE1" s="221"/>
      <c r="AF1" s="221"/>
      <c r="AG1" s="221"/>
      <c r="AH1" s="221"/>
      <c r="AI1" s="221"/>
      <c r="AJ1" s="221"/>
      <c r="AK1" s="221"/>
      <c r="AL1" s="221"/>
      <c r="AM1" s="221"/>
      <c r="AN1" s="221"/>
      <c r="AO1" s="221"/>
      <c r="AP1" s="221"/>
      <c r="AQ1" s="221"/>
      <c r="AR1" s="221"/>
    </row>
    <row r="2" spans="1:44" s="219" customFormat="1" ht="20.149999999999999" customHeight="1">
      <c r="B2" s="216" t="str">
        <f>LEFT('Front Page'!A1, 7)</f>
        <v>2023-24</v>
      </c>
      <c r="AA2" s="221"/>
      <c r="AB2" s="221"/>
      <c r="AC2" s="221"/>
      <c r="AD2" s="221"/>
      <c r="AE2" s="221"/>
      <c r="AF2" s="221"/>
      <c r="AG2" s="221"/>
      <c r="AH2" s="221"/>
      <c r="AI2" s="221"/>
      <c r="AJ2" s="221"/>
      <c r="AK2" s="221"/>
      <c r="AL2" s="221"/>
      <c r="AM2" s="221"/>
      <c r="AN2" s="221"/>
      <c r="AO2" s="221"/>
      <c r="AP2" s="221"/>
      <c r="AQ2" s="221"/>
      <c r="AR2" s="221"/>
    </row>
    <row r="3" spans="1:44" s="219" customFormat="1" ht="20.149999999999999" customHeight="1">
      <c r="B3" s="222" t="str">
        <f>'Front Page'!C5</f>
        <v>City of Edinburgh</v>
      </c>
      <c r="C3" s="223"/>
      <c r="D3" s="217" t="s">
        <v>37</v>
      </c>
      <c r="E3" s="224">
        <f>COUNTIF(C73:J73,"FAIL")+COUNTIF(M80:M88,"FAIL")+COUNTIF(E91:E92,"FAIL")+COUNTIF(J105:O105,"FAIL")</f>
        <v>0</v>
      </c>
      <c r="F3" s="225"/>
      <c r="G3" s="226" t="s">
        <v>38</v>
      </c>
      <c r="H3" s="4" t="s">
        <v>183</v>
      </c>
      <c r="I3" s="227" t="s">
        <v>1408</v>
      </c>
      <c r="J3" s="219">
        <f>COUNTIF(AC8:AU323,"=FAIL")</f>
        <v>0</v>
      </c>
      <c r="AA3" s="221"/>
      <c r="AB3" s="221"/>
      <c r="AC3" s="221"/>
      <c r="AD3" s="221"/>
      <c r="AE3" s="221"/>
      <c r="AF3" s="221"/>
      <c r="AG3" s="221"/>
      <c r="AH3" s="221"/>
      <c r="AI3" s="221"/>
      <c r="AJ3" s="221"/>
      <c r="AK3" s="221"/>
      <c r="AL3" s="221"/>
      <c r="AM3" s="221"/>
      <c r="AN3" s="221"/>
      <c r="AO3" s="221"/>
      <c r="AP3" s="221"/>
      <c r="AQ3" s="221"/>
      <c r="AR3" s="221"/>
    </row>
    <row r="4" spans="1:44" s="229" customFormat="1" ht="15" customHeight="1">
      <c r="B4" s="232" t="s">
        <v>375</v>
      </c>
      <c r="C4" s="228"/>
      <c r="P4" s="230"/>
      <c r="Q4" s="230"/>
      <c r="T4" s="230"/>
      <c r="U4" s="230"/>
      <c r="V4" s="230"/>
      <c r="AA4" s="231"/>
      <c r="AB4" s="231"/>
      <c r="AC4" s="231"/>
      <c r="AD4" s="231"/>
      <c r="AE4" s="231"/>
      <c r="AF4" s="231"/>
      <c r="AG4" s="231"/>
      <c r="AH4" s="231"/>
      <c r="AI4" s="231"/>
      <c r="AJ4" s="231"/>
      <c r="AK4" s="231"/>
      <c r="AL4" s="231"/>
      <c r="AM4" s="231"/>
      <c r="AN4" s="231"/>
      <c r="AO4" s="231"/>
      <c r="AP4" s="231"/>
      <c r="AQ4" s="231"/>
      <c r="AR4" s="231"/>
    </row>
    <row r="5" spans="1:44" s="229" customFormat="1" ht="12.75" customHeight="1">
      <c r="B5" s="283"/>
      <c r="C5" s="228"/>
      <c r="P5" s="230"/>
      <c r="Q5" s="230"/>
      <c r="T5" s="230"/>
      <c r="U5" s="230" t="s">
        <v>40</v>
      </c>
      <c r="V5" s="230"/>
      <c r="AA5" s="231"/>
      <c r="AB5" s="231"/>
      <c r="AC5" s="231"/>
      <c r="AD5" s="231"/>
      <c r="AE5" s="231"/>
      <c r="AF5" s="231"/>
      <c r="AG5" s="231"/>
      <c r="AH5" s="231"/>
      <c r="AI5" s="231"/>
      <c r="AJ5" s="231"/>
      <c r="AK5" s="231"/>
      <c r="AL5" s="231"/>
      <c r="AM5" s="231"/>
      <c r="AN5" s="231"/>
      <c r="AO5" s="231"/>
      <c r="AP5" s="231"/>
      <c r="AQ5" s="231"/>
      <c r="AR5" s="231"/>
    </row>
    <row r="6" spans="1:44" s="219" customFormat="1" ht="30.75" customHeight="1">
      <c r="A6" s="284"/>
      <c r="B6" s="285"/>
      <c r="C6" s="721" t="s">
        <v>141</v>
      </c>
      <c r="D6" s="722"/>
      <c r="E6" s="722"/>
      <c r="F6" s="722"/>
      <c r="G6" s="722"/>
      <c r="H6" s="722"/>
      <c r="I6" s="722"/>
      <c r="J6" s="723"/>
      <c r="K6" s="724" t="s">
        <v>142</v>
      </c>
      <c r="L6" s="721" t="s">
        <v>143</v>
      </c>
      <c r="M6" s="722"/>
      <c r="N6" s="722"/>
      <c r="O6" s="723"/>
      <c r="P6" s="724" t="s">
        <v>144</v>
      </c>
      <c r="Q6" s="721" t="s">
        <v>164</v>
      </c>
      <c r="R6" s="723"/>
      <c r="S6" s="724" t="s">
        <v>145</v>
      </c>
      <c r="T6" s="724" t="s">
        <v>146</v>
      </c>
      <c r="U6" s="726" t="s">
        <v>147</v>
      </c>
      <c r="V6" s="286"/>
      <c r="W6" s="718"/>
      <c r="X6" s="718"/>
      <c r="Y6" s="288"/>
      <c r="Z6" s="719"/>
      <c r="AA6" s="719"/>
      <c r="AB6" s="720"/>
      <c r="AC6" s="288"/>
      <c r="AD6" s="719"/>
      <c r="AE6" s="221"/>
      <c r="AF6" s="221"/>
      <c r="AG6" s="221"/>
      <c r="AH6" s="221"/>
      <c r="AI6" s="221"/>
      <c r="AJ6" s="221"/>
      <c r="AK6" s="221"/>
      <c r="AL6" s="221"/>
      <c r="AM6" s="221"/>
      <c r="AN6" s="221"/>
      <c r="AO6" s="221"/>
      <c r="AP6" s="221"/>
      <c r="AQ6" s="221"/>
      <c r="AR6" s="221"/>
    </row>
    <row r="7" spans="1:44" s="219" customFormat="1" ht="57.75" customHeight="1">
      <c r="A7" s="282"/>
      <c r="B7" s="235"/>
      <c r="C7" s="289" t="s">
        <v>148</v>
      </c>
      <c r="D7" s="290" t="s">
        <v>679</v>
      </c>
      <c r="E7" s="290" t="s">
        <v>149</v>
      </c>
      <c r="F7" s="290" t="s">
        <v>680</v>
      </c>
      <c r="G7" s="291" t="s">
        <v>150</v>
      </c>
      <c r="H7" s="290" t="s">
        <v>151</v>
      </c>
      <c r="I7" s="291" t="s">
        <v>152</v>
      </c>
      <c r="J7" s="291" t="s">
        <v>513</v>
      </c>
      <c r="K7" s="725"/>
      <c r="L7" s="291" t="s">
        <v>153</v>
      </c>
      <c r="M7" s="291" t="s">
        <v>154</v>
      </c>
      <c r="N7" s="291" t="s">
        <v>155</v>
      </c>
      <c r="O7" s="291" t="s">
        <v>156</v>
      </c>
      <c r="P7" s="725"/>
      <c r="Q7" s="291" t="s">
        <v>157</v>
      </c>
      <c r="R7" s="291" t="s">
        <v>158</v>
      </c>
      <c r="S7" s="725"/>
      <c r="T7" s="725"/>
      <c r="U7" s="727"/>
      <c r="V7" s="292"/>
      <c r="W7" s="718"/>
      <c r="X7" s="718"/>
      <c r="Y7" s="288"/>
      <c r="Z7" s="719"/>
      <c r="AA7" s="719"/>
      <c r="AB7" s="720"/>
      <c r="AC7" s="288"/>
      <c r="AD7" s="719"/>
      <c r="AE7" s="221"/>
      <c r="AF7" s="221"/>
      <c r="AG7" s="221"/>
      <c r="AH7" s="221"/>
      <c r="AI7" s="221"/>
      <c r="AJ7" s="221"/>
      <c r="AK7" s="221"/>
      <c r="AL7" s="221"/>
      <c r="AM7" s="221"/>
      <c r="AN7" s="221"/>
      <c r="AO7" s="221"/>
      <c r="AP7" s="221"/>
      <c r="AQ7" s="221"/>
      <c r="AR7" s="221"/>
    </row>
    <row r="8" spans="1:44" s="249" customFormat="1" ht="16" customHeight="1">
      <c r="B8" s="293" t="s">
        <v>123</v>
      </c>
      <c r="C8" s="294"/>
      <c r="D8" s="294"/>
      <c r="E8" s="294"/>
      <c r="F8" s="294"/>
      <c r="G8" s="294"/>
      <c r="H8" s="294"/>
      <c r="I8" s="294"/>
      <c r="J8" s="294"/>
      <c r="K8" s="294"/>
      <c r="L8" s="294"/>
      <c r="M8" s="294"/>
      <c r="N8" s="294"/>
      <c r="O8" s="294"/>
      <c r="P8" s="294"/>
      <c r="Q8" s="294"/>
      <c r="R8" s="294"/>
      <c r="S8" s="294"/>
      <c r="T8" s="295"/>
      <c r="U8" s="294"/>
    </row>
    <row r="9" spans="1:44" s="249" customFormat="1" ht="16" customHeight="1">
      <c r="B9" s="258" t="s">
        <v>667</v>
      </c>
      <c r="C9" s="254"/>
      <c r="D9" s="254"/>
      <c r="E9" s="254"/>
      <c r="F9" s="254"/>
      <c r="G9" s="254"/>
      <c r="H9" s="254"/>
      <c r="I9" s="254"/>
      <c r="J9" s="254"/>
      <c r="K9" s="296"/>
      <c r="L9" s="254"/>
      <c r="M9" s="254"/>
      <c r="N9" s="254"/>
      <c r="O9" s="254"/>
      <c r="P9" s="254"/>
      <c r="Q9" s="273">
        <f>'LFR A0'!F74</f>
        <v>-26488</v>
      </c>
      <c r="R9" s="254"/>
      <c r="S9" s="260">
        <f>Q9</f>
        <v>-26488</v>
      </c>
      <c r="T9" s="260">
        <f t="shared" ref="T9:U12" si="0">S9</f>
        <v>-26488</v>
      </c>
      <c r="U9" s="247">
        <f t="shared" si="0"/>
        <v>-26488</v>
      </c>
      <c r="W9" s="243"/>
      <c r="X9" s="243"/>
      <c r="Y9" s="243"/>
      <c r="Z9" s="104"/>
      <c r="AA9" s="244"/>
      <c r="AB9" s="244"/>
      <c r="AC9" s="244"/>
      <c r="AD9" s="162"/>
      <c r="AE9" s="244"/>
      <c r="AF9" s="244"/>
      <c r="AG9" s="244"/>
      <c r="AH9" s="162"/>
      <c r="AI9" s="244"/>
    </row>
    <row r="10" spans="1:44" s="249" customFormat="1" ht="16" customHeight="1">
      <c r="B10" s="258" t="s">
        <v>654</v>
      </c>
      <c r="C10" s="254"/>
      <c r="D10" s="254"/>
      <c r="E10" s="254"/>
      <c r="F10" s="254"/>
      <c r="G10" s="254"/>
      <c r="H10" s="254"/>
      <c r="I10" s="254"/>
      <c r="J10" s="254"/>
      <c r="K10" s="296"/>
      <c r="L10" s="254"/>
      <c r="M10" s="254"/>
      <c r="N10" s="254"/>
      <c r="O10" s="254"/>
      <c r="P10" s="254"/>
      <c r="Q10" s="273">
        <f>'LFR A0'!F75</f>
        <v>0</v>
      </c>
      <c r="R10" s="254"/>
      <c r="S10" s="260">
        <f>Q10</f>
        <v>0</v>
      </c>
      <c r="T10" s="260">
        <f t="shared" si="0"/>
        <v>0</v>
      </c>
      <c r="U10" s="247">
        <f t="shared" si="0"/>
        <v>0</v>
      </c>
      <c r="W10" s="11"/>
      <c r="X10" s="11"/>
      <c r="Y10" s="11"/>
      <c r="Z10" s="104"/>
      <c r="AD10" s="162"/>
      <c r="AH10" s="162"/>
    </row>
    <row r="11" spans="1:44" s="249" customFormat="1" ht="16" customHeight="1">
      <c r="B11" s="258" t="s">
        <v>668</v>
      </c>
      <c r="C11" s="254"/>
      <c r="D11" s="254"/>
      <c r="E11" s="254"/>
      <c r="F11" s="254"/>
      <c r="G11" s="254"/>
      <c r="H11" s="254"/>
      <c r="I11" s="254"/>
      <c r="J11" s="254"/>
      <c r="K11" s="296"/>
      <c r="L11" s="254"/>
      <c r="M11" s="254"/>
      <c r="N11" s="254"/>
      <c r="O11" s="254"/>
      <c r="P11" s="254"/>
      <c r="Q11" s="254"/>
      <c r="R11" s="273">
        <f>'LFR A0'!F76</f>
        <v>0</v>
      </c>
      <c r="S11" s="260">
        <f>R11</f>
        <v>0</v>
      </c>
      <c r="T11" s="260">
        <f t="shared" si="0"/>
        <v>0</v>
      </c>
      <c r="U11" s="247">
        <f t="shared" si="0"/>
        <v>0</v>
      </c>
      <c r="W11" s="11"/>
      <c r="X11" s="11"/>
      <c r="Y11" s="11"/>
      <c r="Z11" s="104"/>
      <c r="AD11" s="162"/>
      <c r="AH11" s="162"/>
    </row>
    <row r="12" spans="1:44" s="249" customFormat="1" ht="16" customHeight="1">
      <c r="B12" s="258" t="s">
        <v>669</v>
      </c>
      <c r="C12" s="254"/>
      <c r="D12" s="254"/>
      <c r="E12" s="254"/>
      <c r="F12" s="254"/>
      <c r="G12" s="254"/>
      <c r="H12" s="254"/>
      <c r="I12" s="254"/>
      <c r="J12" s="254"/>
      <c r="K12" s="296"/>
      <c r="L12" s="254"/>
      <c r="M12" s="254"/>
      <c r="N12" s="254"/>
      <c r="O12" s="254"/>
      <c r="P12" s="254"/>
      <c r="Q12" s="254"/>
      <c r="R12" s="273">
        <f>'LFR A0'!F77</f>
        <v>0</v>
      </c>
      <c r="S12" s="260">
        <f>R12</f>
        <v>0</v>
      </c>
      <c r="T12" s="260">
        <f t="shared" si="0"/>
        <v>0</v>
      </c>
      <c r="U12" s="247">
        <f t="shared" si="0"/>
        <v>0</v>
      </c>
      <c r="W12" s="250"/>
      <c r="X12" s="250"/>
      <c r="Y12" s="11"/>
      <c r="Z12" s="104"/>
      <c r="AA12" s="297"/>
      <c r="AB12" s="297"/>
      <c r="AD12" s="162"/>
      <c r="AE12" s="297"/>
      <c r="AF12" s="297"/>
      <c r="AH12" s="162"/>
      <c r="AI12" s="297"/>
    </row>
    <row r="13" spans="1:44" s="249" customFormat="1" ht="16" customHeight="1">
      <c r="B13" s="258" t="s">
        <v>655</v>
      </c>
      <c r="C13" s="254"/>
      <c r="D13" s="254"/>
      <c r="E13" s="254"/>
      <c r="F13" s="254"/>
      <c r="G13" s="254"/>
      <c r="H13" s="254"/>
      <c r="I13" s="254"/>
      <c r="J13" s="254"/>
      <c r="K13" s="296"/>
      <c r="L13" s="254"/>
      <c r="M13" s="273">
        <f>'LFR A0'!F78</f>
        <v>7513</v>
      </c>
      <c r="N13" s="254"/>
      <c r="O13" s="254"/>
      <c r="P13" s="260">
        <f>M13</f>
        <v>7513</v>
      </c>
      <c r="Q13" s="254"/>
      <c r="R13" s="254"/>
      <c r="S13" s="254"/>
      <c r="T13" s="260">
        <f>P13</f>
        <v>7513</v>
      </c>
      <c r="U13" s="247">
        <f>T13</f>
        <v>7513</v>
      </c>
      <c r="W13" s="11"/>
      <c r="X13" s="11"/>
      <c r="Y13" s="11"/>
      <c r="Z13" s="104"/>
      <c r="AD13" s="162"/>
      <c r="AH13" s="162"/>
    </row>
    <row r="14" spans="1:44" s="249" customFormat="1" ht="16" customHeight="1">
      <c r="B14" s="258" t="s">
        <v>656</v>
      </c>
      <c r="C14" s="254"/>
      <c r="D14" s="254"/>
      <c r="E14" s="254"/>
      <c r="F14" s="254"/>
      <c r="G14" s="254"/>
      <c r="H14" s="254"/>
      <c r="I14" s="254"/>
      <c r="J14" s="254"/>
      <c r="K14" s="296"/>
      <c r="L14" s="254"/>
      <c r="M14" s="254"/>
      <c r="N14" s="254"/>
      <c r="O14" s="254"/>
      <c r="P14" s="254"/>
      <c r="Q14" s="273">
        <f>'LFR A0'!F79</f>
        <v>0</v>
      </c>
      <c r="R14" s="254"/>
      <c r="S14" s="260">
        <f>Q14</f>
        <v>0</v>
      </c>
      <c r="T14" s="260">
        <f>S14</f>
        <v>0</v>
      </c>
      <c r="U14" s="247">
        <f>T14</f>
        <v>0</v>
      </c>
      <c r="W14" s="250"/>
      <c r="X14" s="250"/>
      <c r="Y14" s="11"/>
      <c r="Z14" s="104"/>
      <c r="AA14" s="297"/>
      <c r="AB14" s="297"/>
      <c r="AD14" s="162"/>
      <c r="AE14" s="297"/>
      <c r="AF14" s="297"/>
      <c r="AH14" s="162"/>
      <c r="AI14" s="297"/>
    </row>
    <row r="15" spans="1:44" s="249" customFormat="1" ht="16" customHeight="1">
      <c r="B15" s="258" t="s">
        <v>657</v>
      </c>
      <c r="C15" s="254"/>
      <c r="D15" s="254"/>
      <c r="E15" s="254"/>
      <c r="F15" s="254"/>
      <c r="G15" s="254"/>
      <c r="H15" s="254"/>
      <c r="I15" s="254"/>
      <c r="J15" s="254"/>
      <c r="K15" s="296"/>
      <c r="L15" s="254"/>
      <c r="M15" s="254"/>
      <c r="N15" s="254"/>
      <c r="O15" s="254"/>
      <c r="P15" s="254"/>
      <c r="Q15" s="254"/>
      <c r="R15" s="273">
        <f>'LFR A0'!F80</f>
        <v>0</v>
      </c>
      <c r="S15" s="260">
        <f>R15</f>
        <v>0</v>
      </c>
      <c r="T15" s="260">
        <f>S15</f>
        <v>0</v>
      </c>
      <c r="U15" s="247">
        <f>T15</f>
        <v>0</v>
      </c>
      <c r="W15" s="11"/>
      <c r="X15" s="11"/>
      <c r="Y15" s="11"/>
      <c r="Z15" s="104"/>
      <c r="AD15" s="162"/>
      <c r="AH15" s="162"/>
    </row>
    <row r="16" spans="1:44" s="249" customFormat="1" ht="16" customHeight="1">
      <c r="B16" s="259" t="s">
        <v>159</v>
      </c>
      <c r="C16" s="296"/>
      <c r="D16" s="296"/>
      <c r="E16" s="296"/>
      <c r="F16" s="296"/>
      <c r="G16" s="296"/>
      <c r="H16" s="296"/>
      <c r="I16" s="296"/>
      <c r="J16" s="296"/>
      <c r="K16" s="296"/>
      <c r="L16" s="296"/>
      <c r="M16" s="260">
        <f>M13</f>
        <v>7513</v>
      </c>
      <c r="N16" s="296"/>
      <c r="O16" s="296"/>
      <c r="P16" s="260">
        <f>P13</f>
        <v>7513</v>
      </c>
      <c r="Q16" s="260">
        <f>SUM(Q9:Q10,Q14)</f>
        <v>-26488</v>
      </c>
      <c r="R16" s="260">
        <f>SUM(R11:R12,R15)</f>
        <v>0</v>
      </c>
      <c r="S16" s="260">
        <f>SUM(S9:S12,S14:S15)</f>
        <v>-26488</v>
      </c>
      <c r="T16" s="260">
        <f>SUM(T9:T15)</f>
        <v>-18975</v>
      </c>
      <c r="U16" s="247">
        <f>SUM(U9:U15)</f>
        <v>-18975</v>
      </c>
      <c r="W16" s="243"/>
      <c r="X16" s="243"/>
      <c r="Y16" s="243"/>
      <c r="Z16" s="104"/>
      <c r="AA16" s="244"/>
      <c r="AB16" s="244"/>
      <c r="AC16" s="244"/>
      <c r="AD16" s="162"/>
      <c r="AE16" s="244"/>
      <c r="AF16" s="244"/>
      <c r="AG16" s="244"/>
      <c r="AH16" s="162"/>
      <c r="AI16" s="244"/>
    </row>
    <row r="17" spans="2:36" ht="12" customHeight="1">
      <c r="C17" s="271"/>
      <c r="D17" s="271"/>
      <c r="E17" s="271"/>
      <c r="F17" s="271"/>
      <c r="G17" s="271"/>
      <c r="H17" s="271"/>
      <c r="I17" s="271"/>
      <c r="J17" s="271"/>
      <c r="K17" s="271"/>
      <c r="L17" s="271"/>
      <c r="M17" s="271"/>
      <c r="N17" s="271"/>
      <c r="O17" s="271"/>
      <c r="P17" s="271"/>
      <c r="Q17" s="271"/>
      <c r="R17" s="271"/>
      <c r="S17" s="271"/>
      <c r="T17" s="271"/>
      <c r="U17" s="271"/>
      <c r="W17" s="11"/>
      <c r="X17" s="11"/>
      <c r="Y17" s="11"/>
      <c r="Z17" s="104"/>
      <c r="AA17" s="249"/>
      <c r="AB17" s="249"/>
      <c r="AC17" s="249"/>
      <c r="AE17" s="249"/>
      <c r="AF17" s="249"/>
      <c r="AG17" s="249"/>
      <c r="AI17" s="249"/>
    </row>
    <row r="18" spans="2:36" s="249" customFormat="1" ht="16" customHeight="1">
      <c r="B18" s="259" t="s">
        <v>683</v>
      </c>
      <c r="C18" s="268">
        <f>'LFR A0'!C71</f>
        <v>44396</v>
      </c>
      <c r="D18" s="268">
        <f>'LFR A0'!D71</f>
        <v>111269</v>
      </c>
      <c r="E18" s="268">
        <f>'LFR A0'!E71</f>
        <v>0</v>
      </c>
      <c r="F18" s="298"/>
      <c r="G18" s="298"/>
      <c r="H18" s="298"/>
      <c r="I18" s="298"/>
      <c r="J18" s="298"/>
      <c r="K18" s="268">
        <f>SUM(C18:E18)</f>
        <v>155665</v>
      </c>
      <c r="L18" s="298"/>
      <c r="M18" s="298"/>
      <c r="N18" s="298"/>
      <c r="O18" s="298"/>
      <c r="P18" s="298"/>
      <c r="Q18" s="298"/>
      <c r="R18" s="298"/>
      <c r="S18" s="298"/>
      <c r="T18" s="298"/>
      <c r="U18" s="265">
        <f>K18</f>
        <v>155665</v>
      </c>
      <c r="W18" s="11"/>
      <c r="X18" s="11"/>
      <c r="Y18" s="11"/>
      <c r="Z18" s="104"/>
      <c r="AD18" s="162"/>
      <c r="AH18" s="162"/>
    </row>
    <row r="19" spans="2:36" ht="12" customHeight="1">
      <c r="C19" s="299"/>
      <c r="D19" s="299"/>
      <c r="E19" s="299"/>
      <c r="F19" s="299"/>
      <c r="G19" s="299"/>
      <c r="H19" s="299"/>
      <c r="I19" s="299"/>
      <c r="J19" s="299"/>
      <c r="K19" s="299"/>
      <c r="L19" s="299"/>
      <c r="M19" s="299"/>
      <c r="N19" s="299"/>
      <c r="O19" s="299"/>
      <c r="P19" s="299"/>
      <c r="Q19" s="299"/>
      <c r="R19" s="299"/>
      <c r="S19" s="299"/>
      <c r="T19" s="299"/>
      <c r="U19" s="299"/>
      <c r="W19" s="250"/>
      <c r="X19" s="250"/>
      <c r="Y19" s="11"/>
      <c r="Z19" s="104"/>
      <c r="AA19" s="297"/>
      <c r="AB19" s="297"/>
      <c r="AC19" s="249"/>
      <c r="AE19" s="297"/>
      <c r="AF19" s="297"/>
      <c r="AG19" s="249"/>
      <c r="AI19" s="297"/>
    </row>
    <row r="20" spans="2:36" s="249" customFormat="1" ht="16" customHeight="1">
      <c r="B20" s="255" t="s">
        <v>124</v>
      </c>
      <c r="C20" s="265">
        <f>C18</f>
        <v>44396</v>
      </c>
      <c r="D20" s="265">
        <f>D18</f>
        <v>111269</v>
      </c>
      <c r="E20" s="265">
        <f>E18</f>
        <v>0</v>
      </c>
      <c r="F20" s="298"/>
      <c r="G20" s="298"/>
      <c r="H20" s="298"/>
      <c r="I20" s="298"/>
      <c r="J20" s="298"/>
      <c r="K20" s="265">
        <f>K18</f>
        <v>155665</v>
      </c>
      <c r="L20" s="298"/>
      <c r="M20" s="265">
        <f>M16</f>
        <v>7513</v>
      </c>
      <c r="N20" s="298"/>
      <c r="O20" s="298"/>
      <c r="P20" s="265">
        <f>P16</f>
        <v>7513</v>
      </c>
      <c r="Q20" s="265">
        <f>Q16</f>
        <v>-26488</v>
      </c>
      <c r="R20" s="265">
        <f>R16</f>
        <v>0</v>
      </c>
      <c r="S20" s="265">
        <f>S16</f>
        <v>-26488</v>
      </c>
      <c r="T20" s="265">
        <f>T16</f>
        <v>-18975</v>
      </c>
      <c r="U20" s="265">
        <f>U16+U18</f>
        <v>136690</v>
      </c>
      <c r="W20" s="11"/>
      <c r="X20" s="11"/>
      <c r="Y20" s="11"/>
      <c r="Z20" s="104"/>
      <c r="AD20" s="162"/>
      <c r="AH20" s="162"/>
    </row>
    <row r="21" spans="2:36" ht="12" customHeight="1">
      <c r="C21" s="299"/>
      <c r="D21" s="299"/>
      <c r="E21" s="299"/>
      <c r="F21" s="299"/>
      <c r="G21" s="299"/>
      <c r="H21" s="299"/>
      <c r="I21" s="299"/>
      <c r="J21" s="299"/>
      <c r="K21" s="299"/>
      <c r="L21" s="299"/>
      <c r="M21" s="299"/>
      <c r="N21" s="299"/>
      <c r="O21" s="299"/>
      <c r="P21" s="299"/>
      <c r="Q21" s="299"/>
      <c r="R21" s="299"/>
      <c r="S21" s="299"/>
      <c r="T21" s="299"/>
      <c r="U21" s="299"/>
      <c r="W21" s="250"/>
      <c r="X21" s="250"/>
      <c r="Y21" s="11"/>
      <c r="Z21" s="104"/>
      <c r="AA21" s="297"/>
      <c r="AB21" s="297"/>
      <c r="AC21" s="249"/>
      <c r="AE21" s="297"/>
      <c r="AF21" s="297"/>
      <c r="AG21" s="249"/>
      <c r="AI21" s="297"/>
    </row>
    <row r="22" spans="2:36" ht="16" customHeight="1">
      <c r="B22" s="272" t="s">
        <v>800</v>
      </c>
      <c r="C22" s="300"/>
      <c r="D22" s="300"/>
      <c r="E22" s="300"/>
      <c r="F22" s="300"/>
      <c r="G22" s="300"/>
      <c r="H22" s="300"/>
      <c r="I22" s="300"/>
      <c r="J22" s="300"/>
      <c r="K22" s="300"/>
      <c r="L22" s="300"/>
      <c r="M22" s="300"/>
      <c r="N22" s="300"/>
      <c r="O22" s="300"/>
      <c r="P22" s="300"/>
      <c r="Q22" s="300"/>
      <c r="R22" s="300"/>
      <c r="S22" s="300"/>
      <c r="T22" s="300"/>
      <c r="U22" s="300"/>
      <c r="W22" s="11"/>
      <c r="X22" s="11"/>
      <c r="Y22" s="11"/>
      <c r="Z22" s="104"/>
      <c r="AA22" s="249"/>
      <c r="AB22" s="249"/>
      <c r="AC22" s="249"/>
      <c r="AE22" s="249"/>
      <c r="AF22" s="249"/>
      <c r="AG22" s="249"/>
      <c r="AI22" s="249"/>
    </row>
    <row r="23" spans="2:36" ht="16" customHeight="1">
      <c r="B23" s="258" t="s">
        <v>161</v>
      </c>
      <c r="C23" s="273">
        <f>'LFR A0'!C90</f>
        <v>-86352</v>
      </c>
      <c r="D23" s="273">
        <f>'LFR A0'!D90</f>
        <v>-5814</v>
      </c>
      <c r="E23" s="273">
        <f>'LFR A0'!E90</f>
        <v>0</v>
      </c>
      <c r="F23" s="301"/>
      <c r="G23" s="301"/>
      <c r="H23" s="301"/>
      <c r="I23" s="301"/>
      <c r="J23" s="301"/>
      <c r="K23" s="268">
        <f>SUM(C23:E23)</f>
        <v>-92166</v>
      </c>
      <c r="L23" s="301"/>
      <c r="M23" s="301"/>
      <c r="N23" s="301"/>
      <c r="O23" s="301"/>
      <c r="P23" s="301"/>
      <c r="Q23" s="273">
        <f>-K23</f>
        <v>92166</v>
      </c>
      <c r="R23" s="301"/>
      <c r="S23" s="268">
        <f>Q23</f>
        <v>92166</v>
      </c>
      <c r="T23" s="268">
        <f>S23</f>
        <v>92166</v>
      </c>
      <c r="U23" s="265">
        <f>K23+T23</f>
        <v>0</v>
      </c>
      <c r="W23" s="243"/>
      <c r="X23" s="243"/>
      <c r="Y23" s="243"/>
      <c r="Z23" s="104"/>
      <c r="AA23" s="244"/>
      <c r="AB23" s="244"/>
      <c r="AC23" s="244"/>
      <c r="AE23" s="244"/>
      <c r="AF23" s="244"/>
      <c r="AG23" s="244"/>
      <c r="AI23" s="244"/>
    </row>
    <row r="24" spans="2:36" ht="16" customHeight="1">
      <c r="B24" s="261" t="s">
        <v>800</v>
      </c>
      <c r="C24" s="268">
        <f>C23</f>
        <v>-86352</v>
      </c>
      <c r="D24" s="268">
        <f>D23</f>
        <v>-5814</v>
      </c>
      <c r="E24" s="268">
        <f>E23</f>
        <v>0</v>
      </c>
      <c r="F24" s="302"/>
      <c r="G24" s="302"/>
      <c r="H24" s="302"/>
      <c r="I24" s="302"/>
      <c r="J24" s="302"/>
      <c r="K24" s="268">
        <f>K23</f>
        <v>-92166</v>
      </c>
      <c r="L24" s="301"/>
      <c r="M24" s="301"/>
      <c r="N24" s="301"/>
      <c r="O24" s="301"/>
      <c r="P24" s="301"/>
      <c r="Q24" s="268">
        <f>Q23</f>
        <v>92166</v>
      </c>
      <c r="R24" s="301"/>
      <c r="S24" s="268">
        <f>S23</f>
        <v>92166</v>
      </c>
      <c r="T24" s="268">
        <f>T23</f>
        <v>92166</v>
      </c>
      <c r="U24" s="265">
        <f>K24+T24</f>
        <v>0</v>
      </c>
      <c r="W24" s="11"/>
      <c r="X24" s="11"/>
      <c r="Y24" s="11"/>
      <c r="Z24" s="104"/>
      <c r="AA24" s="249"/>
      <c r="AB24" s="249"/>
      <c r="AC24" s="249"/>
      <c r="AE24" s="249"/>
      <c r="AF24" s="249"/>
      <c r="AG24" s="249"/>
      <c r="AI24" s="249"/>
    </row>
    <row r="25" spans="2:36" ht="12" customHeight="1">
      <c r="C25" s="271"/>
      <c r="D25" s="271"/>
      <c r="E25" s="271"/>
      <c r="F25" s="271"/>
      <c r="G25" s="271"/>
      <c r="H25" s="271"/>
      <c r="I25" s="271"/>
      <c r="J25" s="271"/>
      <c r="K25" s="271"/>
      <c r="L25" s="271"/>
      <c r="M25" s="271"/>
      <c r="N25" s="271"/>
      <c r="O25" s="271"/>
      <c r="P25" s="271"/>
      <c r="Q25" s="271"/>
      <c r="R25" s="271"/>
      <c r="S25" s="271"/>
      <c r="T25" s="271"/>
      <c r="U25" s="271"/>
      <c r="W25" s="11"/>
      <c r="X25" s="11"/>
      <c r="Y25" s="11"/>
      <c r="Z25" s="104"/>
      <c r="AA25" s="249"/>
      <c r="AB25" s="249"/>
      <c r="AC25" s="249"/>
      <c r="AE25" s="249"/>
      <c r="AF25" s="249"/>
      <c r="AG25" s="249"/>
      <c r="AI25" s="249"/>
    </row>
    <row r="26" spans="2:36" ht="16" customHeight="1">
      <c r="B26" s="256" t="s">
        <v>139</v>
      </c>
      <c r="C26" s="5"/>
      <c r="D26" s="5"/>
      <c r="E26" s="5"/>
      <c r="F26" s="5"/>
      <c r="G26" s="5"/>
      <c r="H26" s="5"/>
      <c r="I26" s="5"/>
      <c r="J26" s="5"/>
      <c r="K26" s="5"/>
      <c r="L26" s="5"/>
      <c r="M26" s="5"/>
      <c r="N26" s="5"/>
      <c r="O26" s="5"/>
      <c r="P26" s="5"/>
      <c r="Q26" s="5"/>
      <c r="R26" s="5"/>
      <c r="S26" s="5"/>
      <c r="T26" s="5"/>
      <c r="U26" s="5"/>
      <c r="W26" s="250"/>
      <c r="X26" s="250"/>
      <c r="Y26" s="11"/>
      <c r="Z26" s="104"/>
      <c r="AA26" s="297"/>
      <c r="AB26" s="297"/>
      <c r="AC26" s="249"/>
      <c r="AE26" s="297"/>
      <c r="AF26" s="297"/>
      <c r="AG26" s="249"/>
      <c r="AI26" s="297"/>
    </row>
    <row r="27" spans="2:36" ht="16" customHeight="1">
      <c r="B27" s="258" t="s">
        <v>684</v>
      </c>
      <c r="C27" s="273">
        <f>'LFR A0'!C98</f>
        <v>9479</v>
      </c>
      <c r="D27" s="273">
        <f>'LFR A0'!D98</f>
        <v>394</v>
      </c>
      <c r="E27" s="273">
        <f>'LFR A0'!E98</f>
        <v>0</v>
      </c>
      <c r="F27" s="254"/>
      <c r="G27" s="254"/>
      <c r="H27" s="254"/>
      <c r="I27" s="254"/>
      <c r="J27" s="254"/>
      <c r="K27" s="260">
        <f>SUM(C27:E27)</f>
        <v>9873</v>
      </c>
      <c r="L27" s="254"/>
      <c r="M27" s="273">
        <f>-K27</f>
        <v>-9873</v>
      </c>
      <c r="N27" s="254"/>
      <c r="O27" s="254"/>
      <c r="P27" s="260">
        <f>M27</f>
        <v>-9873</v>
      </c>
      <c r="Q27" s="254"/>
      <c r="R27" s="254"/>
      <c r="S27" s="254"/>
      <c r="T27" s="260">
        <f t="shared" ref="T27:T32" si="1">P27</f>
        <v>-9873</v>
      </c>
      <c r="U27" s="247">
        <f>K27+T27</f>
        <v>0</v>
      </c>
      <c r="W27" s="11"/>
      <c r="X27" s="11"/>
      <c r="Y27" s="11"/>
      <c r="Z27" s="104"/>
      <c r="AA27" s="249"/>
      <c r="AB27" s="249"/>
      <c r="AC27" s="249"/>
      <c r="AE27" s="249"/>
      <c r="AF27" s="249"/>
      <c r="AG27" s="249"/>
      <c r="AI27" s="249"/>
    </row>
    <row r="28" spans="2:36" ht="16" customHeight="1">
      <c r="B28" s="258" t="s">
        <v>160</v>
      </c>
      <c r="C28" s="273">
        <f>SUM('LFR A0'!C99:C102)</f>
        <v>-144382</v>
      </c>
      <c r="D28" s="273">
        <f>SUM('LFR A0'!D99:D102)</f>
        <v>-153994</v>
      </c>
      <c r="E28" s="273">
        <f>SUM('LFR A0'!E99:E102)</f>
        <v>0</v>
      </c>
      <c r="F28" s="254"/>
      <c r="G28" s="254"/>
      <c r="H28" s="254"/>
      <c r="I28" s="254"/>
      <c r="J28" s="254"/>
      <c r="K28" s="260">
        <f>SUM(C28:E28)</f>
        <v>-298376</v>
      </c>
      <c r="L28" s="273">
        <f>-K28</f>
        <v>298376</v>
      </c>
      <c r="M28" s="254"/>
      <c r="N28" s="254"/>
      <c r="O28" s="254"/>
      <c r="P28" s="260">
        <f t="shared" ref="P28:P36" si="2">L28</f>
        <v>298376</v>
      </c>
      <c r="Q28" s="254"/>
      <c r="R28" s="254"/>
      <c r="S28" s="254"/>
      <c r="T28" s="260">
        <f t="shared" si="1"/>
        <v>298376</v>
      </c>
      <c r="U28" s="247">
        <f>K28+T28</f>
        <v>0</v>
      </c>
      <c r="W28" s="250"/>
      <c r="X28" s="250"/>
      <c r="Y28" s="11"/>
      <c r="Z28" s="104"/>
      <c r="AA28" s="297"/>
      <c r="AB28" s="297"/>
      <c r="AC28" s="249"/>
      <c r="AE28" s="297"/>
      <c r="AF28" s="297"/>
      <c r="AG28" s="249"/>
      <c r="AI28" s="297"/>
    </row>
    <row r="29" spans="2:36" ht="16" customHeight="1">
      <c r="B29" s="258" t="s">
        <v>128</v>
      </c>
      <c r="C29" s="273">
        <f>'LFR A0'!C103</f>
        <v>0</v>
      </c>
      <c r="D29" s="273">
        <f>'LFR A0'!D103</f>
        <v>0</v>
      </c>
      <c r="E29" s="273">
        <f>'LFR A0'!E103</f>
        <v>0</v>
      </c>
      <c r="F29" s="254"/>
      <c r="G29" s="254"/>
      <c r="H29" s="254"/>
      <c r="I29" s="254"/>
      <c r="J29" s="254"/>
      <c r="K29" s="260">
        <f>SUM(C29:E29)</f>
        <v>0</v>
      </c>
      <c r="L29" s="273">
        <f>-K29</f>
        <v>0</v>
      </c>
      <c r="M29" s="254"/>
      <c r="N29" s="254"/>
      <c r="O29" s="254"/>
      <c r="P29" s="260">
        <f t="shared" si="2"/>
        <v>0</v>
      </c>
      <c r="Q29" s="254"/>
      <c r="R29" s="254"/>
      <c r="S29" s="254"/>
      <c r="T29" s="260">
        <f t="shared" si="1"/>
        <v>0</v>
      </c>
      <c r="U29" s="247">
        <f t="shared" ref="U29:U36" si="3">K29+T29</f>
        <v>0</v>
      </c>
      <c r="W29" s="11"/>
      <c r="X29" s="11"/>
      <c r="Y29" s="11"/>
      <c r="Z29" s="104"/>
      <c r="AA29" s="249"/>
      <c r="AB29" s="249"/>
      <c r="AC29" s="249"/>
      <c r="AE29" s="249"/>
      <c r="AF29" s="249"/>
      <c r="AG29" s="249"/>
      <c r="AI29" s="249"/>
    </row>
    <row r="30" spans="2:36" ht="16" customHeight="1">
      <c r="B30" s="258" t="s">
        <v>162</v>
      </c>
      <c r="C30" s="273">
        <f>SUM('LFR A0'!C104:C108)</f>
        <v>63367</v>
      </c>
      <c r="D30" s="273">
        <f>SUM('LFR A0'!D104:D108)</f>
        <v>20572</v>
      </c>
      <c r="E30" s="273">
        <f>SUM('LFR A0'!E104:E108)</f>
        <v>0</v>
      </c>
      <c r="F30" s="254"/>
      <c r="G30" s="254"/>
      <c r="H30" s="254"/>
      <c r="I30" s="254"/>
      <c r="J30" s="254"/>
      <c r="K30" s="260">
        <f>SUM(C30:E30)</f>
        <v>83939</v>
      </c>
      <c r="L30" s="273">
        <f>-K30</f>
        <v>-83939</v>
      </c>
      <c r="M30" s="254"/>
      <c r="N30" s="254"/>
      <c r="O30" s="254"/>
      <c r="P30" s="260">
        <f t="shared" si="2"/>
        <v>-83939</v>
      </c>
      <c r="Q30" s="254"/>
      <c r="R30" s="254"/>
      <c r="S30" s="254"/>
      <c r="T30" s="260">
        <f t="shared" si="1"/>
        <v>-83939</v>
      </c>
      <c r="U30" s="247">
        <f t="shared" si="3"/>
        <v>0</v>
      </c>
      <c r="W30" s="243"/>
      <c r="X30" s="243"/>
      <c r="Y30" s="243"/>
      <c r="Z30" s="104"/>
      <c r="AA30" s="244"/>
      <c r="AB30" s="244"/>
      <c r="AC30" s="244"/>
      <c r="AE30" s="244"/>
      <c r="AF30" s="244"/>
      <c r="AG30" s="244"/>
      <c r="AI30" s="244"/>
    </row>
    <row r="31" spans="2:36" ht="16" customHeight="1">
      <c r="B31" s="258" t="s">
        <v>1406</v>
      </c>
      <c r="C31" s="273">
        <f>'LFR A0'!C109</f>
        <v>-101841</v>
      </c>
      <c r="D31" s="273">
        <f>'LFR A0'!D109</f>
        <v>0</v>
      </c>
      <c r="E31" s="273">
        <f>'LFR A0'!E109</f>
        <v>0</v>
      </c>
      <c r="F31" s="254"/>
      <c r="G31" s="254"/>
      <c r="H31" s="254"/>
      <c r="I31" s="254"/>
      <c r="J31" s="254"/>
      <c r="K31" s="260">
        <f>SUM(C31:J31)</f>
        <v>-101841</v>
      </c>
      <c r="L31" s="273">
        <f>-K31</f>
        <v>101841</v>
      </c>
      <c r="M31" s="254"/>
      <c r="N31" s="254"/>
      <c r="O31" s="254"/>
      <c r="P31" s="260">
        <f t="shared" si="2"/>
        <v>101841</v>
      </c>
      <c r="Q31" s="254"/>
      <c r="R31" s="254"/>
      <c r="S31" s="254"/>
      <c r="T31" s="260">
        <f t="shared" si="1"/>
        <v>101841</v>
      </c>
      <c r="U31" s="247">
        <f t="shared" si="3"/>
        <v>0</v>
      </c>
      <c r="W31" s="11"/>
      <c r="X31" s="11"/>
      <c r="Y31" s="11"/>
      <c r="Z31" s="104"/>
      <c r="AA31" s="249"/>
      <c r="AB31" s="249"/>
      <c r="AC31" s="249"/>
      <c r="AE31" s="249"/>
      <c r="AF31" s="249"/>
      <c r="AG31" s="249"/>
      <c r="AI31" s="249"/>
    </row>
    <row r="32" spans="2:36" ht="16" customHeight="1">
      <c r="B32" s="246" t="s">
        <v>802</v>
      </c>
      <c r="C32" s="273">
        <f>'LFR A0'!C110</f>
        <v>1906</v>
      </c>
      <c r="D32" s="273">
        <f>'LFR A0'!D110</f>
        <v>6300</v>
      </c>
      <c r="E32" s="273">
        <f>'LFR A0'!E110</f>
        <v>0</v>
      </c>
      <c r="F32" s="115"/>
      <c r="G32" s="115"/>
      <c r="H32" s="115"/>
      <c r="I32" s="115">
        <v>46428</v>
      </c>
      <c r="J32" s="115">
        <v>11381</v>
      </c>
      <c r="K32" s="260">
        <f>SUM(C32:J32)</f>
        <v>66015</v>
      </c>
      <c r="L32" s="273">
        <f>-K32</f>
        <v>-66015</v>
      </c>
      <c r="M32" s="254"/>
      <c r="N32" s="254"/>
      <c r="O32" s="254"/>
      <c r="P32" s="260">
        <f t="shared" si="2"/>
        <v>-66015</v>
      </c>
      <c r="Q32" s="254"/>
      <c r="R32" s="254"/>
      <c r="S32" s="254"/>
      <c r="T32" s="260">
        <f t="shared" si="1"/>
        <v>-66015</v>
      </c>
      <c r="U32" s="247">
        <f t="shared" si="3"/>
        <v>0</v>
      </c>
      <c r="W32" s="11"/>
      <c r="X32" s="11"/>
      <c r="Y32" s="11"/>
      <c r="Z32" s="104"/>
      <c r="AA32" s="249"/>
      <c r="AB32" s="249"/>
      <c r="AC32" s="249"/>
      <c r="AD32" s="251"/>
      <c r="AE32" s="297"/>
      <c r="AF32" s="253" t="str">
        <f>IF(F32&gt;=0,"PASS","FAIL")</f>
        <v>PASS</v>
      </c>
      <c r="AG32" s="253" t="str">
        <f>IF(G32&gt;=0,"PASS","FAIL")</f>
        <v>PASS</v>
      </c>
      <c r="AH32" s="252" t="str">
        <f>IF(H32&gt;=0,"PASS","FAIL")</f>
        <v>PASS</v>
      </c>
      <c r="AI32" s="253" t="str">
        <f>IF(I32&gt;=0,"PASS","FAIL")</f>
        <v>PASS</v>
      </c>
      <c r="AJ32" s="252" t="str">
        <f>IF(J32&gt;=0,"PASS","FAIL")</f>
        <v>PASS</v>
      </c>
    </row>
    <row r="33" spans="2:36" ht="16" customHeight="1">
      <c r="B33" s="246" t="s">
        <v>665</v>
      </c>
      <c r="C33" s="273">
        <f>'LFR A0'!C111</f>
        <v>1252</v>
      </c>
      <c r="D33" s="273">
        <f>'LFR A0'!D111</f>
        <v>2691</v>
      </c>
      <c r="E33" s="273">
        <f>'LFR A0'!E111</f>
        <v>0</v>
      </c>
      <c r="F33" s="254"/>
      <c r="G33" s="254"/>
      <c r="H33" s="254"/>
      <c r="I33" s="121">
        <v>-22651</v>
      </c>
      <c r="J33" s="121"/>
      <c r="K33" s="260">
        <f>SUM(C33:E33,I33:J33)</f>
        <v>-18708</v>
      </c>
      <c r="L33" s="273">
        <f>-K33-S33</f>
        <v>13635</v>
      </c>
      <c r="M33" s="254"/>
      <c r="N33" s="254"/>
      <c r="O33" s="254"/>
      <c r="P33" s="260">
        <f t="shared" si="2"/>
        <v>13635</v>
      </c>
      <c r="Q33" s="121">
        <v>5073</v>
      </c>
      <c r="R33" s="121"/>
      <c r="S33" s="260">
        <f>SUM(Q33:R33)</f>
        <v>5073</v>
      </c>
      <c r="T33" s="260">
        <f>SUM(P33,S33)</f>
        <v>18708</v>
      </c>
      <c r="U33" s="247">
        <f t="shared" si="3"/>
        <v>0</v>
      </c>
      <c r="W33" s="250"/>
      <c r="X33" s="250"/>
      <c r="Y33" s="11"/>
      <c r="Z33" s="104"/>
      <c r="AA33" s="297"/>
      <c r="AB33" s="297"/>
      <c r="AC33" s="249"/>
      <c r="AE33" s="297"/>
      <c r="AF33" s="297"/>
      <c r="AG33" s="249"/>
      <c r="AI33" s="297"/>
    </row>
    <row r="34" spans="2:36" ht="16" customHeight="1">
      <c r="B34" s="258" t="s">
        <v>98</v>
      </c>
      <c r="C34" s="273">
        <f>'LFR A0'!C112</f>
        <v>0</v>
      </c>
      <c r="D34" s="273">
        <f>'LFR A0'!D112</f>
        <v>0</v>
      </c>
      <c r="E34" s="273">
        <f>'LFR A0'!E112</f>
        <v>0</v>
      </c>
      <c r="F34" s="254"/>
      <c r="G34" s="254"/>
      <c r="H34" s="254"/>
      <c r="I34" s="254"/>
      <c r="J34" s="254"/>
      <c r="K34" s="260">
        <f>SUM(C34:E34)</f>
        <v>0</v>
      </c>
      <c r="L34" s="273">
        <f>-K34</f>
        <v>0</v>
      </c>
      <c r="M34" s="254"/>
      <c r="N34" s="254"/>
      <c r="O34" s="254"/>
      <c r="P34" s="260">
        <f t="shared" si="2"/>
        <v>0</v>
      </c>
      <c r="Q34" s="254"/>
      <c r="R34" s="254"/>
      <c r="S34" s="254"/>
      <c r="T34" s="260">
        <f>P34</f>
        <v>0</v>
      </c>
      <c r="U34" s="247">
        <f t="shared" si="3"/>
        <v>0</v>
      </c>
      <c r="W34" s="11"/>
      <c r="X34" s="11"/>
      <c r="Y34" s="11"/>
      <c r="Z34" s="104"/>
      <c r="AA34" s="249"/>
      <c r="AB34" s="249"/>
      <c r="AC34" s="249"/>
      <c r="AE34" s="249"/>
      <c r="AF34" s="249"/>
      <c r="AG34" s="249"/>
      <c r="AI34" s="249"/>
    </row>
    <row r="35" spans="2:36" ht="16" customHeight="1">
      <c r="B35" s="258" t="s">
        <v>670</v>
      </c>
      <c r="C35" s="273">
        <f>'LFR A0'!C113</f>
        <v>3336</v>
      </c>
      <c r="D35" s="273">
        <f>'LFR A0'!D113</f>
        <v>0</v>
      </c>
      <c r="E35" s="273">
        <f>'LFR A0'!E113</f>
        <v>0</v>
      </c>
      <c r="F35" s="254"/>
      <c r="G35" s="254"/>
      <c r="H35" s="254"/>
      <c r="I35" s="254"/>
      <c r="J35" s="254"/>
      <c r="K35" s="260">
        <f>SUM(C35:E35)</f>
        <v>3336</v>
      </c>
      <c r="L35" s="273">
        <f>-K35</f>
        <v>-3336</v>
      </c>
      <c r="M35" s="254"/>
      <c r="N35" s="254"/>
      <c r="O35" s="254"/>
      <c r="P35" s="260">
        <f t="shared" si="2"/>
        <v>-3336</v>
      </c>
      <c r="Q35" s="254"/>
      <c r="R35" s="254"/>
      <c r="S35" s="254"/>
      <c r="T35" s="260">
        <f>P35</f>
        <v>-3336</v>
      </c>
      <c r="U35" s="247">
        <f t="shared" si="3"/>
        <v>0</v>
      </c>
      <c r="W35" s="250"/>
      <c r="X35" s="250"/>
      <c r="Y35" s="11"/>
      <c r="Z35" s="104"/>
      <c r="AA35" s="297"/>
      <c r="AB35" s="297"/>
      <c r="AC35" s="249"/>
      <c r="AE35" s="297"/>
      <c r="AF35" s="297"/>
      <c r="AG35" s="249"/>
      <c r="AI35" s="297"/>
    </row>
    <row r="36" spans="2:36" ht="16" customHeight="1">
      <c r="B36" s="246" t="s">
        <v>129</v>
      </c>
      <c r="C36" s="273">
        <f>'LFR A0'!C114</f>
        <v>101765</v>
      </c>
      <c r="D36" s="273">
        <f>'LFR A0'!D114</f>
        <v>25487</v>
      </c>
      <c r="E36" s="273">
        <f>'LFR A0'!E114</f>
        <v>0</v>
      </c>
      <c r="F36" s="254"/>
      <c r="G36" s="254"/>
      <c r="H36" s="254"/>
      <c r="I36" s="254"/>
      <c r="J36" s="119">
        <v>-596</v>
      </c>
      <c r="K36" s="260">
        <f>SUM(C36:E36,J36)</f>
        <v>126656</v>
      </c>
      <c r="L36" s="273">
        <f>-K36</f>
        <v>-126656</v>
      </c>
      <c r="M36" s="254"/>
      <c r="N36" s="254"/>
      <c r="O36" s="254"/>
      <c r="P36" s="260">
        <f t="shared" si="2"/>
        <v>-126656</v>
      </c>
      <c r="Q36" s="254"/>
      <c r="R36" s="254"/>
      <c r="S36" s="254"/>
      <c r="T36" s="260">
        <f>P36</f>
        <v>-126656</v>
      </c>
      <c r="U36" s="247">
        <f t="shared" si="3"/>
        <v>0</v>
      </c>
      <c r="W36" s="11"/>
      <c r="X36" s="11"/>
      <c r="Y36" s="11"/>
      <c r="Z36" s="104"/>
      <c r="AA36" s="249"/>
      <c r="AB36" s="249"/>
      <c r="AC36" s="249"/>
      <c r="AE36" s="249"/>
      <c r="AF36" s="249"/>
      <c r="AG36" s="249"/>
      <c r="AH36" s="251"/>
      <c r="AI36" s="249"/>
      <c r="AJ36" s="252" t="str">
        <f>IF(J36&lt;=0,"PASS","FAIL")</f>
        <v>PASS</v>
      </c>
    </row>
    <row r="37" spans="2:36" ht="16" customHeight="1">
      <c r="B37" s="258" t="s">
        <v>130</v>
      </c>
      <c r="C37" s="273">
        <f>'LFR A0'!C115</f>
        <v>0</v>
      </c>
      <c r="D37" s="273">
        <f>'LFR A0'!D115</f>
        <v>0</v>
      </c>
      <c r="E37" s="273">
        <f>'LFR A0'!E115</f>
        <v>0</v>
      </c>
      <c r="F37" s="254"/>
      <c r="G37" s="254"/>
      <c r="H37" s="254"/>
      <c r="I37" s="254"/>
      <c r="J37" s="273">
        <f>-SUM(C37:E37)</f>
        <v>0</v>
      </c>
      <c r="K37" s="260">
        <f>SUM(C37:E37,J37)</f>
        <v>0</v>
      </c>
      <c r="L37" s="254"/>
      <c r="M37" s="254"/>
      <c r="N37" s="254"/>
      <c r="O37" s="254"/>
      <c r="P37" s="254"/>
      <c r="Q37" s="254"/>
      <c r="R37" s="254"/>
      <c r="S37" s="254"/>
      <c r="T37" s="254"/>
      <c r="U37" s="247">
        <f>K37</f>
        <v>0</v>
      </c>
      <c r="W37" s="243"/>
      <c r="X37" s="243"/>
      <c r="Y37" s="243"/>
      <c r="Z37" s="104"/>
      <c r="AA37" s="244"/>
      <c r="AB37" s="244"/>
      <c r="AC37" s="244"/>
      <c r="AE37" s="244"/>
      <c r="AF37" s="244"/>
      <c r="AG37" s="244"/>
      <c r="AI37" s="244"/>
    </row>
    <row r="38" spans="2:36" ht="16" customHeight="1">
      <c r="B38" s="258" t="s">
        <v>671</v>
      </c>
      <c r="C38" s="273">
        <f>'LFR A0'!C116</f>
        <v>10916</v>
      </c>
      <c r="D38" s="273">
        <f>'LFR A0'!D116</f>
        <v>0</v>
      </c>
      <c r="E38" s="273">
        <f>'LFR A0'!E116</f>
        <v>0</v>
      </c>
      <c r="F38" s="254"/>
      <c r="G38" s="254"/>
      <c r="H38" s="254"/>
      <c r="I38" s="254"/>
      <c r="J38" s="254"/>
      <c r="K38" s="260">
        <f t="shared" ref="K38:K44" si="4">SUM(C38:E38)</f>
        <v>10916</v>
      </c>
      <c r="L38" s="273">
        <f>-K38</f>
        <v>-10916</v>
      </c>
      <c r="M38" s="254"/>
      <c r="N38" s="254"/>
      <c r="O38" s="254"/>
      <c r="P38" s="260">
        <f>L38</f>
        <v>-10916</v>
      </c>
      <c r="Q38" s="254"/>
      <c r="R38" s="254"/>
      <c r="S38" s="254"/>
      <c r="T38" s="260">
        <f t="shared" ref="T38:T44" si="5">P38</f>
        <v>-10916</v>
      </c>
      <c r="U38" s="247">
        <f t="shared" ref="U38:U44" si="6">K38+T38</f>
        <v>0</v>
      </c>
      <c r="W38" s="11"/>
      <c r="X38" s="11"/>
      <c r="Y38" s="11"/>
      <c r="Z38" s="104"/>
      <c r="AA38" s="249"/>
      <c r="AB38" s="249"/>
      <c r="AC38" s="249"/>
      <c r="AE38" s="249"/>
      <c r="AF38" s="249"/>
      <c r="AG38" s="249"/>
      <c r="AI38" s="249"/>
    </row>
    <row r="39" spans="2:36" ht="16" customHeight="1">
      <c r="B39" s="258" t="s">
        <v>673</v>
      </c>
      <c r="C39" s="273">
        <f>'LFR A0'!C118</f>
        <v>-1277</v>
      </c>
      <c r="D39" s="273">
        <f>'LFR A0'!D118</f>
        <v>21</v>
      </c>
      <c r="E39" s="273">
        <f>'LFR A0'!E118</f>
        <v>0</v>
      </c>
      <c r="F39" s="254"/>
      <c r="G39" s="254"/>
      <c r="H39" s="254"/>
      <c r="I39" s="254"/>
      <c r="J39" s="254"/>
      <c r="K39" s="260">
        <f t="shared" si="4"/>
        <v>-1256</v>
      </c>
      <c r="L39" s="254"/>
      <c r="M39" s="254"/>
      <c r="N39" s="254"/>
      <c r="O39" s="273">
        <f>-K39</f>
        <v>1256</v>
      </c>
      <c r="P39" s="260">
        <f>O39</f>
        <v>1256</v>
      </c>
      <c r="Q39" s="254"/>
      <c r="R39" s="254"/>
      <c r="S39" s="254"/>
      <c r="T39" s="260">
        <f t="shared" si="5"/>
        <v>1256</v>
      </c>
      <c r="U39" s="247">
        <f t="shared" si="6"/>
        <v>0</v>
      </c>
      <c r="W39" s="11"/>
      <c r="X39" s="11"/>
      <c r="Y39" s="11"/>
      <c r="Z39" s="104"/>
      <c r="AA39" s="249"/>
      <c r="AB39" s="249"/>
      <c r="AC39" s="249"/>
      <c r="AE39" s="249"/>
      <c r="AF39" s="249"/>
      <c r="AG39" s="249"/>
      <c r="AI39" s="249"/>
    </row>
    <row r="40" spans="2:36" ht="16" customHeight="1">
      <c r="B40" s="258" t="s">
        <v>1373</v>
      </c>
      <c r="C40" s="273">
        <f>'LFR A0'!C119</f>
        <v>0</v>
      </c>
      <c r="D40" s="273">
        <f>'LFR A0'!D119</f>
        <v>0</v>
      </c>
      <c r="E40" s="273">
        <f>'LFR A0'!E119</f>
        <v>0</v>
      </c>
      <c r="F40" s="254"/>
      <c r="G40" s="254"/>
      <c r="H40" s="254"/>
      <c r="I40" s="254"/>
      <c r="J40" s="254"/>
      <c r="K40" s="260">
        <f t="shared" si="4"/>
        <v>0</v>
      </c>
      <c r="L40" s="254"/>
      <c r="M40" s="254"/>
      <c r="N40" s="254"/>
      <c r="O40" s="273">
        <f>-K40</f>
        <v>0</v>
      </c>
      <c r="P40" s="260">
        <f>O40</f>
        <v>0</v>
      </c>
      <c r="Q40" s="254"/>
      <c r="R40" s="254"/>
      <c r="S40" s="254"/>
      <c r="T40" s="260">
        <f t="shared" si="5"/>
        <v>0</v>
      </c>
      <c r="U40" s="247">
        <f t="shared" si="6"/>
        <v>0</v>
      </c>
      <c r="W40" s="250"/>
      <c r="X40" s="250"/>
      <c r="Y40" s="11"/>
      <c r="Z40" s="104"/>
      <c r="AA40" s="297"/>
      <c r="AB40" s="297"/>
      <c r="AC40" s="249"/>
      <c r="AE40" s="297"/>
      <c r="AF40" s="297"/>
      <c r="AG40" s="249"/>
      <c r="AI40" s="297"/>
    </row>
    <row r="41" spans="2:36" ht="16" customHeight="1">
      <c r="B41" s="258" t="s">
        <v>131</v>
      </c>
      <c r="C41" s="273">
        <f>'LFR A0'!C121</f>
        <v>0</v>
      </c>
      <c r="D41" s="273">
        <f>'LFR A0'!D121</f>
        <v>0</v>
      </c>
      <c r="E41" s="273">
        <f>'LFR A0'!E121</f>
        <v>0</v>
      </c>
      <c r="F41" s="254"/>
      <c r="G41" s="254"/>
      <c r="H41" s="254"/>
      <c r="I41" s="254"/>
      <c r="J41" s="254"/>
      <c r="K41" s="260">
        <f t="shared" si="4"/>
        <v>0</v>
      </c>
      <c r="L41" s="254"/>
      <c r="M41" s="254"/>
      <c r="N41" s="273">
        <f>-K41</f>
        <v>0</v>
      </c>
      <c r="O41" s="254"/>
      <c r="P41" s="260">
        <f>N41</f>
        <v>0</v>
      </c>
      <c r="Q41" s="254"/>
      <c r="R41" s="254"/>
      <c r="S41" s="254"/>
      <c r="T41" s="260">
        <f t="shared" si="5"/>
        <v>0</v>
      </c>
      <c r="U41" s="247">
        <f t="shared" si="6"/>
        <v>0</v>
      </c>
      <c r="W41" s="11"/>
      <c r="X41" s="11"/>
      <c r="Y41" s="11"/>
      <c r="Z41" s="104"/>
      <c r="AA41" s="249"/>
      <c r="AB41" s="249"/>
      <c r="AC41" s="249"/>
      <c r="AE41" s="249"/>
      <c r="AF41" s="249"/>
      <c r="AG41" s="249"/>
      <c r="AI41" s="249"/>
    </row>
    <row r="42" spans="2:36" ht="16" customHeight="1">
      <c r="B42" s="258" t="s">
        <v>132</v>
      </c>
      <c r="C42" s="273">
        <f>'LFR A0'!C122</f>
        <v>2621</v>
      </c>
      <c r="D42" s="273">
        <f>'LFR A0'!D122</f>
        <v>1072</v>
      </c>
      <c r="E42" s="273">
        <f>'LFR A0'!E122</f>
        <v>0</v>
      </c>
      <c r="F42" s="254"/>
      <c r="G42" s="254"/>
      <c r="H42" s="254"/>
      <c r="I42" s="254"/>
      <c r="J42" s="254"/>
      <c r="K42" s="260">
        <f t="shared" si="4"/>
        <v>3693</v>
      </c>
      <c r="L42" s="254"/>
      <c r="M42" s="254"/>
      <c r="N42" s="273">
        <f>-K42</f>
        <v>-3693</v>
      </c>
      <c r="O42" s="254"/>
      <c r="P42" s="260">
        <f>N42</f>
        <v>-3693</v>
      </c>
      <c r="Q42" s="254"/>
      <c r="R42" s="254"/>
      <c r="S42" s="254"/>
      <c r="T42" s="260">
        <f t="shared" si="5"/>
        <v>-3693</v>
      </c>
      <c r="U42" s="247">
        <f t="shared" si="6"/>
        <v>0</v>
      </c>
      <c r="W42" s="250"/>
      <c r="X42" s="250"/>
      <c r="Y42" s="11"/>
      <c r="Z42" s="104"/>
      <c r="AA42" s="297"/>
      <c r="AB42" s="297"/>
      <c r="AC42" s="249"/>
      <c r="AE42" s="297"/>
      <c r="AF42" s="297"/>
      <c r="AG42" s="249"/>
      <c r="AI42" s="297"/>
    </row>
    <row r="43" spans="2:36" ht="16" customHeight="1">
      <c r="B43" s="258" t="s">
        <v>133</v>
      </c>
      <c r="C43" s="273">
        <f>'LFR A0'!C123</f>
        <v>0</v>
      </c>
      <c r="D43" s="273">
        <f>'LFR A0'!D123</f>
        <v>0</v>
      </c>
      <c r="E43" s="273">
        <f>'LFR A0'!E123</f>
        <v>0</v>
      </c>
      <c r="F43" s="254"/>
      <c r="G43" s="254"/>
      <c r="H43" s="254"/>
      <c r="I43" s="254"/>
      <c r="J43" s="254"/>
      <c r="K43" s="260">
        <f t="shared" si="4"/>
        <v>0</v>
      </c>
      <c r="L43" s="254"/>
      <c r="M43" s="254"/>
      <c r="N43" s="273">
        <f>-K43</f>
        <v>0</v>
      </c>
      <c r="O43" s="254"/>
      <c r="P43" s="260">
        <f>N43</f>
        <v>0</v>
      </c>
      <c r="Q43" s="254"/>
      <c r="R43" s="254"/>
      <c r="S43" s="254"/>
      <c r="T43" s="260">
        <f t="shared" si="5"/>
        <v>0</v>
      </c>
      <c r="U43" s="247">
        <f t="shared" si="6"/>
        <v>0</v>
      </c>
      <c r="W43" s="11"/>
      <c r="X43" s="11"/>
      <c r="Y43" s="11"/>
      <c r="Z43" s="104"/>
      <c r="AA43" s="249"/>
      <c r="AB43" s="249"/>
      <c r="AC43" s="249"/>
      <c r="AE43" s="249"/>
      <c r="AF43" s="249"/>
      <c r="AG43" s="249"/>
      <c r="AI43" s="249"/>
    </row>
    <row r="44" spans="2:36" ht="16" customHeight="1">
      <c r="B44" s="258" t="s">
        <v>134</v>
      </c>
      <c r="C44" s="273">
        <f>'LFR A0'!C124</f>
        <v>0</v>
      </c>
      <c r="D44" s="273">
        <f>'LFR A0'!D124</f>
        <v>0</v>
      </c>
      <c r="E44" s="273">
        <f>'LFR A0'!E124</f>
        <v>0</v>
      </c>
      <c r="F44" s="254"/>
      <c r="G44" s="254"/>
      <c r="H44" s="254"/>
      <c r="I44" s="254"/>
      <c r="J44" s="254"/>
      <c r="K44" s="260">
        <f t="shared" si="4"/>
        <v>0</v>
      </c>
      <c r="L44" s="254"/>
      <c r="M44" s="254"/>
      <c r="N44" s="273">
        <f>-K44</f>
        <v>0</v>
      </c>
      <c r="O44" s="254"/>
      <c r="P44" s="260">
        <f>N44</f>
        <v>0</v>
      </c>
      <c r="Q44" s="254"/>
      <c r="R44" s="254"/>
      <c r="S44" s="254"/>
      <c r="T44" s="260">
        <f t="shared" si="5"/>
        <v>0</v>
      </c>
      <c r="U44" s="247">
        <f t="shared" si="6"/>
        <v>0</v>
      </c>
      <c r="W44" s="243"/>
      <c r="X44" s="243"/>
      <c r="Y44" s="243"/>
      <c r="Z44" s="104"/>
      <c r="AA44" s="244"/>
      <c r="AB44" s="244"/>
      <c r="AC44" s="244"/>
      <c r="AE44" s="244"/>
      <c r="AF44" s="244"/>
      <c r="AG44" s="244"/>
      <c r="AI44" s="244"/>
    </row>
    <row r="45" spans="2:36" ht="16" customHeight="1">
      <c r="B45" s="259" t="s">
        <v>163</v>
      </c>
      <c r="C45" s="260">
        <f>SUM(C27:C44)</f>
        <v>-52858</v>
      </c>
      <c r="D45" s="260">
        <f>SUM(D27:D44)</f>
        <v>-97457</v>
      </c>
      <c r="E45" s="260">
        <f>SUM(E27:E44)</f>
        <v>0</v>
      </c>
      <c r="F45" s="260">
        <f>F32</f>
        <v>0</v>
      </c>
      <c r="G45" s="260">
        <f>G32</f>
        <v>0</v>
      </c>
      <c r="H45" s="260">
        <f>H32</f>
        <v>0</v>
      </c>
      <c r="I45" s="260">
        <f>SUM(I32:I33)</f>
        <v>23777</v>
      </c>
      <c r="J45" s="260">
        <f>SUM(J32:J33,J36:J37)</f>
        <v>10785</v>
      </c>
      <c r="K45" s="260">
        <f>SUM(K27:K44)</f>
        <v>-115753</v>
      </c>
      <c r="L45" s="260">
        <f>SUM(L28:L36,L38)</f>
        <v>122990</v>
      </c>
      <c r="M45" s="260">
        <f>M27</f>
        <v>-9873</v>
      </c>
      <c r="N45" s="260">
        <f>SUM(N41:N44)</f>
        <v>-3693</v>
      </c>
      <c r="O45" s="260">
        <f>SUM(O39:O40)</f>
        <v>1256</v>
      </c>
      <c r="P45" s="260">
        <f>SUM(P27:P36,P38:P44)</f>
        <v>110680</v>
      </c>
      <c r="Q45" s="260">
        <f>Q33</f>
        <v>5073</v>
      </c>
      <c r="R45" s="260">
        <f>R33</f>
        <v>0</v>
      </c>
      <c r="S45" s="260">
        <f>S33</f>
        <v>5073</v>
      </c>
      <c r="T45" s="260">
        <f>SUM(T27:T36,T38:T44)</f>
        <v>115753</v>
      </c>
      <c r="U45" s="260">
        <f>SUM(U27:U44)</f>
        <v>0</v>
      </c>
      <c r="W45" s="11"/>
      <c r="X45" s="11"/>
      <c r="Y45" s="11"/>
      <c r="Z45" s="104"/>
      <c r="AA45" s="249"/>
      <c r="AB45" s="249"/>
      <c r="AC45" s="249"/>
      <c r="AE45" s="249"/>
      <c r="AF45" s="249"/>
      <c r="AG45" s="249"/>
      <c r="AI45" s="249"/>
    </row>
    <row r="46" spans="2:36" ht="12" customHeight="1">
      <c r="C46" s="271"/>
      <c r="D46" s="271"/>
      <c r="E46" s="271"/>
      <c r="F46" s="271"/>
      <c r="G46" s="271"/>
      <c r="H46" s="271"/>
      <c r="I46" s="271"/>
      <c r="J46" s="271"/>
      <c r="K46" s="271"/>
      <c r="L46" s="271"/>
      <c r="M46" s="271"/>
      <c r="N46" s="271"/>
      <c r="O46" s="271"/>
      <c r="P46" s="271"/>
      <c r="Q46" s="271"/>
      <c r="R46" s="271"/>
      <c r="S46" s="271"/>
      <c r="T46" s="271"/>
      <c r="U46" s="271"/>
      <c r="W46" s="11"/>
      <c r="X46" s="11"/>
      <c r="Y46" s="11"/>
      <c r="Z46" s="104"/>
      <c r="AA46" s="249"/>
      <c r="AB46" s="249"/>
      <c r="AC46" s="249"/>
      <c r="AE46" s="249"/>
      <c r="AF46" s="249"/>
      <c r="AG46" s="249"/>
      <c r="AI46" s="249"/>
    </row>
    <row r="47" spans="2:36" s="249" customFormat="1" ht="16" customHeight="1">
      <c r="B47" s="255" t="s">
        <v>801</v>
      </c>
      <c r="C47" s="265">
        <f>C20+C24+C45</f>
        <v>-94814</v>
      </c>
      <c r="D47" s="247">
        <f>D20+D24+D45</f>
        <v>7998</v>
      </c>
      <c r="E47" s="247">
        <f>E20+E24+E45</f>
        <v>0</v>
      </c>
      <c r="F47" s="247">
        <f>F45</f>
        <v>0</v>
      </c>
      <c r="G47" s="247">
        <f>G45</f>
        <v>0</v>
      </c>
      <c r="H47" s="247">
        <f>H45</f>
        <v>0</v>
      </c>
      <c r="I47" s="247">
        <f>I45</f>
        <v>23777</v>
      </c>
      <c r="J47" s="247">
        <f>J45</f>
        <v>10785</v>
      </c>
      <c r="K47" s="265">
        <f>K20+K24+K45</f>
        <v>-52254</v>
      </c>
      <c r="L47" s="247">
        <f>L45</f>
        <v>122990</v>
      </c>
      <c r="M47" s="247">
        <f>M20+M45</f>
        <v>-2360</v>
      </c>
      <c r="N47" s="247">
        <f>N45</f>
        <v>-3693</v>
      </c>
      <c r="O47" s="247">
        <f>O45</f>
        <v>1256</v>
      </c>
      <c r="P47" s="247">
        <f>P20+P45</f>
        <v>118193</v>
      </c>
      <c r="Q47" s="247">
        <f>Q20+Q24+Q45</f>
        <v>70751</v>
      </c>
      <c r="R47" s="247">
        <f>R20+R45</f>
        <v>0</v>
      </c>
      <c r="S47" s="247">
        <f>S20+S24+S45</f>
        <v>70751</v>
      </c>
      <c r="T47" s="247">
        <f>T20+T24+T45</f>
        <v>188944</v>
      </c>
      <c r="U47" s="265">
        <f>U20+U24+U45</f>
        <v>136690</v>
      </c>
      <c r="W47" s="250"/>
      <c r="X47" s="250"/>
      <c r="Y47" s="11"/>
      <c r="Z47" s="104"/>
      <c r="AA47" s="297"/>
      <c r="AB47" s="297"/>
      <c r="AD47" s="162"/>
      <c r="AE47" s="297"/>
      <c r="AF47" s="297"/>
      <c r="AH47" s="162"/>
      <c r="AI47" s="297"/>
    </row>
    <row r="48" spans="2:36" ht="12" customHeight="1">
      <c r="C48" s="271"/>
      <c r="D48" s="271"/>
      <c r="E48" s="271"/>
      <c r="F48" s="271"/>
      <c r="G48" s="271"/>
      <c r="H48" s="271"/>
      <c r="I48" s="271"/>
      <c r="J48" s="271"/>
      <c r="K48" s="271"/>
      <c r="L48" s="271"/>
      <c r="M48" s="271"/>
      <c r="N48" s="271"/>
      <c r="O48" s="271"/>
      <c r="P48" s="271"/>
      <c r="Q48" s="271"/>
      <c r="R48" s="271"/>
      <c r="S48" s="271"/>
      <c r="T48" s="271"/>
      <c r="U48" s="271"/>
      <c r="W48" s="11"/>
      <c r="X48" s="11"/>
      <c r="Y48" s="11"/>
      <c r="Z48" s="104"/>
      <c r="AA48" s="249"/>
      <c r="AB48" s="249"/>
      <c r="AC48" s="249"/>
      <c r="AE48" s="249"/>
      <c r="AF48" s="249"/>
      <c r="AG48" s="249"/>
      <c r="AI48" s="249"/>
    </row>
    <row r="49" spans="2:35" ht="16" customHeight="1">
      <c r="B49" s="256" t="s">
        <v>165</v>
      </c>
      <c r="C49" s="5"/>
      <c r="D49" s="5"/>
      <c r="E49" s="5"/>
      <c r="F49" s="5"/>
      <c r="G49" s="5"/>
      <c r="H49" s="5"/>
      <c r="I49" s="5"/>
      <c r="J49" s="5"/>
      <c r="K49" s="5"/>
      <c r="L49" s="5"/>
      <c r="M49" s="5"/>
      <c r="N49" s="5"/>
      <c r="O49" s="5"/>
      <c r="P49" s="5"/>
      <c r="Q49" s="5"/>
      <c r="R49" s="5"/>
      <c r="S49" s="5"/>
      <c r="T49" s="5"/>
      <c r="U49" s="5"/>
      <c r="W49" s="250"/>
      <c r="X49" s="250"/>
      <c r="Y49" s="11"/>
      <c r="Z49" s="104"/>
      <c r="AA49" s="297"/>
      <c r="AB49" s="297"/>
      <c r="AC49" s="249"/>
      <c r="AE49" s="297"/>
      <c r="AF49" s="297"/>
      <c r="AG49" s="249"/>
      <c r="AI49" s="297"/>
    </row>
    <row r="50" spans="2:35" s="249" customFormat="1" ht="16" customHeight="1">
      <c r="B50" s="258" t="s">
        <v>136</v>
      </c>
      <c r="C50" s="273">
        <f>'LFR A0'!C131</f>
        <v>0</v>
      </c>
      <c r="D50" s="273">
        <f>'LFR A0'!D131</f>
        <v>0</v>
      </c>
      <c r="E50" s="273">
        <f>'LFR A0'!E131</f>
        <v>0</v>
      </c>
      <c r="F50" s="254"/>
      <c r="G50" s="254"/>
      <c r="H50" s="254"/>
      <c r="I50" s="273">
        <f>-SUM(C50:E50)</f>
        <v>0</v>
      </c>
      <c r="J50" s="254"/>
      <c r="K50" s="260">
        <f>SUM(C50:E50,I50)</f>
        <v>0</v>
      </c>
      <c r="L50" s="254"/>
      <c r="M50" s="254"/>
      <c r="N50" s="254"/>
      <c r="O50" s="254"/>
      <c r="P50" s="296"/>
      <c r="Q50" s="254"/>
      <c r="R50" s="254"/>
      <c r="S50" s="296"/>
      <c r="T50" s="296"/>
      <c r="U50" s="247">
        <f>K50</f>
        <v>0</v>
      </c>
      <c r="W50" s="11"/>
      <c r="X50" s="11"/>
      <c r="Y50" s="11"/>
      <c r="Z50" s="104"/>
      <c r="AD50" s="162"/>
      <c r="AH50" s="162"/>
    </row>
    <row r="51" spans="2:35" s="249" customFormat="1" ht="16" customHeight="1">
      <c r="B51" s="258" t="s">
        <v>1374</v>
      </c>
      <c r="C51" s="273">
        <f>'LFR A0'!C132</f>
        <v>0</v>
      </c>
      <c r="D51" s="273">
        <f>'LFR A0'!D132</f>
        <v>0</v>
      </c>
      <c r="E51" s="273">
        <f>'LFR A0'!E132</f>
        <v>0</v>
      </c>
      <c r="F51" s="254"/>
      <c r="G51" s="254"/>
      <c r="H51" s="254"/>
      <c r="I51" s="254"/>
      <c r="J51" s="273">
        <f>-SUM(C51:E51)</f>
        <v>0</v>
      </c>
      <c r="K51" s="260">
        <f>SUM(C51:E51,J51)</f>
        <v>0</v>
      </c>
      <c r="L51" s="254"/>
      <c r="M51" s="254"/>
      <c r="N51" s="254"/>
      <c r="O51" s="254"/>
      <c r="P51" s="296"/>
      <c r="Q51" s="254"/>
      <c r="R51" s="254"/>
      <c r="S51" s="296"/>
      <c r="T51" s="296"/>
      <c r="U51" s="247">
        <f>K51</f>
        <v>0</v>
      </c>
      <c r="W51" s="243"/>
      <c r="X51" s="243"/>
      <c r="Y51" s="243"/>
      <c r="Z51" s="104"/>
      <c r="AA51" s="244"/>
      <c r="AB51" s="244"/>
      <c r="AC51" s="244"/>
      <c r="AD51" s="162"/>
      <c r="AE51" s="244"/>
      <c r="AF51" s="244"/>
      <c r="AG51" s="244"/>
      <c r="AH51" s="162"/>
      <c r="AI51" s="244"/>
    </row>
    <row r="52" spans="2:35" s="249" customFormat="1" ht="16" customHeight="1">
      <c r="B52" s="258" t="s">
        <v>1375</v>
      </c>
      <c r="C52" s="273">
        <f>'LFR A0'!C133</f>
        <v>0</v>
      </c>
      <c r="D52" s="254"/>
      <c r="E52" s="254"/>
      <c r="F52" s="254"/>
      <c r="G52" s="254"/>
      <c r="H52" s="254"/>
      <c r="I52" s="254"/>
      <c r="J52" s="273">
        <f>-SUM(C52:E52)</f>
        <v>0</v>
      </c>
      <c r="K52" s="260">
        <f>SUM(C52:E52,J52)</f>
        <v>0</v>
      </c>
      <c r="L52" s="254"/>
      <c r="M52" s="254"/>
      <c r="N52" s="254"/>
      <c r="O52" s="254"/>
      <c r="P52" s="296"/>
      <c r="Q52" s="254"/>
      <c r="R52" s="254"/>
      <c r="S52" s="296"/>
      <c r="T52" s="296"/>
      <c r="U52" s="247">
        <f>K52</f>
        <v>0</v>
      </c>
      <c r="W52" s="11"/>
      <c r="X52" s="11"/>
      <c r="Y52" s="11"/>
      <c r="Z52" s="104"/>
      <c r="AD52" s="162"/>
      <c r="AH52" s="162"/>
    </row>
    <row r="53" spans="2:35" s="249" customFormat="1" ht="16" customHeight="1">
      <c r="B53" s="258" t="s">
        <v>686</v>
      </c>
      <c r="C53" s="273">
        <f>'LFR A0'!C134</f>
        <v>0</v>
      </c>
      <c r="D53" s="273">
        <f>'LFR A0'!D134</f>
        <v>0</v>
      </c>
      <c r="E53" s="273">
        <f>'LFR A0'!E134</f>
        <v>0</v>
      </c>
      <c r="F53" s="254"/>
      <c r="G53" s="254"/>
      <c r="H53" s="254"/>
      <c r="I53" s="254"/>
      <c r="J53" s="273">
        <f>-SUM(C53:E53)</f>
        <v>0</v>
      </c>
      <c r="K53" s="260">
        <f>SUM(C53:E53,J53)</f>
        <v>0</v>
      </c>
      <c r="L53" s="254"/>
      <c r="M53" s="254"/>
      <c r="N53" s="254"/>
      <c r="O53" s="254"/>
      <c r="P53" s="296"/>
      <c r="Q53" s="254"/>
      <c r="R53" s="254"/>
      <c r="S53" s="296"/>
      <c r="T53" s="296"/>
      <c r="U53" s="247">
        <f>K53</f>
        <v>0</v>
      </c>
      <c r="W53" s="11"/>
      <c r="X53" s="11"/>
      <c r="Y53" s="11"/>
      <c r="Z53" s="104"/>
      <c r="AD53" s="162"/>
      <c r="AH53" s="162"/>
    </row>
    <row r="54" spans="2:35" s="249" customFormat="1" ht="16" customHeight="1">
      <c r="B54" s="258" t="s">
        <v>687</v>
      </c>
      <c r="C54" s="273">
        <f>'LFR A0'!C135</f>
        <v>0</v>
      </c>
      <c r="D54" s="273">
        <f>'LFR A0'!D135</f>
        <v>0</v>
      </c>
      <c r="E54" s="273">
        <f>'LFR A0'!E135</f>
        <v>0</v>
      </c>
      <c r="F54" s="254"/>
      <c r="G54" s="254"/>
      <c r="H54" s="254"/>
      <c r="I54" s="254"/>
      <c r="J54" s="273">
        <f>-SUM(C54:E54)</f>
        <v>0</v>
      </c>
      <c r="K54" s="260">
        <f>SUM(C54:E54,J54)</f>
        <v>0</v>
      </c>
      <c r="L54" s="254"/>
      <c r="M54" s="254"/>
      <c r="N54" s="254"/>
      <c r="O54" s="254"/>
      <c r="P54" s="296"/>
      <c r="Q54" s="254"/>
      <c r="R54" s="254"/>
      <c r="S54" s="296"/>
      <c r="T54" s="296"/>
      <c r="U54" s="247">
        <f>K54</f>
        <v>0</v>
      </c>
      <c r="W54" s="250"/>
      <c r="X54" s="250"/>
      <c r="Y54" s="11"/>
      <c r="Z54" s="104"/>
      <c r="AA54" s="297"/>
      <c r="AB54" s="297"/>
      <c r="AD54" s="162"/>
      <c r="AE54" s="297"/>
      <c r="AF54" s="297"/>
      <c r="AH54" s="162"/>
      <c r="AI54" s="297"/>
    </row>
    <row r="55" spans="2:35" s="249" customFormat="1" ht="16" customHeight="1">
      <c r="B55" s="258" t="s">
        <v>982</v>
      </c>
      <c r="C55" s="273">
        <f>'LFR A0'!C136</f>
        <v>0</v>
      </c>
      <c r="D55" s="273">
        <f>'LFR A0'!D136</f>
        <v>0</v>
      </c>
      <c r="E55" s="273">
        <f>'LFR A0'!E136</f>
        <v>0</v>
      </c>
      <c r="F55" s="254"/>
      <c r="G55" s="254"/>
      <c r="H55" s="254"/>
      <c r="I55" s="254"/>
      <c r="J55" s="273">
        <f>-SUM(C55:E55)</f>
        <v>0</v>
      </c>
      <c r="K55" s="260">
        <f>SUM(C55:E55,J55)</f>
        <v>0</v>
      </c>
      <c r="L55" s="254"/>
      <c r="M55" s="254"/>
      <c r="N55" s="254"/>
      <c r="O55" s="254"/>
      <c r="P55" s="296"/>
      <c r="Q55" s="254"/>
      <c r="R55" s="254"/>
      <c r="S55" s="296"/>
      <c r="T55" s="296"/>
      <c r="U55" s="247">
        <f t="shared" ref="U55:U56" si="7">K55</f>
        <v>0</v>
      </c>
      <c r="W55" s="11"/>
      <c r="X55" s="11"/>
      <c r="Y55" s="11"/>
      <c r="Z55" s="104"/>
      <c r="AD55" s="162"/>
      <c r="AH55" s="162"/>
    </row>
    <row r="56" spans="2:35" s="249" customFormat="1" ht="16" customHeight="1">
      <c r="B56" s="259" t="s">
        <v>138</v>
      </c>
      <c r="C56" s="260">
        <f>SUM(C50:C55)</f>
        <v>0</v>
      </c>
      <c r="D56" s="260">
        <f>SUM(D50:D55)</f>
        <v>0</v>
      </c>
      <c r="E56" s="260">
        <f>SUM(E50:E55)</f>
        <v>0</v>
      </c>
      <c r="F56" s="296"/>
      <c r="G56" s="296"/>
      <c r="H56" s="296"/>
      <c r="I56" s="260">
        <f>I50</f>
        <v>0</v>
      </c>
      <c r="J56" s="260">
        <f>SUM(J51:J55)</f>
        <v>0</v>
      </c>
      <c r="K56" s="260">
        <f>SUM(K50:K55)</f>
        <v>0</v>
      </c>
      <c r="L56" s="296"/>
      <c r="M56" s="296"/>
      <c r="N56" s="296"/>
      <c r="O56" s="296"/>
      <c r="P56" s="296"/>
      <c r="Q56" s="296"/>
      <c r="R56" s="296"/>
      <c r="S56" s="296"/>
      <c r="T56" s="296"/>
      <c r="U56" s="247">
        <f t="shared" si="7"/>
        <v>0</v>
      </c>
      <c r="W56" s="250"/>
      <c r="X56" s="250"/>
      <c r="Y56" s="11"/>
      <c r="Z56" s="104"/>
      <c r="AA56" s="297"/>
      <c r="AB56" s="297"/>
      <c r="AD56" s="162"/>
      <c r="AE56" s="297"/>
      <c r="AF56" s="297"/>
      <c r="AH56" s="162"/>
      <c r="AI56" s="297"/>
    </row>
    <row r="57" spans="2:35" s="249" customFormat="1" ht="16" customHeight="1">
      <c r="B57" s="258" t="s">
        <v>579</v>
      </c>
      <c r="C57" s="273">
        <f>'LFR A0'!C138</f>
        <v>7998</v>
      </c>
      <c r="D57" s="273">
        <f>'LFR A0'!D138</f>
        <v>-7998</v>
      </c>
      <c r="E57" s="254"/>
      <c r="F57" s="254"/>
      <c r="G57" s="254"/>
      <c r="H57" s="254"/>
      <c r="I57" s="254"/>
      <c r="J57" s="254"/>
      <c r="K57" s="260">
        <f>SUM(C57:D57)</f>
        <v>0</v>
      </c>
      <c r="L57" s="254"/>
      <c r="M57" s="254"/>
      <c r="N57" s="254"/>
      <c r="O57" s="254"/>
      <c r="P57" s="296"/>
      <c r="Q57" s="254"/>
      <c r="R57" s="254"/>
      <c r="S57" s="296"/>
      <c r="T57" s="296"/>
      <c r="U57" s="247">
        <f t="shared" ref="U57:U64" si="8">K57</f>
        <v>0</v>
      </c>
      <c r="W57" s="11"/>
      <c r="X57" s="11"/>
      <c r="Y57" s="11"/>
      <c r="Z57" s="104"/>
      <c r="AD57" s="162"/>
      <c r="AH57" s="162"/>
    </row>
    <row r="58" spans="2:35" s="249" customFormat="1" ht="16" customHeight="1">
      <c r="B58" s="258" t="s">
        <v>578</v>
      </c>
      <c r="C58" s="273">
        <f>'LFR A0'!C139</f>
        <v>0</v>
      </c>
      <c r="D58" s="273">
        <f>'LFR A0'!D139</f>
        <v>0</v>
      </c>
      <c r="E58" s="273">
        <f>'LFR A0'!E139</f>
        <v>0</v>
      </c>
      <c r="F58" s="254"/>
      <c r="G58" s="254"/>
      <c r="H58" s="254"/>
      <c r="I58" s="254"/>
      <c r="J58" s="254"/>
      <c r="K58" s="260">
        <f>SUM(C58:E58)</f>
        <v>0</v>
      </c>
      <c r="L58" s="254"/>
      <c r="M58" s="254"/>
      <c r="N58" s="254"/>
      <c r="O58" s="254"/>
      <c r="P58" s="296"/>
      <c r="Q58" s="254"/>
      <c r="R58" s="254"/>
      <c r="S58" s="296"/>
      <c r="T58" s="296"/>
      <c r="U58" s="247">
        <f t="shared" ref="U58" si="9">K58</f>
        <v>0</v>
      </c>
      <c r="W58" s="243"/>
      <c r="X58" s="243"/>
      <c r="Y58" s="243"/>
      <c r="Z58" s="104"/>
      <c r="AA58" s="244"/>
      <c r="AB58" s="244"/>
      <c r="AC58" s="244"/>
      <c r="AD58" s="162"/>
      <c r="AE58" s="244"/>
      <c r="AF58" s="244"/>
      <c r="AG58" s="244"/>
      <c r="AH58" s="162"/>
      <c r="AI58" s="244"/>
    </row>
    <row r="59" spans="2:35" s="249" customFormat="1" ht="16" customHeight="1">
      <c r="B59" s="258" t="s">
        <v>575</v>
      </c>
      <c r="C59" s="273">
        <f>'LFR A0'!C140</f>
        <v>-1550</v>
      </c>
      <c r="D59" s="273">
        <f>'LFR A0'!D140</f>
        <v>0</v>
      </c>
      <c r="E59" s="273">
        <f>'LFR A0'!E140</f>
        <v>0</v>
      </c>
      <c r="F59" s="273">
        <f>-SUM(C59:E59)</f>
        <v>1550</v>
      </c>
      <c r="G59" s="254"/>
      <c r="H59" s="254"/>
      <c r="I59" s="254"/>
      <c r="J59" s="254"/>
      <c r="K59" s="260">
        <f>SUM(C59:F59)</f>
        <v>0</v>
      </c>
      <c r="L59" s="254"/>
      <c r="M59" s="254"/>
      <c r="N59" s="254"/>
      <c r="O59" s="254"/>
      <c r="P59" s="296"/>
      <c r="Q59" s="254"/>
      <c r="R59" s="254"/>
      <c r="S59" s="296"/>
      <c r="T59" s="296"/>
      <c r="U59" s="247">
        <f t="shared" si="8"/>
        <v>0</v>
      </c>
      <c r="W59" s="11"/>
      <c r="X59" s="11"/>
      <c r="Y59" s="11"/>
      <c r="Z59" s="104"/>
      <c r="AD59" s="162"/>
      <c r="AH59" s="162"/>
    </row>
    <row r="60" spans="2:35" s="249" customFormat="1" ht="16" customHeight="1">
      <c r="B60" s="258" t="s">
        <v>576</v>
      </c>
      <c r="C60" s="273">
        <f>'LFR A0'!C141</f>
        <v>0</v>
      </c>
      <c r="D60" s="273">
        <f>'LFR A0'!D141</f>
        <v>0</v>
      </c>
      <c r="E60" s="273">
        <f>'LFR A0'!E141</f>
        <v>0</v>
      </c>
      <c r="F60" s="254"/>
      <c r="G60" s="273">
        <f>-SUM(C60:E60)</f>
        <v>0</v>
      </c>
      <c r="H60" s="254"/>
      <c r="I60" s="254"/>
      <c r="J60" s="254"/>
      <c r="K60" s="260">
        <f>SUM(C60:E60,G60)</f>
        <v>0</v>
      </c>
      <c r="L60" s="254"/>
      <c r="M60" s="254"/>
      <c r="N60" s="254"/>
      <c r="O60" s="254"/>
      <c r="P60" s="296"/>
      <c r="Q60" s="254"/>
      <c r="R60" s="254"/>
      <c r="S60" s="296"/>
      <c r="T60" s="296"/>
      <c r="U60" s="247">
        <f t="shared" si="8"/>
        <v>0</v>
      </c>
      <c r="W60" s="11"/>
      <c r="X60" s="11"/>
      <c r="Y60" s="11"/>
      <c r="Z60" s="104"/>
      <c r="AD60" s="162"/>
      <c r="AH60" s="162"/>
    </row>
    <row r="61" spans="2:35" s="249" customFormat="1" ht="16" customHeight="1">
      <c r="B61" s="258" t="s">
        <v>577</v>
      </c>
      <c r="C61" s="273">
        <f>'LFR A0'!C142</f>
        <v>0</v>
      </c>
      <c r="D61" s="273">
        <f>'LFR A0'!D142</f>
        <v>0</v>
      </c>
      <c r="E61" s="273">
        <f>'LFR A0'!E142</f>
        <v>0</v>
      </c>
      <c r="F61" s="254"/>
      <c r="G61" s="254"/>
      <c r="H61" s="273">
        <f>-SUM(C61:E61)</f>
        <v>0</v>
      </c>
      <c r="I61" s="254"/>
      <c r="J61" s="254"/>
      <c r="K61" s="260">
        <f>SUM(C61:E61,H61)</f>
        <v>0</v>
      </c>
      <c r="L61" s="254"/>
      <c r="M61" s="254"/>
      <c r="N61" s="254"/>
      <c r="O61" s="254"/>
      <c r="P61" s="296"/>
      <c r="Q61" s="254"/>
      <c r="R61" s="254"/>
      <c r="S61" s="296"/>
      <c r="T61" s="296"/>
      <c r="U61" s="247">
        <f t="shared" si="8"/>
        <v>0</v>
      </c>
      <c r="W61" s="250"/>
      <c r="X61" s="250"/>
      <c r="Y61" s="11"/>
      <c r="Z61" s="104"/>
      <c r="AA61" s="297"/>
      <c r="AB61" s="297"/>
      <c r="AD61" s="162"/>
      <c r="AE61" s="297"/>
      <c r="AF61" s="297"/>
      <c r="AH61" s="162"/>
      <c r="AI61" s="297"/>
    </row>
    <row r="62" spans="2:35" s="249" customFormat="1" ht="16" customHeight="1">
      <c r="B62" s="258" t="s">
        <v>574</v>
      </c>
      <c r="C62" s="273">
        <f>'LFR A0'!C143</f>
        <v>1434</v>
      </c>
      <c r="D62" s="273">
        <f>'LFR A0'!D143</f>
        <v>0</v>
      </c>
      <c r="E62" s="273">
        <f>'LFR A0'!E143</f>
        <v>0</v>
      </c>
      <c r="F62" s="254"/>
      <c r="G62" s="254"/>
      <c r="H62" s="254"/>
      <c r="I62" s="273">
        <f>-SUM(C62:E62)</f>
        <v>-1434</v>
      </c>
      <c r="J62" s="254"/>
      <c r="K62" s="260">
        <f>SUM(C62:E62,I62)</f>
        <v>0</v>
      </c>
      <c r="L62" s="254"/>
      <c r="M62" s="254"/>
      <c r="N62" s="254"/>
      <c r="O62" s="254"/>
      <c r="P62" s="296"/>
      <c r="Q62" s="254"/>
      <c r="R62" s="254"/>
      <c r="S62" s="296"/>
      <c r="T62" s="296"/>
      <c r="U62" s="247">
        <f t="shared" ref="U62" si="10">K62</f>
        <v>0</v>
      </c>
      <c r="W62" s="11"/>
      <c r="X62" s="11"/>
      <c r="Y62" s="11"/>
      <c r="Z62" s="104"/>
      <c r="AD62" s="162"/>
      <c r="AH62" s="162"/>
    </row>
    <row r="63" spans="2:35" s="249" customFormat="1" ht="16" customHeight="1">
      <c r="B63" s="267" t="s">
        <v>166</v>
      </c>
      <c r="C63" s="254"/>
      <c r="D63" s="254"/>
      <c r="E63" s="254"/>
      <c r="F63" s="254"/>
      <c r="G63" s="254"/>
      <c r="H63" s="254"/>
      <c r="I63" s="121"/>
      <c r="J63" s="273">
        <f>-I63</f>
        <v>0</v>
      </c>
      <c r="K63" s="260">
        <f>SUM(I63:J63)</f>
        <v>0</v>
      </c>
      <c r="L63" s="254"/>
      <c r="M63" s="254"/>
      <c r="N63" s="254"/>
      <c r="O63" s="254"/>
      <c r="P63" s="296"/>
      <c r="Q63" s="254"/>
      <c r="R63" s="254"/>
      <c r="S63" s="296"/>
      <c r="T63" s="296"/>
      <c r="U63" s="247">
        <f t="shared" si="8"/>
        <v>0</v>
      </c>
      <c r="W63" s="250"/>
      <c r="X63" s="250"/>
      <c r="Y63" s="11"/>
      <c r="Z63" s="104"/>
      <c r="AA63" s="297"/>
      <c r="AB63" s="297"/>
      <c r="AD63" s="162"/>
      <c r="AE63" s="297"/>
      <c r="AF63" s="297"/>
      <c r="AH63" s="162"/>
      <c r="AI63" s="297"/>
    </row>
    <row r="64" spans="2:35" s="249" customFormat="1" ht="16" customHeight="1">
      <c r="B64" s="259" t="s">
        <v>676</v>
      </c>
      <c r="C64" s="260">
        <f>SUM(C57:C62)</f>
        <v>7882</v>
      </c>
      <c r="D64" s="260">
        <f>SUM(D57:D62)</f>
        <v>-7998</v>
      </c>
      <c r="E64" s="260">
        <f>SUM(E58:E62)</f>
        <v>0</v>
      </c>
      <c r="F64" s="260">
        <f>F59</f>
        <v>1550</v>
      </c>
      <c r="G64" s="260">
        <f>G60</f>
        <v>0</v>
      </c>
      <c r="H64" s="260">
        <f>H61</f>
        <v>0</v>
      </c>
      <c r="I64" s="260">
        <f>SUM(I62:I63)</f>
        <v>-1434</v>
      </c>
      <c r="J64" s="260">
        <f>J63</f>
        <v>0</v>
      </c>
      <c r="K64" s="260">
        <f>SUM(K57:K63)</f>
        <v>0</v>
      </c>
      <c r="L64" s="296"/>
      <c r="M64" s="296"/>
      <c r="N64" s="296"/>
      <c r="O64" s="296"/>
      <c r="P64" s="296"/>
      <c r="Q64" s="296"/>
      <c r="R64" s="296"/>
      <c r="S64" s="296"/>
      <c r="T64" s="296"/>
      <c r="U64" s="247">
        <f t="shared" si="8"/>
        <v>0</v>
      </c>
      <c r="W64" s="11"/>
      <c r="X64" s="11"/>
      <c r="Y64" s="11"/>
      <c r="Z64" s="104"/>
      <c r="AD64" s="162"/>
      <c r="AH64" s="162"/>
    </row>
    <row r="65" spans="1:35" s="249" customFormat="1" ht="16" customHeight="1">
      <c r="B65" s="255" t="s">
        <v>165</v>
      </c>
      <c r="C65" s="247">
        <f>C56+C64</f>
        <v>7882</v>
      </c>
      <c r="D65" s="247">
        <f>D56+D64</f>
        <v>-7998</v>
      </c>
      <c r="E65" s="247">
        <f>E56+E64</f>
        <v>0</v>
      </c>
      <c r="F65" s="247">
        <f>F64</f>
        <v>1550</v>
      </c>
      <c r="G65" s="247">
        <f>G64</f>
        <v>0</v>
      </c>
      <c r="H65" s="247">
        <f>H64</f>
        <v>0</v>
      </c>
      <c r="I65" s="247">
        <f>I56+I64</f>
        <v>-1434</v>
      </c>
      <c r="J65" s="247">
        <f>J56+J64</f>
        <v>0</v>
      </c>
      <c r="K65" s="247">
        <f>K56+K64</f>
        <v>0</v>
      </c>
      <c r="L65" s="257"/>
      <c r="M65" s="257"/>
      <c r="N65" s="257"/>
      <c r="O65" s="257"/>
      <c r="P65" s="257"/>
      <c r="Q65" s="257"/>
      <c r="R65" s="257"/>
      <c r="S65" s="257"/>
      <c r="T65" s="257"/>
      <c r="U65" s="247">
        <f>SUM(U50:U64)</f>
        <v>0</v>
      </c>
      <c r="W65" s="243"/>
      <c r="X65" s="243"/>
      <c r="Y65" s="243"/>
      <c r="Z65" s="104"/>
      <c r="AA65" s="244"/>
      <c r="AB65" s="244"/>
      <c r="AC65" s="244"/>
      <c r="AD65" s="162"/>
      <c r="AE65" s="244"/>
      <c r="AF65" s="244"/>
      <c r="AG65" s="244"/>
      <c r="AH65" s="162"/>
      <c r="AI65" s="244"/>
    </row>
    <row r="66" spans="1:35" ht="12" customHeight="1">
      <c r="C66" s="271"/>
      <c r="D66" s="271"/>
      <c r="E66" s="271"/>
      <c r="F66" s="271"/>
      <c r="G66" s="271"/>
      <c r="H66" s="271"/>
      <c r="I66" s="271"/>
      <c r="J66" s="271"/>
      <c r="K66" s="271"/>
      <c r="L66" s="271"/>
      <c r="M66" s="271"/>
      <c r="N66" s="271"/>
      <c r="O66" s="271"/>
      <c r="P66" s="271"/>
      <c r="Q66" s="271"/>
      <c r="R66" s="271"/>
      <c r="S66" s="271"/>
      <c r="T66" s="271"/>
      <c r="U66" s="271"/>
      <c r="W66" s="11"/>
      <c r="X66" s="11"/>
      <c r="Y66" s="11"/>
      <c r="Z66" s="104"/>
      <c r="AA66" s="249"/>
      <c r="AB66" s="249"/>
      <c r="AC66" s="249"/>
      <c r="AE66" s="249"/>
      <c r="AF66" s="249"/>
      <c r="AG66" s="249"/>
      <c r="AI66" s="249"/>
    </row>
    <row r="67" spans="1:35" ht="16" customHeight="1">
      <c r="B67" s="256" t="s">
        <v>167</v>
      </c>
      <c r="C67" s="242"/>
      <c r="D67" s="242"/>
      <c r="E67" s="242"/>
      <c r="F67" s="242"/>
      <c r="G67" s="242"/>
      <c r="H67" s="242"/>
      <c r="I67" s="242"/>
      <c r="J67" s="242"/>
      <c r="K67" s="242"/>
      <c r="L67" s="242"/>
      <c r="M67" s="242"/>
      <c r="N67" s="242"/>
      <c r="O67" s="242"/>
      <c r="P67" s="242"/>
      <c r="Q67" s="242"/>
      <c r="R67" s="242"/>
      <c r="S67" s="242"/>
      <c r="T67" s="242"/>
      <c r="U67" s="242"/>
      <c r="W67" s="11"/>
      <c r="X67" s="11"/>
      <c r="Y67" s="11"/>
      <c r="Z67" s="104"/>
      <c r="AA67" s="249"/>
      <c r="AB67" s="249"/>
      <c r="AC67" s="249"/>
      <c r="AE67" s="249"/>
      <c r="AF67" s="249"/>
      <c r="AG67" s="249"/>
      <c r="AI67" s="249"/>
    </row>
    <row r="68" spans="1:35" s="249" customFormat="1" ht="16" customHeight="1">
      <c r="B68" s="263" t="s">
        <v>544</v>
      </c>
      <c r="C68" s="303">
        <f>VLOOKUP($B$3, 'LA Lookup Data'!$A$2:$AX$51, 24, FALSE)</f>
        <v>-266306.757992714</v>
      </c>
      <c r="D68" s="303">
        <f>VLOOKUP($B$3, 'LA Lookup Data'!$A$2:$AX$51, 25, FALSE)</f>
        <v>0</v>
      </c>
      <c r="E68" s="303">
        <f>VLOOKUP($B$3, 'LA Lookup Data'!$A$2:$AX$51, 26, FALSE)</f>
        <v>0</v>
      </c>
      <c r="F68" s="303">
        <f>VLOOKUP($B$3, 'LA Lookup Data'!$A$2:$AX$51, 27, FALSE)</f>
        <v>-37430</v>
      </c>
      <c r="G68" s="303">
        <f>VLOOKUP($B$3, 'LA Lookup Data'!$A$2:$AX$51, 28, FALSE)</f>
        <v>0</v>
      </c>
      <c r="H68" s="303">
        <f>VLOOKUP($B$3, 'LA Lookup Data'!$A$2:$AX$51, 29, FALSE)</f>
        <v>0</v>
      </c>
      <c r="I68" s="303">
        <f>VLOOKUP($B$3, 'LA Lookup Data'!$A$2:$AX$51, 30, FALSE)</f>
        <v>-42194</v>
      </c>
      <c r="J68" s="303">
        <f>VLOOKUP($B$3, 'LA Lookup Data'!$A$2:$AX$51, 31, FALSE)</f>
        <v>-31189</v>
      </c>
      <c r="K68" s="268">
        <f>SUM(C68:J68)</f>
        <v>-377119.757992714</v>
      </c>
      <c r="L68" s="303">
        <f>VLOOKUP($B$3, 'LA Lookup Data'!$A$2:$AX$51, 32, FALSE)</f>
        <v>-1422690</v>
      </c>
      <c r="M68" s="303">
        <f>VLOOKUP($B$3, 'LA Lookup Data'!$A$2:$AX$51, 33, FALSE)</f>
        <v>0</v>
      </c>
      <c r="N68" s="303">
        <f>VLOOKUP($B$3, 'LA Lookup Data'!$A$2:$AX$51, 34, FALSE)</f>
        <v>76676</v>
      </c>
      <c r="O68" s="303">
        <f>VLOOKUP($B$3, 'LA Lookup Data'!$A$2:$AX$51, 35, FALSE)</f>
        <v>14272</v>
      </c>
      <c r="P68" s="268">
        <f>SUM(L68:O68)</f>
        <v>-1331742</v>
      </c>
      <c r="Q68" s="303">
        <f>VLOOKUP($B$3, 'LA Lookup Data'!$A$2:$AX$51, 36, FALSE)</f>
        <v>-2414244</v>
      </c>
      <c r="R68" s="303">
        <f>VLOOKUP($B$3, 'LA Lookup Data'!$A$2:$AX$51, 37, FALSE)</f>
        <v>0</v>
      </c>
      <c r="S68" s="268">
        <f>SUM(Q68:R68)</f>
        <v>-2414244</v>
      </c>
      <c r="T68" s="268">
        <f>P68+S68</f>
        <v>-3745986</v>
      </c>
      <c r="U68" s="265">
        <f>K68+T68</f>
        <v>-4123105.7579927142</v>
      </c>
      <c r="W68" s="250"/>
      <c r="X68" s="250"/>
      <c r="Y68" s="11"/>
      <c r="Z68" s="104"/>
      <c r="AA68" s="297"/>
      <c r="AB68" s="297"/>
      <c r="AD68" s="162"/>
      <c r="AE68" s="297"/>
      <c r="AF68" s="297"/>
      <c r="AH68" s="162"/>
      <c r="AI68" s="297"/>
    </row>
    <row r="69" spans="1:35" s="249" customFormat="1" ht="16" customHeight="1">
      <c r="B69" s="267" t="s">
        <v>1405</v>
      </c>
      <c r="C69" s="303">
        <f>C70-C68</f>
        <v>0.75799271400319412</v>
      </c>
      <c r="D69" s="303">
        <f>D70-D68</f>
        <v>0</v>
      </c>
      <c r="E69" s="303">
        <f>E70-E68</f>
        <v>0</v>
      </c>
      <c r="F69" s="129"/>
      <c r="G69" s="129"/>
      <c r="H69" s="129"/>
      <c r="I69" s="129"/>
      <c r="J69" s="129"/>
      <c r="K69" s="268">
        <f>SUM(C69:J69)</f>
        <v>0.75799271400319412</v>
      </c>
      <c r="L69" s="121">
        <v>3103</v>
      </c>
      <c r="M69" s="121">
        <v>51098</v>
      </c>
      <c r="N69" s="121"/>
      <c r="O69" s="121"/>
      <c r="P69" s="260">
        <f>SUM(L69:O69)</f>
        <v>54201</v>
      </c>
      <c r="Q69" s="121">
        <v>-8784</v>
      </c>
      <c r="R69" s="121"/>
      <c r="S69" s="260">
        <f>SUM(Q69:R69)</f>
        <v>-8784</v>
      </c>
      <c r="T69" s="260">
        <f>P69+S69</f>
        <v>45417</v>
      </c>
      <c r="U69" s="265">
        <f>K69+T69</f>
        <v>45417.757992714003</v>
      </c>
      <c r="W69" s="11"/>
      <c r="X69" s="11"/>
      <c r="Y69" s="11"/>
      <c r="Z69" s="104"/>
      <c r="AD69" s="162"/>
      <c r="AH69" s="162"/>
    </row>
    <row r="70" spans="1:35" s="249" customFormat="1" ht="16" customHeight="1">
      <c r="B70" s="263" t="s">
        <v>658</v>
      </c>
      <c r="C70" s="303">
        <f>'LFR A0'!C87</f>
        <v>-266306</v>
      </c>
      <c r="D70" s="303">
        <f>'LFR A0'!D87</f>
        <v>0</v>
      </c>
      <c r="E70" s="303">
        <f>'LFR A0'!E87</f>
        <v>0</v>
      </c>
      <c r="F70" s="303">
        <f>F68+F69</f>
        <v>-37430</v>
      </c>
      <c r="G70" s="303">
        <f t="shared" ref="G70:J70" si="11">G68+G69</f>
        <v>0</v>
      </c>
      <c r="H70" s="303">
        <f t="shared" si="11"/>
        <v>0</v>
      </c>
      <c r="I70" s="303">
        <f t="shared" si="11"/>
        <v>-42194</v>
      </c>
      <c r="J70" s="303">
        <f t="shared" si="11"/>
        <v>-31189</v>
      </c>
      <c r="K70" s="268">
        <f>K68+K69</f>
        <v>-377119</v>
      </c>
      <c r="L70" s="303">
        <f t="shared" ref="L70:T70" si="12">L68+L69</f>
        <v>-1419587</v>
      </c>
      <c r="M70" s="303">
        <f t="shared" si="12"/>
        <v>51098</v>
      </c>
      <c r="N70" s="303">
        <f t="shared" si="12"/>
        <v>76676</v>
      </c>
      <c r="O70" s="303">
        <f t="shared" si="12"/>
        <v>14272</v>
      </c>
      <c r="P70" s="268">
        <f t="shared" si="12"/>
        <v>-1277541</v>
      </c>
      <c r="Q70" s="303">
        <f t="shared" si="12"/>
        <v>-2423028</v>
      </c>
      <c r="R70" s="303">
        <f t="shared" si="12"/>
        <v>0</v>
      </c>
      <c r="S70" s="268">
        <f t="shared" si="12"/>
        <v>-2423028</v>
      </c>
      <c r="T70" s="268">
        <f t="shared" si="12"/>
        <v>-3700569</v>
      </c>
      <c r="U70" s="265">
        <f>U68+U69</f>
        <v>-4077688</v>
      </c>
      <c r="W70" s="250"/>
      <c r="X70" s="250"/>
      <c r="Y70" s="11"/>
      <c r="Z70" s="104"/>
      <c r="AA70" s="297"/>
      <c r="AB70" s="297"/>
      <c r="AD70" s="162"/>
      <c r="AE70" s="297"/>
      <c r="AF70" s="297"/>
      <c r="AH70" s="162"/>
      <c r="AI70" s="297"/>
    </row>
    <row r="71" spans="1:35" s="249" customFormat="1" ht="16" customHeight="1">
      <c r="B71" s="263" t="s">
        <v>688</v>
      </c>
      <c r="C71" s="303">
        <f t="shared" ref="C71:J71" si="13">C47+C65</f>
        <v>-86932</v>
      </c>
      <c r="D71" s="303">
        <f t="shared" si="13"/>
        <v>0</v>
      </c>
      <c r="E71" s="303">
        <f t="shared" si="13"/>
        <v>0</v>
      </c>
      <c r="F71" s="303">
        <f t="shared" si="13"/>
        <v>1550</v>
      </c>
      <c r="G71" s="303">
        <f t="shared" si="13"/>
        <v>0</v>
      </c>
      <c r="H71" s="303">
        <f t="shared" si="13"/>
        <v>0</v>
      </c>
      <c r="I71" s="303">
        <f t="shared" si="13"/>
        <v>22343</v>
      </c>
      <c r="J71" s="303">
        <f t="shared" si="13"/>
        <v>10785</v>
      </c>
      <c r="K71" s="268">
        <f>K47+K65</f>
        <v>-52254</v>
      </c>
      <c r="L71" s="273">
        <f t="shared" ref="L71:T71" si="14">L47</f>
        <v>122990</v>
      </c>
      <c r="M71" s="273">
        <f t="shared" si="14"/>
        <v>-2360</v>
      </c>
      <c r="N71" s="273">
        <f t="shared" si="14"/>
        <v>-3693</v>
      </c>
      <c r="O71" s="273">
        <f t="shared" si="14"/>
        <v>1256</v>
      </c>
      <c r="P71" s="260">
        <f>P47</f>
        <v>118193</v>
      </c>
      <c r="Q71" s="273">
        <f t="shared" si="14"/>
        <v>70751</v>
      </c>
      <c r="R71" s="273">
        <f t="shared" si="14"/>
        <v>0</v>
      </c>
      <c r="S71" s="260">
        <f t="shared" si="14"/>
        <v>70751</v>
      </c>
      <c r="T71" s="260">
        <f t="shared" si="14"/>
        <v>188944</v>
      </c>
      <c r="U71" s="265">
        <f>U47+U65</f>
        <v>136690</v>
      </c>
      <c r="W71" s="11"/>
      <c r="X71" s="11"/>
      <c r="Y71" s="11"/>
      <c r="Z71" s="104"/>
      <c r="AD71" s="162"/>
      <c r="AH71" s="162"/>
    </row>
    <row r="72" spans="1:35" s="249" customFormat="1" ht="16" customHeight="1">
      <c r="B72" s="255" t="s">
        <v>543</v>
      </c>
      <c r="C72" s="265">
        <f>C70+C71</f>
        <v>-353238</v>
      </c>
      <c r="D72" s="265">
        <f>D70+D71</f>
        <v>0</v>
      </c>
      <c r="E72" s="265">
        <f t="shared" ref="E72:T72" si="15">E70+E71</f>
        <v>0</v>
      </c>
      <c r="F72" s="265">
        <f t="shared" si="15"/>
        <v>-35880</v>
      </c>
      <c r="G72" s="265">
        <f t="shared" si="15"/>
        <v>0</v>
      </c>
      <c r="H72" s="265">
        <f t="shared" si="15"/>
        <v>0</v>
      </c>
      <c r="I72" s="265">
        <f t="shared" si="15"/>
        <v>-19851</v>
      </c>
      <c r="J72" s="265">
        <f t="shared" si="15"/>
        <v>-20404</v>
      </c>
      <c r="K72" s="265">
        <f>K70+K71</f>
        <v>-429373</v>
      </c>
      <c r="L72" s="265">
        <f t="shared" si="15"/>
        <v>-1296597</v>
      </c>
      <c r="M72" s="265">
        <f t="shared" si="15"/>
        <v>48738</v>
      </c>
      <c r="N72" s="265">
        <f t="shared" si="15"/>
        <v>72983</v>
      </c>
      <c r="O72" s="265">
        <f t="shared" si="15"/>
        <v>15528</v>
      </c>
      <c r="P72" s="265">
        <f t="shared" si="15"/>
        <v>-1159348</v>
      </c>
      <c r="Q72" s="265">
        <f t="shared" si="15"/>
        <v>-2352277</v>
      </c>
      <c r="R72" s="265">
        <f t="shared" si="15"/>
        <v>0</v>
      </c>
      <c r="S72" s="265">
        <f t="shared" si="15"/>
        <v>-2352277</v>
      </c>
      <c r="T72" s="265">
        <f t="shared" si="15"/>
        <v>-3511625</v>
      </c>
      <c r="U72" s="265">
        <f>U70+U71</f>
        <v>-3940998</v>
      </c>
      <c r="W72" s="243"/>
      <c r="X72" s="243"/>
      <c r="Y72" s="243"/>
      <c r="Z72" s="104"/>
      <c r="AA72" s="244"/>
      <c r="AB72" s="244"/>
      <c r="AC72" s="244"/>
      <c r="AD72" s="162"/>
      <c r="AE72" s="244"/>
      <c r="AF72" s="244"/>
      <c r="AG72" s="244"/>
      <c r="AH72" s="162"/>
      <c r="AI72" s="244"/>
    </row>
    <row r="73" spans="1:35" s="249" customFormat="1" ht="16" customHeight="1">
      <c r="C73" s="274" t="str">
        <f>IF(C72&gt;0, "FAIL", "PASS")</f>
        <v>PASS</v>
      </c>
      <c r="D73" s="274" t="str">
        <f t="shared" ref="D73:J73" si="16">IF(D72&gt;0, "FAIL", "PASS")</f>
        <v>PASS</v>
      </c>
      <c r="E73" s="274" t="str">
        <f t="shared" si="16"/>
        <v>PASS</v>
      </c>
      <c r="F73" s="274" t="str">
        <f t="shared" si="16"/>
        <v>PASS</v>
      </c>
      <c r="G73" s="274" t="str">
        <f t="shared" si="16"/>
        <v>PASS</v>
      </c>
      <c r="H73" s="274" t="str">
        <f t="shared" si="16"/>
        <v>PASS</v>
      </c>
      <c r="I73" s="274" t="str">
        <f t="shared" si="16"/>
        <v>PASS</v>
      </c>
      <c r="J73" s="274" t="str">
        <f t="shared" si="16"/>
        <v>PASS</v>
      </c>
      <c r="K73" s="304"/>
      <c r="L73" s="304"/>
      <c r="M73" s="304"/>
      <c r="N73" s="304"/>
      <c r="O73" s="304"/>
      <c r="P73" s="304"/>
      <c r="Q73" s="304"/>
      <c r="R73" s="304"/>
      <c r="S73" s="304"/>
      <c r="T73" s="304"/>
      <c r="U73" s="304"/>
      <c r="W73" s="11"/>
      <c r="X73" s="11"/>
      <c r="Y73" s="11"/>
      <c r="Z73" s="104"/>
      <c r="AD73" s="162"/>
      <c r="AH73" s="162"/>
    </row>
    <row r="74" spans="1:35" ht="12" customHeight="1">
      <c r="C74" s="305"/>
      <c r="D74" s="305"/>
      <c r="E74" s="305"/>
      <c r="F74" s="305"/>
      <c r="G74" s="305"/>
      <c r="H74" s="305"/>
      <c r="I74" s="305"/>
      <c r="J74" s="305"/>
      <c r="K74" s="305"/>
      <c r="L74" s="305"/>
      <c r="M74" s="305"/>
      <c r="N74" s="305"/>
      <c r="O74" s="305"/>
      <c r="P74" s="305"/>
      <c r="Q74" s="305"/>
      <c r="R74" s="305"/>
      <c r="S74" s="305"/>
      <c r="T74" s="305"/>
      <c r="U74" s="305"/>
      <c r="W74" s="11"/>
      <c r="X74" s="11"/>
      <c r="Y74" s="11"/>
      <c r="Z74" s="104"/>
      <c r="AA74" s="249"/>
      <c r="AB74" s="249"/>
      <c r="AC74" s="249"/>
      <c r="AE74" s="249"/>
      <c r="AF74" s="249"/>
      <c r="AG74" s="249"/>
      <c r="AI74" s="249"/>
    </row>
    <row r="75" spans="1:35" s="249" customFormat="1" ht="16" customHeight="1">
      <c r="A75" s="162"/>
      <c r="B75" s="255" t="s">
        <v>822</v>
      </c>
      <c r="C75" s="265">
        <f>C70-VLOOKUP($B$3, 'LA Lookup Data'!$A2:$AX$51, 38, FALSE)</f>
        <v>-265853</v>
      </c>
      <c r="D75" s="265">
        <f>D70-VLOOKUP($B$3, 'LA Lookup Data'!$A2:$AX$51, 39, FALSE)</f>
        <v>0</v>
      </c>
      <c r="E75" s="265">
        <f>E70-VLOOKUP($B$3, 'LA Lookup Data'!$A2:$AX$51, 40, FALSE)</f>
        <v>0</v>
      </c>
      <c r="F75" s="265">
        <f>F70</f>
        <v>-37430</v>
      </c>
      <c r="G75" s="265">
        <f t="shared" ref="G75:R75" si="17">G70</f>
        <v>0</v>
      </c>
      <c r="H75" s="265">
        <f t="shared" si="17"/>
        <v>0</v>
      </c>
      <c r="I75" s="265">
        <f t="shared" si="17"/>
        <v>-42194</v>
      </c>
      <c r="J75" s="265">
        <f t="shared" si="17"/>
        <v>-31189</v>
      </c>
      <c r="K75" s="268">
        <f>SUM(C75:J75)</f>
        <v>-376666</v>
      </c>
      <c r="L75" s="265">
        <f t="shared" si="17"/>
        <v>-1419587</v>
      </c>
      <c r="M75" s="265">
        <f t="shared" si="17"/>
        <v>51098</v>
      </c>
      <c r="N75" s="265">
        <f t="shared" si="17"/>
        <v>76676</v>
      </c>
      <c r="O75" s="265">
        <f t="shared" si="17"/>
        <v>14272</v>
      </c>
      <c r="P75" s="268">
        <f>SUM(L75:O75)</f>
        <v>-1277541</v>
      </c>
      <c r="Q75" s="265">
        <f t="shared" si="17"/>
        <v>-2423028</v>
      </c>
      <c r="R75" s="265">
        <f t="shared" si="17"/>
        <v>0</v>
      </c>
      <c r="S75" s="268">
        <f>SUM(Q75:R75)</f>
        <v>-2423028</v>
      </c>
      <c r="T75" s="268">
        <f>P75+S75</f>
        <v>-3700569</v>
      </c>
      <c r="U75" s="265">
        <f>K75+T75</f>
        <v>-4077235</v>
      </c>
      <c r="W75" s="250"/>
      <c r="X75" s="250"/>
      <c r="Y75" s="11"/>
      <c r="Z75" s="104"/>
      <c r="AA75" s="297"/>
      <c r="AB75" s="297"/>
      <c r="AD75" s="162"/>
      <c r="AE75" s="297"/>
      <c r="AF75" s="297"/>
      <c r="AH75" s="162"/>
      <c r="AI75" s="297"/>
    </row>
    <row r="76" spans="1:35" s="249" customFormat="1" ht="16" customHeight="1">
      <c r="A76" s="162"/>
      <c r="B76" s="258" t="s">
        <v>821</v>
      </c>
      <c r="C76" s="303">
        <f>C82-VLOOKUP($B$3, 'LA Lookup Data'!$A2:$AX$51, 38, FALSE)</f>
        <v>-3426</v>
      </c>
      <c r="D76" s="303">
        <f>D82-VLOOKUP($B$3, 'LA Lookup Data'!$A2:$AX$51, 39, FALSE)</f>
        <v>0</v>
      </c>
      <c r="E76" s="303">
        <f>E82-VLOOKUP($B$3, 'LA Lookup Data'!$A2:$AX$51, 40, FALSE)</f>
        <v>0</v>
      </c>
      <c r="F76" s="254"/>
      <c r="G76" s="254"/>
      <c r="H76" s="254"/>
      <c r="I76" s="254"/>
      <c r="J76" s="254"/>
      <c r="K76" s="268">
        <f>SUM(C76:E76)</f>
        <v>-3426</v>
      </c>
      <c r="L76" s="254"/>
      <c r="M76" s="254"/>
      <c r="N76" s="254"/>
      <c r="O76" s="254"/>
      <c r="P76" s="254"/>
      <c r="Q76" s="254"/>
      <c r="R76" s="254"/>
      <c r="S76" s="254"/>
      <c r="T76" s="254"/>
      <c r="U76" s="265">
        <f>K76</f>
        <v>-3426</v>
      </c>
      <c r="W76" s="11"/>
      <c r="X76" s="11"/>
      <c r="Y76" s="11"/>
      <c r="Z76" s="104"/>
      <c r="AD76" s="162"/>
      <c r="AH76" s="162"/>
    </row>
    <row r="77" spans="1:35" s="249" customFormat="1" ht="16" customHeight="1">
      <c r="A77" s="162"/>
      <c r="B77" s="255" t="s">
        <v>605</v>
      </c>
      <c r="C77" s="265">
        <f>C72-C82</f>
        <v>-349359</v>
      </c>
      <c r="D77" s="247">
        <f>D72-D82</f>
        <v>0</v>
      </c>
      <c r="E77" s="247">
        <f>E72-E82</f>
        <v>0</v>
      </c>
      <c r="F77" s="265">
        <f>F72</f>
        <v>-35880</v>
      </c>
      <c r="G77" s="265">
        <f>G72</f>
        <v>0</v>
      </c>
      <c r="H77" s="265">
        <f>H72</f>
        <v>0</v>
      </c>
      <c r="I77" s="265">
        <f>I72</f>
        <v>-19851</v>
      </c>
      <c r="J77" s="265">
        <f>J72</f>
        <v>-20404</v>
      </c>
      <c r="K77" s="265">
        <f>K72-K82</f>
        <v>-425494</v>
      </c>
      <c r="L77" s="265">
        <f t="shared" ref="L77:T77" si="18">L72</f>
        <v>-1296597</v>
      </c>
      <c r="M77" s="265">
        <f t="shared" si="18"/>
        <v>48738</v>
      </c>
      <c r="N77" s="265">
        <f t="shared" si="18"/>
        <v>72983</v>
      </c>
      <c r="O77" s="265">
        <f t="shared" si="18"/>
        <v>15528</v>
      </c>
      <c r="P77" s="265">
        <f t="shared" si="18"/>
        <v>-1159348</v>
      </c>
      <c r="Q77" s="265">
        <f t="shared" si="18"/>
        <v>-2352277</v>
      </c>
      <c r="R77" s="265">
        <f t="shared" si="18"/>
        <v>0</v>
      </c>
      <c r="S77" s="265">
        <f t="shared" si="18"/>
        <v>-2352277</v>
      </c>
      <c r="T77" s="265">
        <f t="shared" si="18"/>
        <v>-3511625</v>
      </c>
      <c r="U77" s="265">
        <f>U72-K82</f>
        <v>-3937119</v>
      </c>
      <c r="W77" s="250"/>
      <c r="X77" s="250"/>
      <c r="Y77" s="11"/>
      <c r="Z77" s="104"/>
      <c r="AA77" s="297"/>
      <c r="AB77" s="297"/>
      <c r="AD77" s="162"/>
      <c r="AE77" s="297"/>
      <c r="AF77" s="297"/>
      <c r="AH77" s="162"/>
      <c r="AI77" s="297"/>
    </row>
    <row r="78" spans="1:35" ht="12" customHeight="1">
      <c r="C78" s="271"/>
      <c r="D78" s="271"/>
      <c r="E78" s="271"/>
      <c r="F78" s="271"/>
      <c r="G78" s="271"/>
      <c r="H78" s="271"/>
      <c r="I78" s="271"/>
      <c r="J78" s="271"/>
      <c r="K78" s="271"/>
      <c r="L78" s="271"/>
      <c r="M78" s="271"/>
      <c r="N78" s="271"/>
      <c r="O78" s="271"/>
      <c r="P78" s="271"/>
      <c r="Q78" s="271"/>
      <c r="R78" s="271"/>
      <c r="S78" s="271"/>
      <c r="T78" s="271"/>
      <c r="U78" s="271"/>
      <c r="W78" s="11"/>
      <c r="X78" s="11"/>
      <c r="Y78" s="11"/>
      <c r="Z78" s="104"/>
      <c r="AA78" s="249"/>
      <c r="AB78" s="249"/>
      <c r="AC78" s="249"/>
      <c r="AE78" s="249"/>
      <c r="AF78" s="249"/>
      <c r="AG78" s="249"/>
      <c r="AI78" s="249"/>
    </row>
    <row r="79" spans="1:35" s="249" customFormat="1" ht="16" customHeight="1">
      <c r="B79" s="256" t="s">
        <v>913</v>
      </c>
      <c r="C79" s="5"/>
      <c r="D79" s="5"/>
      <c r="E79" s="5"/>
      <c r="F79" s="5"/>
      <c r="G79" s="5"/>
      <c r="H79" s="5"/>
      <c r="I79" s="5"/>
      <c r="J79" s="5"/>
      <c r="K79" s="5"/>
      <c r="L79" s="271"/>
      <c r="M79" s="271"/>
      <c r="N79" s="271"/>
      <c r="O79" s="271"/>
      <c r="P79" s="271"/>
      <c r="Q79" s="271"/>
      <c r="R79" s="271"/>
      <c r="S79" s="271"/>
      <c r="T79" s="271"/>
      <c r="U79" s="271"/>
      <c r="V79" s="162"/>
      <c r="W79" s="243"/>
      <c r="X79" s="243"/>
      <c r="Y79" s="243"/>
      <c r="Z79" s="104"/>
      <c r="AA79" s="244"/>
      <c r="AB79" s="244"/>
      <c r="AC79" s="244"/>
      <c r="AD79" s="162"/>
      <c r="AE79" s="244"/>
      <c r="AF79" s="244"/>
      <c r="AG79" s="244"/>
      <c r="AH79" s="162"/>
      <c r="AI79" s="244"/>
    </row>
    <row r="80" spans="1:35" s="249" customFormat="1" ht="16" customHeight="1">
      <c r="B80" s="246" t="s">
        <v>795</v>
      </c>
      <c r="C80" s="119">
        <v>-5791</v>
      </c>
      <c r="D80" s="119"/>
      <c r="E80" s="119"/>
      <c r="F80" s="119"/>
      <c r="G80" s="254"/>
      <c r="H80" s="119"/>
      <c r="I80" s="119"/>
      <c r="J80" s="254"/>
      <c r="K80" s="260">
        <f>SUM(C80:F80,H80:I80)</f>
        <v>-5791</v>
      </c>
      <c r="L80" s="271"/>
      <c r="M80" s="274" t="str">
        <f>IF(K80='LFR 12'!C38, "PASS", "FAIL")</f>
        <v>PASS</v>
      </c>
      <c r="N80" s="271"/>
      <c r="O80" s="271"/>
      <c r="P80" s="271"/>
      <c r="Q80" s="271"/>
      <c r="R80" s="271"/>
      <c r="S80" s="271"/>
      <c r="T80" s="271"/>
      <c r="U80" s="271"/>
      <c r="V80" s="162"/>
      <c r="W80" s="11"/>
      <c r="X80" s="11"/>
      <c r="Y80" s="11"/>
      <c r="Z80" s="104"/>
      <c r="AA80" s="297"/>
      <c r="AB80" s="297"/>
      <c r="AC80" s="253" t="str">
        <f>IF(C80&lt;=0,"PASS","FAIL")</f>
        <v>PASS</v>
      </c>
      <c r="AD80" s="252" t="str">
        <f>IF(D80&lt;=0,"PASS","FAIL")</f>
        <v>PASS</v>
      </c>
      <c r="AE80" s="253" t="str">
        <f>IF(E80&lt;=0,"PASS","FAIL")</f>
        <v>PASS</v>
      </c>
      <c r="AF80" s="253" t="str">
        <f>IF(F80&lt;=0,"PASS","FAIL")</f>
        <v>PASS</v>
      </c>
      <c r="AG80" s="297"/>
      <c r="AH80" s="252" t="str">
        <f>IF(H80&lt;=0,"PASS","FAIL")</f>
        <v>PASS</v>
      </c>
      <c r="AI80" s="253" t="str">
        <f>IF(I80&lt;=0,"PASS","FAIL")</f>
        <v>PASS</v>
      </c>
    </row>
    <row r="81" spans="1:40" s="249" customFormat="1" ht="16" customHeight="1">
      <c r="B81" s="246" t="s">
        <v>689</v>
      </c>
      <c r="C81" s="254"/>
      <c r="D81" s="254"/>
      <c r="E81" s="254"/>
      <c r="F81" s="119"/>
      <c r="G81" s="119"/>
      <c r="H81" s="119"/>
      <c r="I81" s="119"/>
      <c r="J81" s="119"/>
      <c r="K81" s="260">
        <f>SUM(F81:J81)</f>
        <v>0</v>
      </c>
      <c r="L81" s="271"/>
      <c r="M81" s="271"/>
      <c r="N81" s="271"/>
      <c r="O81" s="271"/>
      <c r="P81" s="271"/>
      <c r="Q81" s="271"/>
      <c r="R81" s="271"/>
      <c r="S81" s="271"/>
      <c r="T81" s="271"/>
      <c r="U81" s="271"/>
      <c r="V81" s="162"/>
      <c r="W81" s="11"/>
      <c r="X81" s="11"/>
      <c r="Y81" s="11"/>
      <c r="Z81" s="104"/>
      <c r="AD81" s="251"/>
      <c r="AE81" s="297"/>
      <c r="AF81" s="253" t="str">
        <f>IF(F81&lt;=0,"PASS","FAIL")</f>
        <v>PASS</v>
      </c>
      <c r="AG81" s="253" t="str">
        <f>IF(G81&lt;=0,"PASS","FAIL")</f>
        <v>PASS</v>
      </c>
      <c r="AH81" s="252" t="str">
        <f>IF(H81&lt;=0,"PASS","FAIL")</f>
        <v>PASS</v>
      </c>
      <c r="AI81" s="253" t="str">
        <f>IF(I81&lt;=0,"PASS","FAIL")</f>
        <v>PASS</v>
      </c>
      <c r="AJ81" s="253" t="str">
        <f>IF(J81&lt;=0,"PASS","FAIL")</f>
        <v>PASS</v>
      </c>
    </row>
    <row r="82" spans="1:40" s="249" customFormat="1" ht="16" customHeight="1">
      <c r="B82" s="267" t="s">
        <v>168</v>
      </c>
      <c r="C82" s="119">
        <v>-3879</v>
      </c>
      <c r="D82" s="119"/>
      <c r="E82" s="119"/>
      <c r="F82" s="254"/>
      <c r="G82" s="254"/>
      <c r="H82" s="254"/>
      <c r="I82" s="254"/>
      <c r="J82" s="254"/>
      <c r="K82" s="260">
        <f>SUM(C82:E82)</f>
        <v>-3879</v>
      </c>
      <c r="L82" s="271"/>
      <c r="M82" s="271"/>
      <c r="N82" s="271"/>
      <c r="O82" s="271"/>
      <c r="P82" s="271"/>
      <c r="Q82" s="271"/>
      <c r="R82" s="271"/>
      <c r="S82" s="271"/>
      <c r="T82" s="271"/>
      <c r="U82" s="271"/>
      <c r="V82" s="162"/>
      <c r="W82" s="250"/>
      <c r="X82" s="250"/>
      <c r="Y82" s="11"/>
      <c r="Z82" s="104"/>
      <c r="AA82" s="297"/>
      <c r="AB82" s="297"/>
      <c r="AC82" s="253" t="str">
        <f t="shared" ref="AC82:AE84" si="19">IF(C82&lt;=0,"PASS","FAIL")</f>
        <v>PASS</v>
      </c>
      <c r="AD82" s="252" t="str">
        <f t="shared" si="19"/>
        <v>PASS</v>
      </c>
      <c r="AE82" s="253" t="str">
        <f t="shared" si="19"/>
        <v>PASS</v>
      </c>
      <c r="AF82" s="297"/>
      <c r="AH82" s="162"/>
      <c r="AI82" s="297"/>
    </row>
    <row r="83" spans="1:40" s="249" customFormat="1" ht="16" customHeight="1">
      <c r="B83" s="246" t="s">
        <v>1414</v>
      </c>
      <c r="C83" s="119"/>
      <c r="D83" s="119"/>
      <c r="E83" s="119"/>
      <c r="F83" s="119"/>
      <c r="G83" s="254"/>
      <c r="H83" s="119"/>
      <c r="I83" s="119"/>
      <c r="J83" s="254"/>
      <c r="K83" s="268">
        <f>SUM(C83:F83,H83:I83)</f>
        <v>0</v>
      </c>
      <c r="L83" s="271"/>
      <c r="M83" s="271"/>
      <c r="N83" s="271"/>
      <c r="O83" s="271"/>
      <c r="P83" s="271"/>
      <c r="Q83" s="271"/>
      <c r="R83" s="271"/>
      <c r="S83" s="271"/>
      <c r="T83" s="271"/>
      <c r="U83" s="271"/>
      <c r="V83" s="162"/>
      <c r="W83" s="250"/>
      <c r="X83" s="250"/>
      <c r="Y83" s="11"/>
      <c r="Z83" s="104"/>
      <c r="AA83" s="297"/>
      <c r="AB83" s="297"/>
      <c r="AC83" s="253" t="str">
        <f t="shared" si="19"/>
        <v>PASS</v>
      </c>
      <c r="AD83" s="252" t="str">
        <f t="shared" si="19"/>
        <v>PASS</v>
      </c>
      <c r="AE83" s="253" t="str">
        <f t="shared" si="19"/>
        <v>PASS</v>
      </c>
      <c r="AF83" s="253" t="str">
        <f>IF(F83&lt;=0,"PASS","FAIL")</f>
        <v>PASS</v>
      </c>
      <c r="AG83" s="297"/>
      <c r="AH83" s="252" t="str">
        <f>IF(H83&lt;=0,"PASS","FAIL")</f>
        <v>PASS</v>
      </c>
      <c r="AI83" s="253" t="str">
        <f>IF(I83&lt;=0,"PASS","FAIL")</f>
        <v>PASS</v>
      </c>
    </row>
    <row r="84" spans="1:40" s="249" customFormat="1" ht="16" customHeight="1">
      <c r="B84" s="246" t="s">
        <v>1415</v>
      </c>
      <c r="C84" s="119"/>
      <c r="D84" s="119"/>
      <c r="E84" s="119"/>
      <c r="F84" s="119"/>
      <c r="G84" s="254"/>
      <c r="H84" s="119"/>
      <c r="I84" s="119"/>
      <c r="J84" s="254"/>
      <c r="K84" s="268">
        <f>SUM(C84:F84,H84:I84)</f>
        <v>0</v>
      </c>
      <c r="L84" s="271"/>
      <c r="M84" s="271"/>
      <c r="N84" s="271"/>
      <c r="O84" s="271"/>
      <c r="P84" s="271"/>
      <c r="Q84" s="271"/>
      <c r="R84" s="271"/>
      <c r="S84" s="271"/>
      <c r="T84" s="271"/>
      <c r="U84" s="271"/>
      <c r="V84" s="162"/>
      <c r="W84" s="250"/>
      <c r="X84" s="250"/>
      <c r="Y84" s="11"/>
      <c r="Z84" s="104"/>
      <c r="AA84" s="297"/>
      <c r="AB84" s="297"/>
      <c r="AC84" s="253" t="str">
        <f t="shared" si="19"/>
        <v>PASS</v>
      </c>
      <c r="AD84" s="252" t="str">
        <f t="shared" si="19"/>
        <v>PASS</v>
      </c>
      <c r="AE84" s="253" t="str">
        <f t="shared" si="19"/>
        <v>PASS</v>
      </c>
      <c r="AF84" s="253" t="str">
        <f>IF(F84&lt;=0,"PASS","FAIL")</f>
        <v>PASS</v>
      </c>
      <c r="AG84" s="297"/>
      <c r="AH84" s="252" t="str">
        <f>IF(H84&lt;=0,"PASS","FAIL")</f>
        <v>PASS</v>
      </c>
      <c r="AI84" s="253" t="str">
        <f>IF(I84&lt;=0,"PASS","FAIL")</f>
        <v>PASS</v>
      </c>
    </row>
    <row r="85" spans="1:40" s="249" customFormat="1" ht="16" customHeight="1">
      <c r="B85" s="246" t="s">
        <v>169</v>
      </c>
      <c r="C85" s="119">
        <v>-317815</v>
      </c>
      <c r="D85" s="273">
        <f>D72-D80-D82</f>
        <v>0</v>
      </c>
      <c r="E85" s="273">
        <f>E72-E80-E82</f>
        <v>0</v>
      </c>
      <c r="F85" s="303">
        <f>F72-F80-F81</f>
        <v>-35880</v>
      </c>
      <c r="G85" s="303">
        <f>G72-G81</f>
        <v>0</v>
      </c>
      <c r="H85" s="303">
        <f>H72-H80-H81</f>
        <v>0</v>
      </c>
      <c r="I85" s="303">
        <f>I72-I80-I81</f>
        <v>-19851</v>
      </c>
      <c r="J85" s="303">
        <f>J72-J81</f>
        <v>-20404</v>
      </c>
      <c r="K85" s="268">
        <f>SUM(C85:J85)</f>
        <v>-393950</v>
      </c>
      <c r="L85" s="271"/>
      <c r="M85" s="271"/>
      <c r="N85" s="271"/>
      <c r="O85" s="271"/>
      <c r="P85" s="271"/>
      <c r="Q85" s="271"/>
      <c r="R85" s="271"/>
      <c r="S85" s="271"/>
      <c r="T85" s="271"/>
      <c r="U85" s="271"/>
      <c r="V85" s="162"/>
      <c r="W85" s="11"/>
      <c r="X85" s="11"/>
      <c r="Y85" s="11"/>
      <c r="Z85" s="104"/>
      <c r="AA85" s="297"/>
      <c r="AC85" s="253" t="str">
        <f>IF(C85&lt;=0,"PASS","FAIL")</f>
        <v>PASS</v>
      </c>
      <c r="AD85" s="162"/>
      <c r="AH85" s="162"/>
    </row>
    <row r="86" spans="1:40" s="249" customFormat="1" ht="16" customHeight="1">
      <c r="B86" s="306" t="s">
        <v>1412</v>
      </c>
      <c r="C86" s="119"/>
      <c r="D86" s="254"/>
      <c r="E86" s="254"/>
      <c r="F86" s="254"/>
      <c r="G86" s="254"/>
      <c r="H86" s="254"/>
      <c r="I86" s="254"/>
      <c r="J86" s="254"/>
      <c r="K86" s="268">
        <f t="shared" ref="K86:K87" si="20">SUM(C86:J86)</f>
        <v>0</v>
      </c>
      <c r="L86" s="271"/>
      <c r="M86" s="274" t="str">
        <f>IF(C85-C86&gt;0,"FAIL","PASS")</f>
        <v>PASS</v>
      </c>
      <c r="N86" s="271"/>
      <c r="O86" s="271"/>
      <c r="P86" s="271"/>
      <c r="Q86" s="271"/>
      <c r="R86" s="271"/>
      <c r="S86" s="271"/>
      <c r="T86" s="271"/>
      <c r="U86" s="271"/>
      <c r="V86" s="162"/>
      <c r="W86" s="11"/>
      <c r="X86" s="11"/>
      <c r="Y86" s="11"/>
      <c r="Z86" s="104"/>
      <c r="AA86" s="297"/>
      <c r="AC86" s="253" t="str">
        <f>IF(C86&lt;=0,"PASS","FAIL")</f>
        <v>PASS</v>
      </c>
    </row>
    <row r="87" spans="1:40" s="249" customFormat="1" ht="16" customHeight="1">
      <c r="B87" s="306" t="s">
        <v>1413</v>
      </c>
      <c r="C87" s="273">
        <f>C85-C86</f>
        <v>-317815</v>
      </c>
      <c r="D87" s="254"/>
      <c r="E87" s="254"/>
      <c r="F87" s="254"/>
      <c r="G87" s="254"/>
      <c r="H87" s="254"/>
      <c r="I87" s="254"/>
      <c r="J87" s="254"/>
      <c r="K87" s="268">
        <f t="shared" si="20"/>
        <v>-317815</v>
      </c>
      <c r="L87" s="271"/>
      <c r="M87" s="274" t="str">
        <f>IF(C87+C86&lt;&gt;C85,"FAIL","PASS")</f>
        <v>PASS</v>
      </c>
      <c r="N87" s="271"/>
      <c r="O87" s="271"/>
      <c r="P87" s="271"/>
      <c r="Q87" s="271"/>
      <c r="R87" s="271"/>
      <c r="S87" s="271"/>
      <c r="T87" s="271"/>
      <c r="U87" s="271"/>
      <c r="V87" s="162"/>
      <c r="W87" s="11"/>
      <c r="X87" s="11"/>
      <c r="Y87" s="11"/>
      <c r="Z87" s="104"/>
      <c r="AA87" s="297"/>
    </row>
    <row r="88" spans="1:40" s="249" customFormat="1" ht="16" customHeight="1">
      <c r="A88" s="162"/>
      <c r="B88" s="255" t="s">
        <v>170</v>
      </c>
      <c r="C88" s="247">
        <f>SUM(C80:C85)</f>
        <v>-327485</v>
      </c>
      <c r="D88" s="247">
        <f t="shared" ref="D88:J88" si="21">SUM(D80:D85)</f>
        <v>0</v>
      </c>
      <c r="E88" s="247">
        <f t="shared" si="21"/>
        <v>0</v>
      </c>
      <c r="F88" s="247">
        <f t="shared" si="21"/>
        <v>-35880</v>
      </c>
      <c r="G88" s="247">
        <f t="shared" si="21"/>
        <v>0</v>
      </c>
      <c r="H88" s="247">
        <f t="shared" si="21"/>
        <v>0</v>
      </c>
      <c r="I88" s="247">
        <f t="shared" si="21"/>
        <v>-19851</v>
      </c>
      <c r="J88" s="247">
        <f t="shared" si="21"/>
        <v>-20404</v>
      </c>
      <c r="K88" s="247">
        <f>SUM(K80:K85)</f>
        <v>-403620</v>
      </c>
      <c r="L88" s="271"/>
      <c r="M88" s="274" t="str">
        <f>IF(ABS(C88)&gt;ABS(C72), "FAIL", "PASS")</f>
        <v>PASS</v>
      </c>
      <c r="N88" s="271"/>
      <c r="O88" s="271"/>
      <c r="P88" s="271"/>
      <c r="Q88" s="246"/>
      <c r="R88" s="271"/>
      <c r="S88" s="271"/>
      <c r="T88" s="271"/>
      <c r="U88" s="271"/>
      <c r="V88" s="162"/>
      <c r="W88" s="250"/>
      <c r="X88" s="250"/>
      <c r="Y88" s="11"/>
      <c r="Z88" s="104"/>
      <c r="AA88" s="297"/>
      <c r="AB88" s="297"/>
      <c r="AD88" s="162"/>
      <c r="AE88" s="297"/>
      <c r="AF88" s="297"/>
      <c r="AH88" s="162"/>
      <c r="AI88" s="297"/>
    </row>
    <row r="89" spans="1:40" ht="12" customHeight="1">
      <c r="C89" s="271"/>
      <c r="D89" s="271"/>
      <c r="E89" s="271"/>
      <c r="F89" s="271"/>
      <c r="G89" s="271"/>
      <c r="H89" s="271"/>
      <c r="I89" s="271"/>
      <c r="J89" s="271"/>
      <c r="K89" s="271"/>
      <c r="L89" s="271"/>
      <c r="M89" s="271"/>
      <c r="N89" s="271"/>
      <c r="O89" s="271"/>
      <c r="P89" s="271"/>
      <c r="Q89" s="271"/>
      <c r="R89" s="271"/>
      <c r="S89" s="271"/>
      <c r="T89" s="271"/>
      <c r="U89" s="271"/>
      <c r="W89" s="11"/>
      <c r="X89" s="11"/>
      <c r="Y89" s="11"/>
      <c r="Z89" s="104"/>
      <c r="AA89" s="249"/>
      <c r="AB89" s="249"/>
      <c r="AC89" s="249"/>
      <c r="AE89" s="249"/>
      <c r="AF89" s="249"/>
      <c r="AG89" s="249"/>
      <c r="AI89" s="249"/>
    </row>
    <row r="90" spans="1:40" s="249" customFormat="1" ht="16" customHeight="1">
      <c r="B90" s="256" t="s">
        <v>915</v>
      </c>
      <c r="C90" s="5"/>
      <c r="D90" s="5"/>
      <c r="E90" s="5"/>
      <c r="F90" s="5"/>
      <c r="G90" s="5"/>
      <c r="H90" s="5"/>
      <c r="I90" s="5"/>
      <c r="J90" s="5"/>
      <c r="K90" s="5"/>
      <c r="L90" s="271"/>
      <c r="M90" s="271"/>
      <c r="N90" s="271"/>
      <c r="O90" s="271"/>
      <c r="P90" s="271"/>
      <c r="Q90" s="271"/>
      <c r="R90" s="271"/>
      <c r="S90" s="271"/>
      <c r="T90" s="271"/>
      <c r="U90" s="271"/>
      <c r="V90" s="162"/>
      <c r="W90" s="243"/>
      <c r="X90" s="243"/>
      <c r="Y90" s="243"/>
      <c r="Z90" s="104"/>
      <c r="AA90" s="244"/>
      <c r="AB90" s="244"/>
      <c r="AC90" s="244"/>
      <c r="AD90" s="162"/>
      <c r="AE90" s="244"/>
      <c r="AF90" s="244"/>
      <c r="AG90" s="244"/>
      <c r="AH90" s="162"/>
      <c r="AI90" s="244"/>
    </row>
    <row r="91" spans="1:40" s="249" customFormat="1" ht="16" customHeight="1">
      <c r="B91" s="307" t="s">
        <v>916</v>
      </c>
      <c r="C91" s="119">
        <v>-37698</v>
      </c>
      <c r="D91" s="271"/>
      <c r="E91" s="274" t="str">
        <f>IF(ABS(C91)&gt;ABS(VLOOKUP($B$3, 'LA Lookup Data'!$A$2:$AX$51, 41, FALSE)), "FAIL", "PASS")</f>
        <v>PASS</v>
      </c>
      <c r="F91" s="271"/>
      <c r="G91" s="271"/>
      <c r="H91" s="271"/>
      <c r="I91" s="271"/>
      <c r="J91" s="271"/>
      <c r="K91" s="271"/>
      <c r="L91" s="271"/>
      <c r="M91" s="271"/>
      <c r="N91" s="271"/>
      <c r="O91" s="271"/>
      <c r="P91" s="271"/>
      <c r="Q91" s="271"/>
      <c r="R91" s="271"/>
      <c r="S91" s="271"/>
      <c r="T91" s="271"/>
      <c r="U91" s="271"/>
      <c r="V91" s="162"/>
      <c r="W91" s="11"/>
      <c r="X91" s="11"/>
      <c r="Y91" s="11"/>
      <c r="Z91" s="104"/>
      <c r="AA91" s="297"/>
      <c r="AC91" s="253" t="str">
        <f>IF(C91&lt;=0,"PASS","FAIL")</f>
        <v>PASS</v>
      </c>
      <c r="AD91" s="162"/>
      <c r="AH91" s="162"/>
    </row>
    <row r="92" spans="1:40" s="249" customFormat="1" ht="16" customHeight="1">
      <c r="B92" s="307" t="s">
        <v>917</v>
      </c>
      <c r="C92" s="119">
        <v>-19802</v>
      </c>
      <c r="D92" s="271"/>
      <c r="E92" s="274" t="str">
        <f>IF(ABS(C92)&gt;ABS(C85), "FAIL", "PASS")</f>
        <v>PASS</v>
      </c>
      <c r="F92" s="271"/>
      <c r="G92" s="271"/>
      <c r="H92" s="271"/>
      <c r="I92" s="271"/>
      <c r="J92" s="271"/>
      <c r="K92" s="271"/>
      <c r="L92" s="271"/>
      <c r="M92" s="271"/>
      <c r="N92" s="271"/>
      <c r="O92" s="271"/>
      <c r="P92" s="271"/>
      <c r="Q92" s="271"/>
      <c r="R92" s="271"/>
      <c r="S92" s="271"/>
      <c r="T92" s="271"/>
      <c r="U92" s="271"/>
      <c r="V92" s="162"/>
      <c r="W92" s="11"/>
      <c r="X92" s="11"/>
      <c r="Y92" s="11"/>
      <c r="Z92" s="104"/>
      <c r="AA92" s="297"/>
      <c r="AC92" s="253" t="str">
        <f>IF(C92&lt;=0,"PASS","FAIL")</f>
        <v>PASS</v>
      </c>
      <c r="AD92" s="162"/>
      <c r="AH92" s="162"/>
    </row>
    <row r="93" spans="1:40" s="249" customFormat="1" ht="16" customHeight="1">
      <c r="A93" s="162"/>
      <c r="B93" s="263" t="s">
        <v>983</v>
      </c>
      <c r="C93" s="270">
        <f>C91-C92</f>
        <v>-17896</v>
      </c>
      <c r="D93" s="271"/>
      <c r="E93" s="271"/>
      <c r="F93" s="271"/>
      <c r="G93" s="271"/>
      <c r="H93" s="271"/>
      <c r="I93" s="271"/>
      <c r="J93" s="271"/>
      <c r="K93" s="271"/>
      <c r="L93" s="271"/>
      <c r="M93" s="271"/>
      <c r="N93" s="271"/>
      <c r="O93" s="271"/>
      <c r="P93" s="271"/>
      <c r="Q93" s="271"/>
      <c r="R93" s="271"/>
      <c r="S93" s="271"/>
      <c r="T93" s="271"/>
      <c r="U93" s="271"/>
      <c r="V93" s="162"/>
      <c r="W93" s="250"/>
      <c r="X93" s="250"/>
      <c r="Y93" s="11"/>
      <c r="Z93" s="104"/>
      <c r="AA93" s="297"/>
      <c r="AB93" s="297"/>
      <c r="AD93" s="162"/>
      <c r="AE93" s="297"/>
      <c r="AF93" s="297"/>
      <c r="AH93" s="162"/>
      <c r="AI93" s="297"/>
    </row>
    <row r="94" spans="1:40" ht="12" customHeight="1">
      <c r="C94" s="271"/>
      <c r="D94" s="271"/>
      <c r="E94" s="271"/>
      <c r="F94" s="271"/>
      <c r="G94" s="271"/>
      <c r="H94" s="271"/>
      <c r="I94" s="271"/>
      <c r="J94" s="271"/>
      <c r="K94" s="271"/>
      <c r="L94" s="271"/>
      <c r="M94" s="271"/>
      <c r="N94" s="271"/>
      <c r="O94" s="271"/>
      <c r="P94" s="271"/>
      <c r="Q94" s="271"/>
      <c r="R94" s="271"/>
      <c r="S94" s="271"/>
      <c r="T94" s="271"/>
      <c r="U94" s="271"/>
      <c r="W94" s="11"/>
      <c r="X94" s="11"/>
      <c r="Y94" s="11"/>
      <c r="Z94" s="104"/>
      <c r="AA94" s="249"/>
      <c r="AB94" s="249"/>
      <c r="AC94" s="249"/>
      <c r="AE94" s="249"/>
      <c r="AF94" s="249"/>
      <c r="AG94" s="249"/>
      <c r="AI94" s="249"/>
    </row>
    <row r="95" spans="1:40" s="249" customFormat="1" ht="16" customHeight="1">
      <c r="B95" s="256" t="s">
        <v>914</v>
      </c>
      <c r="C95" s="5"/>
      <c r="D95" s="5"/>
      <c r="E95" s="5"/>
      <c r="F95" s="5"/>
      <c r="G95" s="5"/>
      <c r="H95" s="5"/>
      <c r="I95" s="5"/>
      <c r="J95" s="5"/>
      <c r="K95" s="5"/>
      <c r="L95" s="5"/>
      <c r="M95" s="5"/>
      <c r="N95" s="5"/>
      <c r="O95" s="5"/>
      <c r="P95" s="5"/>
      <c r="Q95" s="5"/>
      <c r="R95" s="5"/>
      <c r="S95" s="5"/>
      <c r="T95" s="5"/>
      <c r="U95" s="5"/>
      <c r="W95" s="250"/>
      <c r="X95" s="250"/>
      <c r="Y95" s="11"/>
      <c r="Z95" s="104"/>
      <c r="AA95" s="297"/>
      <c r="AB95" s="297"/>
      <c r="AD95" s="162"/>
      <c r="AE95" s="297"/>
      <c r="AF95" s="297"/>
      <c r="AH95" s="162"/>
      <c r="AI95" s="297"/>
    </row>
    <row r="96" spans="1:40" s="249" customFormat="1" ht="16" customHeight="1">
      <c r="B96" s="246" t="s">
        <v>690</v>
      </c>
      <c r="C96" s="254"/>
      <c r="D96" s="254"/>
      <c r="E96" s="254"/>
      <c r="F96" s="254"/>
      <c r="G96" s="254"/>
      <c r="H96" s="254"/>
      <c r="I96" s="254"/>
      <c r="J96" s="296"/>
      <c r="K96" s="296"/>
      <c r="L96" s="254"/>
      <c r="M96" s="254"/>
      <c r="N96" s="115">
        <v>65070</v>
      </c>
      <c r="O96" s="254"/>
      <c r="P96" s="260">
        <f>N96</f>
        <v>65070</v>
      </c>
      <c r="Q96" s="271"/>
      <c r="R96" s="271"/>
      <c r="S96" s="271"/>
      <c r="T96" s="271"/>
      <c r="U96" s="271"/>
      <c r="W96" s="11"/>
      <c r="X96" s="11"/>
      <c r="Y96" s="11"/>
      <c r="Z96" s="104"/>
      <c r="AD96" s="162"/>
      <c r="AH96" s="162"/>
      <c r="AL96" s="297"/>
      <c r="AN96" s="253" t="str">
        <f>IF(N96&gt;=0,"PASS","FAIL")</f>
        <v>PASS</v>
      </c>
    </row>
    <row r="97" spans="2:44" s="249" customFormat="1" ht="16" customHeight="1">
      <c r="B97" s="246" t="s">
        <v>171</v>
      </c>
      <c r="C97" s="254"/>
      <c r="D97" s="254"/>
      <c r="E97" s="254"/>
      <c r="F97" s="254"/>
      <c r="G97" s="254"/>
      <c r="H97" s="254"/>
      <c r="I97" s="254"/>
      <c r="J97" s="254"/>
      <c r="K97" s="296"/>
      <c r="L97" s="254"/>
      <c r="M97" s="254"/>
      <c r="N97" s="115"/>
      <c r="O97" s="254"/>
      <c r="P97" s="260">
        <f>N97</f>
        <v>0</v>
      </c>
      <c r="Q97" s="271"/>
      <c r="R97" s="271"/>
      <c r="S97" s="271"/>
      <c r="T97" s="271"/>
      <c r="U97" s="271"/>
      <c r="W97" s="243"/>
      <c r="X97" s="243"/>
      <c r="Y97" s="243"/>
      <c r="Z97" s="104"/>
      <c r="AA97" s="244"/>
      <c r="AB97" s="244"/>
      <c r="AC97" s="244"/>
      <c r="AD97" s="162"/>
      <c r="AE97" s="244"/>
      <c r="AF97" s="244"/>
      <c r="AG97" s="244"/>
      <c r="AH97" s="162"/>
      <c r="AI97" s="244"/>
      <c r="AL97" s="297"/>
      <c r="AN97" s="253" t="str">
        <f>IF(N97&gt;=0,"PASS","FAIL")</f>
        <v>PASS</v>
      </c>
    </row>
    <row r="98" spans="2:44" s="249" customFormat="1" ht="16" customHeight="1">
      <c r="B98" s="246" t="s">
        <v>172</v>
      </c>
      <c r="C98" s="254"/>
      <c r="D98" s="254"/>
      <c r="E98" s="254"/>
      <c r="F98" s="254"/>
      <c r="G98" s="254"/>
      <c r="H98" s="254"/>
      <c r="I98" s="254"/>
      <c r="J98" s="254"/>
      <c r="K98" s="296"/>
      <c r="L98" s="254"/>
      <c r="M98" s="254"/>
      <c r="N98" s="115">
        <v>7913</v>
      </c>
      <c r="O98" s="254"/>
      <c r="P98" s="260">
        <f>N98</f>
        <v>7913</v>
      </c>
      <c r="Q98" s="271"/>
      <c r="R98" s="271"/>
      <c r="S98" s="271"/>
      <c r="T98" s="271"/>
      <c r="U98" s="271"/>
      <c r="W98" s="11"/>
      <c r="X98" s="11"/>
      <c r="Y98" s="11"/>
      <c r="Z98" s="104"/>
      <c r="AD98" s="162"/>
      <c r="AH98" s="162"/>
      <c r="AL98" s="297"/>
      <c r="AN98" s="253" t="str">
        <f>IF(N98&gt;=0,"PASS","FAIL")</f>
        <v>PASS</v>
      </c>
    </row>
    <row r="99" spans="2:44" s="249" customFormat="1" ht="16" customHeight="1">
      <c r="B99" s="246" t="s">
        <v>691</v>
      </c>
      <c r="C99" s="254"/>
      <c r="D99" s="254"/>
      <c r="E99" s="254"/>
      <c r="F99" s="254"/>
      <c r="G99" s="254"/>
      <c r="H99" s="254"/>
      <c r="I99" s="254"/>
      <c r="J99" s="254"/>
      <c r="K99" s="296"/>
      <c r="L99" s="254"/>
      <c r="M99" s="254"/>
      <c r="N99" s="254"/>
      <c r="O99" s="115"/>
      <c r="P99" s="260">
        <f>O99</f>
        <v>0</v>
      </c>
      <c r="Q99" s="271"/>
      <c r="R99" s="271"/>
      <c r="S99" s="271"/>
      <c r="T99" s="271"/>
      <c r="U99" s="271"/>
      <c r="W99" s="11"/>
      <c r="X99" s="11"/>
      <c r="Y99" s="11"/>
      <c r="Z99" s="104"/>
      <c r="AD99" s="162"/>
      <c r="AH99" s="162"/>
      <c r="AM99" s="297"/>
      <c r="AO99" s="253" t="str">
        <f>IF(O99&gt;=0,"PASS","FAIL")</f>
        <v>PASS</v>
      </c>
    </row>
    <row r="100" spans="2:44" s="249" customFormat="1" ht="16" customHeight="1">
      <c r="B100" s="246" t="s">
        <v>692</v>
      </c>
      <c r="C100" s="254"/>
      <c r="D100" s="254"/>
      <c r="E100" s="254"/>
      <c r="F100" s="254"/>
      <c r="G100" s="254"/>
      <c r="H100" s="254"/>
      <c r="I100" s="254"/>
      <c r="J100" s="254"/>
      <c r="K100" s="296"/>
      <c r="L100" s="254"/>
      <c r="M100" s="254"/>
      <c r="N100" s="254"/>
      <c r="O100" s="115">
        <v>15528</v>
      </c>
      <c r="P100" s="260">
        <f>O100</f>
        <v>15528</v>
      </c>
      <c r="Q100" s="271"/>
      <c r="R100" s="271"/>
      <c r="S100" s="271"/>
      <c r="T100" s="271"/>
      <c r="U100" s="271"/>
      <c r="W100" s="250"/>
      <c r="X100" s="250"/>
      <c r="Y100" s="11"/>
      <c r="Z100" s="104"/>
      <c r="AA100" s="297"/>
      <c r="AB100" s="297"/>
      <c r="AD100" s="162"/>
      <c r="AE100" s="297"/>
      <c r="AF100" s="297"/>
      <c r="AH100" s="162"/>
      <c r="AI100" s="297"/>
      <c r="AM100" s="297"/>
      <c r="AO100" s="253" t="str">
        <f>IF(O100&gt;=0,"PASS","FAIL")</f>
        <v>PASS</v>
      </c>
    </row>
    <row r="101" spans="2:44" s="249" customFormat="1" ht="16" customHeight="1">
      <c r="B101" s="246" t="s">
        <v>693</v>
      </c>
      <c r="C101" s="254"/>
      <c r="D101" s="254"/>
      <c r="E101" s="254"/>
      <c r="F101" s="254"/>
      <c r="G101" s="254"/>
      <c r="H101" s="254"/>
      <c r="I101" s="254"/>
      <c r="J101" s="119"/>
      <c r="K101" s="260">
        <f>J101</f>
        <v>0</v>
      </c>
      <c r="L101" s="254"/>
      <c r="M101" s="254"/>
      <c r="N101" s="254"/>
      <c r="O101" s="254"/>
      <c r="P101" s="254"/>
      <c r="Q101" s="271"/>
      <c r="R101" s="271"/>
      <c r="S101" s="271"/>
      <c r="T101" s="271"/>
      <c r="U101" s="271"/>
      <c r="W101" s="11"/>
      <c r="X101" s="11"/>
      <c r="Y101" s="11"/>
      <c r="Z101" s="104"/>
      <c r="AD101" s="162"/>
      <c r="AH101" s="251"/>
      <c r="AJ101" s="253" t="str">
        <f>IF(J101&lt;=0,"PASS","FAIL")</f>
        <v>PASS</v>
      </c>
    </row>
    <row r="102" spans="2:44" s="249" customFormat="1" ht="16" customHeight="1">
      <c r="B102" s="267" t="s">
        <v>794</v>
      </c>
      <c r="C102" s="254"/>
      <c r="D102" s="254"/>
      <c r="E102" s="254"/>
      <c r="F102" s="254"/>
      <c r="G102" s="254"/>
      <c r="H102" s="254"/>
      <c r="I102" s="254"/>
      <c r="J102" s="119"/>
      <c r="K102" s="260">
        <f>J102</f>
        <v>0</v>
      </c>
      <c r="L102" s="254"/>
      <c r="M102" s="254"/>
      <c r="N102" s="254"/>
      <c r="O102" s="254"/>
      <c r="P102" s="254"/>
      <c r="Q102" s="271"/>
      <c r="R102" s="271"/>
      <c r="S102" s="271"/>
      <c r="T102" s="271"/>
      <c r="U102" s="271"/>
      <c r="W102" s="250"/>
      <c r="X102" s="250"/>
      <c r="Y102" s="11"/>
      <c r="Z102" s="104"/>
      <c r="AA102" s="297"/>
      <c r="AB102" s="297"/>
      <c r="AD102" s="162"/>
      <c r="AE102" s="297"/>
      <c r="AF102" s="297"/>
      <c r="AH102" s="251"/>
      <c r="AI102" s="297"/>
      <c r="AJ102" s="253" t="str">
        <f>IF(J102&lt;=0,"PASS","FAIL")</f>
        <v>PASS</v>
      </c>
    </row>
    <row r="103" spans="2:44" s="249" customFormat="1" ht="16" customHeight="1">
      <c r="B103" s="246" t="s">
        <v>173</v>
      </c>
      <c r="C103" s="254"/>
      <c r="D103" s="254"/>
      <c r="E103" s="254"/>
      <c r="F103" s="254"/>
      <c r="G103" s="254"/>
      <c r="H103" s="254"/>
      <c r="I103" s="254"/>
      <c r="J103" s="119">
        <v>-20404</v>
      </c>
      <c r="K103" s="260">
        <f>J103</f>
        <v>-20404</v>
      </c>
      <c r="L103" s="254"/>
      <c r="M103" s="254"/>
      <c r="N103" s="254"/>
      <c r="O103" s="254"/>
      <c r="P103" s="254"/>
      <c r="Q103" s="271"/>
      <c r="R103" s="271"/>
      <c r="S103" s="271"/>
      <c r="T103" s="271"/>
      <c r="U103" s="271"/>
      <c r="W103" s="11"/>
      <c r="X103" s="11"/>
      <c r="Y103" s="11"/>
      <c r="Z103" s="104"/>
      <c r="AD103" s="162"/>
      <c r="AH103" s="251"/>
      <c r="AJ103" s="253" t="str">
        <f>IF(J103&lt;=0,"PASS","FAIL")</f>
        <v>PASS</v>
      </c>
    </row>
    <row r="104" spans="2:44" s="249" customFormat="1" ht="16" customHeight="1">
      <c r="B104" s="255" t="s">
        <v>174</v>
      </c>
      <c r="C104" s="257"/>
      <c r="D104" s="257"/>
      <c r="E104" s="257"/>
      <c r="F104" s="257"/>
      <c r="G104" s="257"/>
      <c r="H104" s="257"/>
      <c r="I104" s="257"/>
      <c r="J104" s="247">
        <f>SUM(J101:J103)</f>
        <v>-20404</v>
      </c>
      <c r="K104" s="247">
        <f>SUM(K101:K103)</f>
        <v>-20404</v>
      </c>
      <c r="L104" s="254"/>
      <c r="M104" s="254"/>
      <c r="N104" s="247">
        <f>SUM(N96:N98)</f>
        <v>72983</v>
      </c>
      <c r="O104" s="247">
        <f>SUM(O99:O100)</f>
        <v>15528</v>
      </c>
      <c r="P104" s="247">
        <f>SUM(P96:P100)</f>
        <v>88511</v>
      </c>
      <c r="Q104" s="271"/>
      <c r="R104" s="271"/>
      <c r="S104" s="271"/>
      <c r="T104" s="271"/>
      <c r="U104" s="271"/>
      <c r="W104" s="243"/>
      <c r="X104" s="243"/>
      <c r="Y104" s="243"/>
      <c r="Z104" s="104"/>
      <c r="AA104" s="244"/>
      <c r="AB104" s="244"/>
      <c r="AC104" s="244"/>
      <c r="AD104" s="162"/>
      <c r="AE104" s="244"/>
      <c r="AF104" s="244"/>
      <c r="AG104" s="244"/>
      <c r="AH104" s="162"/>
      <c r="AI104" s="244"/>
    </row>
    <row r="105" spans="2:44" ht="16" customHeight="1">
      <c r="J105" s="308" t="str">
        <f>IF(J104=J72, "PASS", "FAIL")</f>
        <v>PASS</v>
      </c>
      <c r="N105" s="308" t="str">
        <f>IF(N104=N72, "PASS", "FAIL")</f>
        <v>PASS</v>
      </c>
      <c r="O105" s="308" t="str">
        <f>IF(O104=O72, "PASS", "FAIL")</f>
        <v>PASS</v>
      </c>
    </row>
    <row r="106" spans="2:44" s="245" customFormat="1" ht="12" customHeight="1">
      <c r="B106" s="275"/>
      <c r="C106" s="275"/>
      <c r="D106" s="276"/>
      <c r="E106" s="276"/>
      <c r="F106" s="277"/>
      <c r="R106" s="244"/>
      <c r="AA106" s="244"/>
      <c r="AB106" s="244"/>
      <c r="AC106" s="244"/>
      <c r="AD106" s="244"/>
      <c r="AE106" s="244"/>
      <c r="AF106" s="244"/>
      <c r="AG106" s="244"/>
      <c r="AH106" s="244"/>
      <c r="AI106" s="244"/>
      <c r="AJ106" s="244"/>
      <c r="AK106" s="244"/>
      <c r="AL106" s="244"/>
      <c r="AM106" s="244"/>
      <c r="AN106" s="244"/>
      <c r="AO106" s="244"/>
      <c r="AP106" s="244"/>
      <c r="AQ106" s="244"/>
      <c r="AR106" s="244"/>
    </row>
    <row r="107" spans="2:44" s="279" customFormat="1" ht="18" customHeight="1">
      <c r="B107" s="278" t="s">
        <v>81</v>
      </c>
      <c r="AA107" s="281"/>
      <c r="AB107" s="281"/>
      <c r="AC107" s="281"/>
      <c r="AD107" s="281"/>
      <c r="AE107" s="281"/>
      <c r="AF107" s="281"/>
      <c r="AG107" s="281"/>
      <c r="AH107" s="281"/>
      <c r="AI107" s="281"/>
      <c r="AJ107" s="281"/>
      <c r="AK107" s="281"/>
      <c r="AL107" s="281"/>
      <c r="AM107" s="281"/>
      <c r="AN107" s="281"/>
      <c r="AO107" s="281"/>
      <c r="AP107" s="281"/>
      <c r="AQ107" s="281"/>
      <c r="AR107" s="281"/>
    </row>
    <row r="108" spans="2:44" s="282" customFormat="1" ht="16" customHeight="1">
      <c r="B108" s="700"/>
      <c r="C108" s="701"/>
      <c r="D108" s="701"/>
      <c r="E108" s="701"/>
      <c r="F108" s="701"/>
      <c r="G108" s="701"/>
      <c r="H108" s="701"/>
      <c r="I108" s="701"/>
      <c r="J108" s="701"/>
      <c r="K108" s="701"/>
      <c r="L108" s="701"/>
      <c r="M108" s="701"/>
      <c r="N108" s="701"/>
      <c r="O108" s="701"/>
      <c r="P108" s="702"/>
      <c r="Q108" s="309"/>
      <c r="R108" s="310"/>
      <c r="S108" s="310"/>
      <c r="T108" s="310"/>
      <c r="U108" s="310"/>
      <c r="AA108" s="215"/>
      <c r="AB108" s="215"/>
      <c r="AC108" s="215"/>
      <c r="AD108" s="215"/>
      <c r="AE108" s="215"/>
      <c r="AF108" s="215"/>
      <c r="AG108" s="215"/>
      <c r="AH108" s="215"/>
      <c r="AI108" s="215"/>
      <c r="AJ108" s="215"/>
      <c r="AK108" s="215"/>
      <c r="AL108" s="215"/>
      <c r="AM108" s="215"/>
      <c r="AN108" s="215"/>
      <c r="AO108" s="215"/>
      <c r="AP108" s="215"/>
      <c r="AQ108" s="215"/>
      <c r="AR108" s="215"/>
    </row>
    <row r="109" spans="2:44" s="282" customFormat="1" ht="16" customHeight="1">
      <c r="B109" s="703"/>
      <c r="C109" s="704"/>
      <c r="D109" s="704"/>
      <c r="E109" s="704"/>
      <c r="F109" s="704"/>
      <c r="G109" s="704"/>
      <c r="H109" s="704"/>
      <c r="I109" s="704"/>
      <c r="J109" s="704"/>
      <c r="K109" s="704"/>
      <c r="L109" s="704"/>
      <c r="M109" s="704"/>
      <c r="N109" s="704"/>
      <c r="O109" s="704"/>
      <c r="P109" s="705"/>
      <c r="Q109" s="309"/>
      <c r="R109" s="310"/>
      <c r="S109" s="310"/>
      <c r="T109" s="310"/>
      <c r="U109" s="310"/>
      <c r="AA109" s="215"/>
      <c r="AB109" s="215"/>
      <c r="AC109" s="215"/>
      <c r="AD109" s="215"/>
      <c r="AE109" s="215"/>
      <c r="AF109" s="215"/>
      <c r="AG109" s="215"/>
      <c r="AH109" s="215"/>
      <c r="AI109" s="215"/>
      <c r="AJ109" s="215"/>
      <c r="AK109" s="215"/>
      <c r="AL109" s="215"/>
      <c r="AM109" s="215"/>
      <c r="AN109" s="215"/>
      <c r="AO109" s="215"/>
      <c r="AP109" s="215"/>
      <c r="AQ109" s="215"/>
      <c r="AR109" s="215"/>
    </row>
    <row r="110" spans="2:44" s="282" customFormat="1" ht="16" customHeight="1">
      <c r="B110" s="703"/>
      <c r="C110" s="704"/>
      <c r="D110" s="704"/>
      <c r="E110" s="704"/>
      <c r="F110" s="704"/>
      <c r="G110" s="704"/>
      <c r="H110" s="704"/>
      <c r="I110" s="704"/>
      <c r="J110" s="704"/>
      <c r="K110" s="704"/>
      <c r="L110" s="704"/>
      <c r="M110" s="704"/>
      <c r="N110" s="704"/>
      <c r="O110" s="704"/>
      <c r="P110" s="705"/>
      <c r="Q110" s="309"/>
      <c r="R110" s="310"/>
      <c r="S110" s="310"/>
      <c r="T110" s="310"/>
      <c r="U110" s="310"/>
      <c r="AA110" s="215"/>
      <c r="AB110" s="215"/>
      <c r="AC110" s="215"/>
      <c r="AD110" s="215"/>
      <c r="AE110" s="215"/>
      <c r="AF110" s="215"/>
      <c r="AG110" s="215"/>
      <c r="AH110" s="215"/>
      <c r="AI110" s="215"/>
      <c r="AJ110" s="215"/>
      <c r="AK110" s="215"/>
      <c r="AL110" s="215"/>
      <c r="AM110" s="215"/>
      <c r="AN110" s="215"/>
      <c r="AO110" s="215"/>
      <c r="AP110" s="215"/>
      <c r="AQ110" s="215"/>
      <c r="AR110" s="215"/>
    </row>
    <row r="111" spans="2:44" s="282" customFormat="1" ht="16" customHeight="1">
      <c r="B111" s="703"/>
      <c r="C111" s="704"/>
      <c r="D111" s="704"/>
      <c r="E111" s="704"/>
      <c r="F111" s="704"/>
      <c r="G111" s="704"/>
      <c r="H111" s="704"/>
      <c r="I111" s="704"/>
      <c r="J111" s="704"/>
      <c r="K111" s="704"/>
      <c r="L111" s="704"/>
      <c r="M111" s="704"/>
      <c r="N111" s="704"/>
      <c r="O111" s="704"/>
      <c r="P111" s="705"/>
      <c r="Q111" s="309"/>
      <c r="R111" s="310"/>
      <c r="S111" s="310"/>
      <c r="T111" s="310"/>
      <c r="U111" s="310"/>
      <c r="AA111" s="215"/>
      <c r="AB111" s="215"/>
      <c r="AC111" s="215"/>
      <c r="AD111" s="215"/>
      <c r="AE111" s="215"/>
      <c r="AF111" s="215"/>
      <c r="AG111" s="215"/>
      <c r="AH111" s="215"/>
      <c r="AI111" s="215"/>
      <c r="AJ111" s="215"/>
      <c r="AK111" s="215"/>
      <c r="AL111" s="215"/>
      <c r="AM111" s="215"/>
      <c r="AN111" s="215"/>
      <c r="AO111" s="215"/>
      <c r="AP111" s="215"/>
      <c r="AQ111" s="215"/>
      <c r="AR111" s="215"/>
    </row>
    <row r="112" spans="2:44" s="282" customFormat="1" ht="16" customHeight="1">
      <c r="B112" s="703"/>
      <c r="C112" s="704"/>
      <c r="D112" s="704"/>
      <c r="E112" s="704"/>
      <c r="F112" s="704"/>
      <c r="G112" s="704"/>
      <c r="H112" s="704"/>
      <c r="I112" s="704"/>
      <c r="J112" s="704"/>
      <c r="K112" s="704"/>
      <c r="L112" s="704"/>
      <c r="M112" s="704"/>
      <c r="N112" s="704"/>
      <c r="O112" s="704"/>
      <c r="P112" s="705"/>
      <c r="Q112" s="309"/>
      <c r="R112" s="310"/>
      <c r="S112" s="310"/>
      <c r="T112" s="310"/>
      <c r="U112" s="310"/>
      <c r="AA112" s="215"/>
      <c r="AB112" s="215"/>
      <c r="AC112" s="215"/>
      <c r="AD112" s="215"/>
      <c r="AE112" s="215"/>
      <c r="AF112" s="215"/>
      <c r="AG112" s="215"/>
      <c r="AH112" s="215"/>
      <c r="AI112" s="215"/>
      <c r="AJ112" s="215"/>
      <c r="AK112" s="215"/>
      <c r="AL112" s="215"/>
      <c r="AM112" s="215"/>
      <c r="AN112" s="215"/>
      <c r="AO112" s="215"/>
      <c r="AP112" s="215"/>
      <c r="AQ112" s="215"/>
      <c r="AR112" s="215"/>
    </row>
    <row r="113" spans="2:44" s="282" customFormat="1" ht="16" customHeight="1">
      <c r="B113" s="703"/>
      <c r="C113" s="704"/>
      <c r="D113" s="704"/>
      <c r="E113" s="704"/>
      <c r="F113" s="704"/>
      <c r="G113" s="704"/>
      <c r="H113" s="704"/>
      <c r="I113" s="704"/>
      <c r="J113" s="704"/>
      <c r="K113" s="704"/>
      <c r="L113" s="704"/>
      <c r="M113" s="704"/>
      <c r="N113" s="704"/>
      <c r="O113" s="704"/>
      <c r="P113" s="705"/>
      <c r="Q113" s="309"/>
      <c r="R113" s="310"/>
      <c r="S113" s="310"/>
      <c r="T113" s="310"/>
      <c r="U113" s="310"/>
      <c r="AA113" s="215"/>
      <c r="AB113" s="215"/>
      <c r="AC113" s="215"/>
      <c r="AD113" s="215"/>
      <c r="AE113" s="215"/>
      <c r="AF113" s="215"/>
      <c r="AG113" s="215"/>
      <c r="AH113" s="215"/>
      <c r="AI113" s="215"/>
      <c r="AJ113" s="215"/>
      <c r="AK113" s="215"/>
      <c r="AL113" s="215"/>
      <c r="AM113" s="215"/>
      <c r="AN113" s="215"/>
      <c r="AO113" s="215"/>
      <c r="AP113" s="215"/>
      <c r="AQ113" s="215"/>
      <c r="AR113" s="215"/>
    </row>
    <row r="114" spans="2:44" s="282" customFormat="1" ht="16" customHeight="1">
      <c r="B114" s="703"/>
      <c r="C114" s="704"/>
      <c r="D114" s="704"/>
      <c r="E114" s="704"/>
      <c r="F114" s="704"/>
      <c r="G114" s="704"/>
      <c r="H114" s="704"/>
      <c r="I114" s="704"/>
      <c r="J114" s="704"/>
      <c r="K114" s="704"/>
      <c r="L114" s="704"/>
      <c r="M114" s="704"/>
      <c r="N114" s="704"/>
      <c r="O114" s="704"/>
      <c r="P114" s="705"/>
      <c r="Q114" s="309"/>
      <c r="R114" s="310"/>
      <c r="S114" s="310"/>
      <c r="T114" s="310"/>
      <c r="U114" s="310"/>
      <c r="AA114" s="215"/>
      <c r="AB114" s="215"/>
      <c r="AC114" s="215"/>
      <c r="AD114" s="215"/>
      <c r="AE114" s="215"/>
      <c r="AF114" s="215"/>
      <c r="AG114" s="215"/>
      <c r="AH114" s="215"/>
      <c r="AI114" s="215"/>
      <c r="AJ114" s="215"/>
      <c r="AK114" s="215"/>
      <c r="AL114" s="215"/>
      <c r="AM114" s="215"/>
      <c r="AN114" s="215"/>
      <c r="AO114" s="215"/>
      <c r="AP114" s="215"/>
      <c r="AQ114" s="215"/>
      <c r="AR114" s="215"/>
    </row>
    <row r="115" spans="2:44" s="282" customFormat="1" ht="16" customHeight="1">
      <c r="B115" s="703"/>
      <c r="C115" s="704"/>
      <c r="D115" s="704"/>
      <c r="E115" s="704"/>
      <c r="F115" s="704"/>
      <c r="G115" s="704"/>
      <c r="H115" s="704"/>
      <c r="I115" s="704"/>
      <c r="J115" s="704"/>
      <c r="K115" s="704"/>
      <c r="L115" s="704"/>
      <c r="M115" s="704"/>
      <c r="N115" s="704"/>
      <c r="O115" s="704"/>
      <c r="P115" s="705"/>
      <c r="Q115" s="309"/>
      <c r="R115" s="310"/>
      <c r="S115" s="310"/>
      <c r="T115" s="310"/>
      <c r="U115" s="310"/>
      <c r="AA115" s="215"/>
      <c r="AB115" s="215"/>
      <c r="AC115" s="215"/>
      <c r="AD115" s="215"/>
      <c r="AE115" s="215"/>
      <c r="AF115" s="215"/>
      <c r="AG115" s="215"/>
      <c r="AH115" s="215"/>
      <c r="AI115" s="215"/>
      <c r="AJ115" s="215"/>
      <c r="AK115" s="215"/>
      <c r="AL115" s="215"/>
      <c r="AM115" s="215"/>
      <c r="AN115" s="215"/>
      <c r="AO115" s="215"/>
      <c r="AP115" s="215"/>
      <c r="AQ115" s="215"/>
      <c r="AR115" s="215"/>
    </row>
    <row r="116" spans="2:44" s="282" customFormat="1" ht="16" customHeight="1">
      <c r="B116" s="703"/>
      <c r="C116" s="704"/>
      <c r="D116" s="704"/>
      <c r="E116" s="704"/>
      <c r="F116" s="704"/>
      <c r="G116" s="704"/>
      <c r="H116" s="704"/>
      <c r="I116" s="704"/>
      <c r="J116" s="704"/>
      <c r="K116" s="704"/>
      <c r="L116" s="704"/>
      <c r="M116" s="704"/>
      <c r="N116" s="704"/>
      <c r="O116" s="704"/>
      <c r="P116" s="705"/>
      <c r="Q116" s="309"/>
      <c r="R116" s="310"/>
      <c r="S116" s="310"/>
      <c r="T116" s="310"/>
      <c r="U116" s="310"/>
      <c r="AA116" s="215"/>
      <c r="AB116" s="215"/>
      <c r="AC116" s="215"/>
      <c r="AD116" s="215"/>
      <c r="AE116" s="215"/>
      <c r="AF116" s="215"/>
      <c r="AG116" s="215"/>
      <c r="AH116" s="215"/>
      <c r="AI116" s="215"/>
      <c r="AJ116" s="215"/>
      <c r="AK116" s="215"/>
      <c r="AL116" s="215"/>
      <c r="AM116" s="215"/>
      <c r="AN116" s="215"/>
      <c r="AO116" s="215"/>
      <c r="AP116" s="215"/>
      <c r="AQ116" s="215"/>
      <c r="AR116" s="215"/>
    </row>
    <row r="117" spans="2:44" s="282" customFormat="1" ht="16" customHeight="1">
      <c r="B117" s="703"/>
      <c r="C117" s="704"/>
      <c r="D117" s="704"/>
      <c r="E117" s="704"/>
      <c r="F117" s="704"/>
      <c r="G117" s="704"/>
      <c r="H117" s="704"/>
      <c r="I117" s="704"/>
      <c r="J117" s="704"/>
      <c r="K117" s="704"/>
      <c r="L117" s="704"/>
      <c r="M117" s="704"/>
      <c r="N117" s="704"/>
      <c r="O117" s="704"/>
      <c r="P117" s="705"/>
      <c r="Q117" s="309"/>
      <c r="R117" s="310"/>
      <c r="S117" s="310"/>
      <c r="T117" s="310"/>
      <c r="U117" s="310"/>
      <c r="AA117" s="215"/>
      <c r="AB117" s="215"/>
      <c r="AC117" s="215"/>
      <c r="AD117" s="215"/>
      <c r="AE117" s="215"/>
      <c r="AF117" s="215"/>
      <c r="AG117" s="215"/>
      <c r="AH117" s="215"/>
      <c r="AI117" s="215"/>
      <c r="AJ117" s="215"/>
      <c r="AK117" s="215"/>
      <c r="AL117" s="215"/>
      <c r="AM117" s="215"/>
      <c r="AN117" s="215"/>
      <c r="AO117" s="215"/>
      <c r="AP117" s="215"/>
      <c r="AQ117" s="215"/>
      <c r="AR117" s="215"/>
    </row>
    <row r="118" spans="2:44" s="282" customFormat="1" ht="16" customHeight="1">
      <c r="B118" s="703"/>
      <c r="C118" s="704"/>
      <c r="D118" s="704"/>
      <c r="E118" s="704"/>
      <c r="F118" s="704"/>
      <c r="G118" s="704"/>
      <c r="H118" s="704"/>
      <c r="I118" s="704"/>
      <c r="J118" s="704"/>
      <c r="K118" s="704"/>
      <c r="L118" s="704"/>
      <c r="M118" s="704"/>
      <c r="N118" s="704"/>
      <c r="O118" s="704"/>
      <c r="P118" s="705"/>
      <c r="Q118" s="309"/>
      <c r="R118" s="310"/>
      <c r="S118" s="310"/>
      <c r="T118" s="310"/>
      <c r="U118" s="310"/>
      <c r="AA118" s="215"/>
      <c r="AB118" s="215"/>
      <c r="AC118" s="215"/>
      <c r="AD118" s="215"/>
      <c r="AE118" s="215"/>
      <c r="AF118" s="215"/>
      <c r="AG118" s="215"/>
      <c r="AH118" s="215"/>
      <c r="AI118" s="215"/>
      <c r="AJ118" s="215"/>
      <c r="AK118" s="215"/>
      <c r="AL118" s="215"/>
      <c r="AM118" s="215"/>
      <c r="AN118" s="215"/>
      <c r="AO118" s="215"/>
      <c r="AP118" s="215"/>
      <c r="AQ118" s="215"/>
      <c r="AR118" s="215"/>
    </row>
    <row r="119" spans="2:44" s="282" customFormat="1" ht="16" customHeight="1">
      <c r="B119" s="706"/>
      <c r="C119" s="707"/>
      <c r="D119" s="707"/>
      <c r="E119" s="707"/>
      <c r="F119" s="707"/>
      <c r="G119" s="707"/>
      <c r="H119" s="707"/>
      <c r="I119" s="707"/>
      <c r="J119" s="707"/>
      <c r="K119" s="707"/>
      <c r="L119" s="707"/>
      <c r="M119" s="707"/>
      <c r="N119" s="707"/>
      <c r="O119" s="707"/>
      <c r="P119" s="708"/>
      <c r="Q119" s="309"/>
      <c r="R119" s="310"/>
      <c r="S119" s="310"/>
      <c r="T119" s="310"/>
      <c r="U119" s="310"/>
      <c r="AA119" s="215"/>
      <c r="AB119" s="215"/>
      <c r="AC119" s="215"/>
      <c r="AD119" s="215"/>
      <c r="AE119" s="215"/>
      <c r="AF119" s="215"/>
      <c r="AG119" s="215"/>
      <c r="AH119" s="215"/>
      <c r="AI119" s="215"/>
      <c r="AJ119" s="215"/>
      <c r="AK119" s="215"/>
      <c r="AL119" s="215"/>
      <c r="AM119" s="215"/>
      <c r="AN119" s="215"/>
      <c r="AO119" s="215"/>
      <c r="AP119" s="215"/>
      <c r="AQ119" s="215"/>
      <c r="AR119" s="215"/>
    </row>
  </sheetData>
  <sheetProtection algorithmName="SHA-512" hashValue="hs/3AsZVx2cudZL1hqRaSz4t/wivnwlF+jC6eZr4McboMh/X448c5scpzthVbq3qTD89x0P/VHix6eTcQgJYcw==" saltValue="l6pjHo2MV1KDEFUfPGKWjQ==" spinCount="100000" sheet="1" objects="1" scenarios="1"/>
  <mergeCells count="15">
    <mergeCell ref="AD6:AD7"/>
    <mergeCell ref="P6:P7"/>
    <mergeCell ref="Q6:R6"/>
    <mergeCell ref="S6:S7"/>
    <mergeCell ref="T6:T7"/>
    <mergeCell ref="U6:U7"/>
    <mergeCell ref="W6:W7"/>
    <mergeCell ref="B108:P119"/>
    <mergeCell ref="X6:X7"/>
    <mergeCell ref="Z6:Z7"/>
    <mergeCell ref="AA6:AA7"/>
    <mergeCell ref="AB6:AB7"/>
    <mergeCell ref="L6:O6"/>
    <mergeCell ref="C6:J6"/>
    <mergeCell ref="K6:K7"/>
  </mergeCells>
  <conditionalFormatting sqref="C3:E3">
    <cfRule type="expression" dxfId="197" priority="25097">
      <formula>$E$3&lt;&gt;0</formula>
    </cfRule>
  </conditionalFormatting>
  <conditionalFormatting sqref="C73:J73 M80 M86:M88 E91:E92 J105 N105:O105">
    <cfRule type="cellIs" dxfId="193" priority="25098" operator="equal">
      <formula>"FAIL"</formula>
    </cfRule>
  </conditionalFormatting>
  <conditionalFormatting sqref="J3">
    <cfRule type="cellIs" dxfId="190" priority="25091" stopIfTrue="1" operator="greaterThan">
      <formula>0</formula>
    </cfRule>
  </conditionalFormatting>
  <conditionalFormatting sqref="W9:W104 AA9:AU104">
    <cfRule type="cellIs" dxfId="189" priority="1" stopIfTrue="1" operator="equal">
      <formula>"FAIL"</formula>
    </cfRule>
    <cfRule type="cellIs" dxfId="188" priority="2" stopIfTrue="1" operator="equal">
      <formula>"PASS"</formula>
    </cfRule>
  </conditionalFormatting>
  <conditionalFormatting sqref="W9:W104 AN9:AO104">
    <cfRule type="cellIs" priority="3" stopIfTrue="1" operator="equal">
      <formula>"FAIL"</formula>
    </cfRule>
    <cfRule type="cellIs" priority="4" stopIfTrue="1" operator="equal">
      <formula>"PASS"</formula>
    </cfRule>
  </conditionalFormatting>
  <conditionalFormatting sqref="AA9:AS104">
    <cfRule type="cellIs" priority="10496" stopIfTrue="1" operator="equal">
      <formula>"FAIL"</formula>
    </cfRule>
    <cfRule type="cellIs" priority="10497" stopIfTrue="1" operator="equal">
      <formula>"PASS"</formula>
    </cfRule>
    <cfRule type="cellIs" priority="14145" stopIfTrue="1" operator="equal">
      <formula>"FAIL"</formula>
    </cfRule>
    <cfRule type="cellIs" priority="14146" stopIfTrue="1" operator="equal">
      <formula>"PASS"</formula>
    </cfRule>
    <cfRule type="cellIs" priority="17794" stopIfTrue="1" operator="equal">
      <formula>"FAIL"</formula>
    </cfRule>
    <cfRule type="cellIs" priority="17795" stopIfTrue="1" operator="equal">
      <formula>"PASS"</formula>
    </cfRule>
  </conditionalFormatting>
  <conditionalFormatting sqref="AC9:AS104">
    <cfRule type="cellIs" priority="21443" stopIfTrue="1" operator="equal">
      <formula>"FAIL"</formula>
    </cfRule>
    <cfRule type="cellIs" priority="21444" stopIfTrue="1" operator="equal">
      <formula>"PASS"</formula>
    </cfRule>
  </conditionalFormatting>
  <dataValidations count="3">
    <dataValidation type="whole" errorStyle="warning" operator="greaterThanOrEqual" allowBlank="1" showInputMessage="1" showErrorMessage="1" errorTitle="WARNING" error="This figure must be entered as a positive whole number. Please ensure that the figure you have entered is correct." sqref="O99:O100 N96:N98 F32:J32" xr:uid="{8F737CBD-0A2D-48DF-88B0-4803599BE887}">
      <formula1>0</formula1>
    </dataValidation>
    <dataValidation type="whole" errorStyle="warning" allowBlank="1" showInputMessage="1" showErrorMessage="1" errorTitle="WARNING" error="All figures must be entered as whole numbers. Please ensure that the figure you have entered is correct." sqref="Q69:R69 L69:O69 F69:J69 I63 Q33:R33 I33:J33" xr:uid="{759E8B16-F9C4-4134-8913-D9286E0099E9}">
      <formula1>-1000000</formula1>
      <formula2>1000000</formula2>
    </dataValidation>
    <dataValidation type="whole" errorStyle="warning" operator="lessThanOrEqual" allowBlank="1" showInputMessage="1" showErrorMessage="1" errorTitle="WARNING" error="This figure must be entered as a negative whole number. Please ensure that the figure you have entered is correct." sqref="J36 J101:J103 C91:C92 C85:C86 H83:I84 C82:E84 F83:F84 F81:J81 H80:I80 C80:F80" xr:uid="{AAF34DE4-E343-4FC5-8698-3927D953AF54}">
      <formula1>0</formula1>
    </dataValidation>
  </dataValidations>
  <hyperlinks>
    <hyperlink ref="B91:B92" location="Changes!A41" display="Earmarked Reserves relating to COVID-19 at 1 April" xr:uid="{00000000-0004-0000-0B00-000000000000}"/>
    <hyperlink ref="D1" location="'Front Page'!A1" display="Front Page" xr:uid="{00000000-0004-0000-0B00-000001000000}"/>
  </hyperlinks>
  <pageMargins left="0.7" right="0.7" top="0.75" bottom="0.75" header="0.3" footer="0.3"/>
  <pageSetup paperSize="9" scale="40" fitToHeight="0" orientation="landscape" r:id="rId1"/>
  <rowBreaks count="1" manualBreakCount="1">
    <brk id="78" max="21" man="1"/>
  </rowBreaks>
  <extLst>
    <ext xmlns:x14="http://schemas.microsoft.com/office/spreadsheetml/2009/9/main" uri="{78C0D931-6437-407d-A8EE-F0AAD7539E65}">
      <x14:conditionalFormattings>
        <x14:conditionalFormatting xmlns:xm="http://schemas.microsoft.com/office/excel/2006/main">
          <x14:cfRule type="expression" priority="25099" id="{23FE3936-1F42-44F3-9A21-8D7D201DD83D}">
            <xm:f>'Front Page'!C$5&lt;&gt;"Glasgow City"</xm:f>
            <x14:dxf>
              <font>
                <color rgb="FF000000"/>
              </font>
              <fill>
                <patternFill>
                  <bgColor rgb="FF777777"/>
                </patternFill>
              </fill>
            </x14:dxf>
          </x14:cfRule>
          <xm:sqref>C52</xm:sqref>
        </x14:conditionalFormatting>
        <x14:conditionalFormatting xmlns:xm="http://schemas.microsoft.com/office/excel/2006/main">
          <x14:cfRule type="expression" priority="25092" id="{1BE24E92-B501-42FB-A675-39DCE3067CEA}">
            <xm:f>'Front Page'!$F$5="VJB"</xm:f>
            <x14:dxf>
              <font>
                <color rgb="FF000000"/>
              </font>
              <fill>
                <patternFill>
                  <bgColor rgb="FF777777"/>
                </patternFill>
              </fill>
            </x14:dxf>
          </x14:cfRule>
          <x14:cfRule type="expression" priority="25093" id="{FCFC2956-9F15-476D-AE92-A63C31BB9F7D}">
            <xm:f>'Front Page'!$F$5="RTP"</xm:f>
            <x14:dxf>
              <font>
                <color rgb="FF000000"/>
              </font>
              <fill>
                <patternFill>
                  <bgColor rgb="FF777777"/>
                </patternFill>
              </fill>
            </x14:dxf>
          </x14:cfRule>
          <x14:cfRule type="expression" priority="25094" id="{FFFFD0B5-0867-4A70-8FEA-129E29800C64}">
            <xm:f>'Front Page'!$F$5="Bridge Authority"</xm:f>
            <x14:dxf>
              <font>
                <color rgb="FF000000"/>
              </font>
              <fill>
                <patternFill>
                  <bgColor rgb="FF777777"/>
                </patternFill>
              </fill>
            </x14:dxf>
          </x14:cfRule>
          <xm:sqref>C80:F80 H80:I80</xm:sqref>
        </x14:conditionalFormatting>
        <x14:conditionalFormatting xmlns:xm="http://schemas.microsoft.com/office/excel/2006/main">
          <x14:cfRule type="expression" priority="25095" id="{0BCE5EE5-D16F-416D-908C-F09E325EC5F4}">
            <xm:f>VLOOKUP('Front Page'!$C$5, 'LA Lookup Data'!$A$2:$S$51, 18, FALSE)="No"</xm:f>
            <x14:dxf>
              <font>
                <color rgb="FF000000"/>
              </font>
              <fill>
                <patternFill>
                  <bgColor rgb="FF777777"/>
                </patternFill>
              </fill>
            </x14:dxf>
          </x14:cfRule>
          <xm:sqref>D80 F81:J81 D82:D84</xm:sqref>
        </x14:conditionalFormatting>
        <x14:conditionalFormatting xmlns:xm="http://schemas.microsoft.com/office/excel/2006/main">
          <x14:cfRule type="expression" priority="25096" id="{B8F1F744-442E-4281-A724-D6A1022DCD12}">
            <xm:f>VLOOKUP('Front Page'!$C$5, 'LA Lookup Data'!$A$2:$S$51, 19, FALSE)="No"</xm:f>
            <x14:dxf>
              <font>
                <color rgb="FF000000"/>
              </font>
              <fill>
                <patternFill>
                  <bgColor rgb="FF777777"/>
                </patternFill>
              </fill>
            </x14:dxf>
          </x14:cfRule>
          <xm:sqref>E80:E85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'LA Lookup Data'!$A$56:$A$57</xm:f>
          </x14:formula1>
          <xm:sqref>H3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rgb="FF8DB4E2"/>
    <pageSetUpPr fitToPage="1"/>
  </sheetPr>
  <dimension ref="A1:AR333"/>
  <sheetViews>
    <sheetView zoomScale="85" zoomScaleNormal="85" zoomScaleSheetLayoutView="50" workbookViewId="0">
      <pane ySplit="7" topLeftCell="A8" activePane="bottomLeft" state="frozen"/>
      <selection activeCell="K30" sqref="K30"/>
      <selection pane="bottomLeft"/>
    </sheetView>
  </sheetViews>
  <sheetFormatPr defaultColWidth="9.1796875" defaultRowHeight="14"/>
  <cols>
    <col min="1" max="1" width="2.54296875" style="271" customWidth="1"/>
    <col min="2" max="2" width="87.1796875" style="271" customWidth="1"/>
    <col min="3" max="5" width="15" style="271" customWidth="1"/>
    <col min="6" max="6" width="16.453125" style="271" customWidth="1"/>
    <col min="7" max="7" width="14.453125" style="271" customWidth="1"/>
    <col min="8" max="8" width="6" style="271" customWidth="1"/>
    <col min="9" max="9" width="11.453125" style="271" customWidth="1"/>
    <col min="10" max="10" width="14.7265625" style="271" customWidth="1"/>
    <col min="11" max="11" width="14" style="271" customWidth="1"/>
    <col min="12" max="12" width="6.54296875" style="271" customWidth="1"/>
    <col min="13" max="13" width="13.26953125" style="271" customWidth="1"/>
    <col min="14" max="14" width="6.54296875" style="271" customWidth="1"/>
    <col min="15" max="15" width="13.26953125" style="271" customWidth="1"/>
    <col min="16" max="16" width="6.54296875" style="271" customWidth="1"/>
    <col min="17" max="19" width="13" style="271" customWidth="1"/>
    <col min="20" max="20" width="10.7265625" style="271" customWidth="1"/>
    <col min="21" max="16384" width="9.1796875" style="271"/>
  </cols>
  <sheetData>
    <row r="1" spans="2:44" s="313" customFormat="1" ht="20.149999999999999" customHeight="1">
      <c r="B1" s="311" t="s">
        <v>389</v>
      </c>
      <c r="C1" s="217" t="s">
        <v>1173</v>
      </c>
      <c r="D1" s="218" t="s">
        <v>1172</v>
      </c>
      <c r="E1" s="219"/>
      <c r="F1" s="220"/>
      <c r="G1" s="312"/>
      <c r="H1" s="312"/>
      <c r="I1" s="312"/>
      <c r="J1" s="2"/>
      <c r="K1" s="2"/>
      <c r="L1" s="2"/>
      <c r="M1" s="12"/>
      <c r="AA1" s="12"/>
      <c r="AB1" s="12"/>
      <c r="AC1" s="12"/>
      <c r="AD1" s="12"/>
      <c r="AE1" s="12"/>
      <c r="AF1" s="12"/>
      <c r="AG1" s="12"/>
      <c r="AH1" s="12"/>
      <c r="AI1" s="12"/>
      <c r="AJ1" s="12"/>
      <c r="AK1" s="12"/>
      <c r="AL1" s="12"/>
      <c r="AM1" s="12"/>
      <c r="AN1" s="12"/>
      <c r="AO1" s="12"/>
      <c r="AP1" s="12"/>
      <c r="AQ1" s="12"/>
      <c r="AR1" s="12"/>
    </row>
    <row r="2" spans="2:44" s="313" customFormat="1" ht="20.149999999999999" customHeight="1">
      <c r="B2" s="216" t="str">
        <f>LEFT('Front Page'!A1, 7)</f>
        <v>2023-24</v>
      </c>
      <c r="AA2" s="12"/>
      <c r="AB2" s="12"/>
      <c r="AC2" s="12"/>
      <c r="AD2" s="12"/>
      <c r="AE2" s="12"/>
      <c r="AF2" s="12"/>
      <c r="AG2" s="12"/>
      <c r="AH2" s="12"/>
      <c r="AI2" s="12"/>
      <c r="AJ2" s="12"/>
      <c r="AK2" s="12"/>
      <c r="AL2" s="12"/>
      <c r="AM2" s="12"/>
      <c r="AN2" s="12"/>
      <c r="AO2" s="12"/>
      <c r="AP2" s="12"/>
      <c r="AQ2" s="12"/>
      <c r="AR2" s="12"/>
    </row>
    <row r="3" spans="2:44" s="313" customFormat="1" ht="20.149999999999999" customHeight="1">
      <c r="B3" s="314" t="str">
        <f>'Front Page'!C5</f>
        <v>City of Edinburgh</v>
      </c>
      <c r="C3" s="223"/>
      <c r="D3" s="217" t="s">
        <v>37</v>
      </c>
      <c r="E3" s="224">
        <f>COUNTIF(G42:G43,"FAIL")+COUNTIF(I58:I73,"FAIL")+COUNTIF(I95:I101,"FAIL")+COUNTIF(E103:F103,"FAIL")+COUNTIF(E106:E108,"FAIL")+COUNTIF(I185,"FAIL")+COUNTIF(S185,"FAIL")+COUNTIF(O190:O201,"FAIL")+COUNTIF(C205:I205,"FAIL")+COUNTIF(Q213,"FAIL")+COUNTIF(O222:O229,"FAIL")+COUNTIF(C244:M244,"FAIL")+COUNTIF(G250:G256,"FAIL")+COUNTIF(E261:E286,"FAIL")+COUNTIF(G296:G318,"FAIL")+COUNTIF(G52:G53,"FAIL")+COUNTIF(I53,"FAIL")</f>
        <v>0</v>
      </c>
      <c r="F3" s="225"/>
      <c r="G3" s="226" t="s">
        <v>38</v>
      </c>
      <c r="H3" s="13" t="s">
        <v>183</v>
      </c>
      <c r="I3" s="315" t="s">
        <v>1408</v>
      </c>
      <c r="J3" s="313">
        <f>COUNTIF(AC8:AU323,"=FAIL")</f>
        <v>0</v>
      </c>
      <c r="AA3" s="12"/>
      <c r="AB3" s="12"/>
      <c r="AC3" s="12"/>
      <c r="AD3" s="12"/>
      <c r="AE3" s="12"/>
      <c r="AF3" s="12"/>
      <c r="AG3" s="12"/>
      <c r="AH3" s="12"/>
      <c r="AI3" s="12"/>
      <c r="AJ3" s="12"/>
      <c r="AK3" s="12"/>
      <c r="AL3" s="12"/>
      <c r="AM3" s="12"/>
      <c r="AN3" s="12"/>
      <c r="AO3" s="12"/>
      <c r="AP3" s="12"/>
      <c r="AQ3" s="12"/>
      <c r="AR3" s="12"/>
    </row>
    <row r="4" spans="2:44" s="317" customFormat="1" ht="15" customHeight="1">
      <c r="B4" s="220" t="s">
        <v>375</v>
      </c>
      <c r="C4" s="316"/>
      <c r="K4" s="318"/>
      <c r="L4" s="318"/>
      <c r="N4" s="318"/>
      <c r="P4" s="318"/>
      <c r="S4" s="318"/>
      <c r="AA4" s="319"/>
      <c r="AB4" s="319"/>
      <c r="AC4" s="319"/>
      <c r="AD4" s="319"/>
      <c r="AE4" s="319"/>
      <c r="AF4" s="319"/>
      <c r="AG4" s="319"/>
      <c r="AH4" s="319"/>
      <c r="AI4" s="319"/>
      <c r="AJ4" s="319"/>
      <c r="AK4" s="319"/>
      <c r="AL4" s="319"/>
      <c r="AM4" s="319"/>
      <c r="AN4" s="319"/>
      <c r="AO4" s="319"/>
      <c r="AP4" s="319"/>
      <c r="AQ4" s="319"/>
      <c r="AR4" s="319"/>
    </row>
    <row r="5" spans="2:44" ht="15" customHeight="1">
      <c r="B5" s="312" t="s">
        <v>390</v>
      </c>
    </row>
    <row r="6" spans="2:44" ht="16" customHeight="1">
      <c r="B6" s="320"/>
    </row>
    <row r="7" spans="2:44" s="317" customFormat="1" ht="12.75" customHeight="1">
      <c r="B7" s="321"/>
      <c r="C7" s="316"/>
      <c r="K7" s="318"/>
      <c r="L7" s="318"/>
      <c r="N7" s="318"/>
      <c r="P7" s="318"/>
      <c r="S7" s="318"/>
      <c r="AA7" s="319"/>
      <c r="AB7" s="319"/>
      <c r="AC7" s="319"/>
      <c r="AD7" s="319"/>
      <c r="AE7" s="319"/>
      <c r="AF7" s="319"/>
      <c r="AG7" s="319"/>
      <c r="AH7" s="319"/>
      <c r="AI7" s="319"/>
      <c r="AJ7" s="319"/>
      <c r="AK7" s="319"/>
      <c r="AL7" s="319"/>
      <c r="AM7" s="319"/>
      <c r="AN7" s="319"/>
      <c r="AO7" s="319"/>
      <c r="AP7" s="319"/>
      <c r="AQ7" s="319"/>
      <c r="AR7" s="319"/>
    </row>
    <row r="8" spans="2:44" ht="20.149999999999999" customHeight="1">
      <c r="B8" s="322" t="s">
        <v>400</v>
      </c>
    </row>
    <row r="9" spans="2:44" s="5" customFormat="1" ht="16" customHeight="1">
      <c r="B9" s="323"/>
      <c r="C9" s="324" t="s">
        <v>87</v>
      </c>
      <c r="D9" s="324" t="s">
        <v>88</v>
      </c>
      <c r="E9" s="325" t="s">
        <v>90</v>
      </c>
    </row>
    <row r="10" spans="2:44" s="5" customFormat="1" ht="16" customHeight="1">
      <c r="B10" s="326" t="s">
        <v>251</v>
      </c>
      <c r="C10" s="327"/>
      <c r="D10" s="327"/>
      <c r="E10" s="327"/>
    </row>
    <row r="11" spans="2:44" s="5" customFormat="1" ht="16" customHeight="1">
      <c r="B11" s="328" t="s">
        <v>694</v>
      </c>
      <c r="C11" s="266">
        <f>G172</f>
        <v>233226</v>
      </c>
      <c r="D11" s="266">
        <f>G182</f>
        <v>127705</v>
      </c>
      <c r="E11" s="247">
        <f>SUM(C11:D11)</f>
        <v>360931</v>
      </c>
    </row>
    <row r="12" spans="2:44" s="5" customFormat="1" ht="16" customHeight="1">
      <c r="B12" s="328" t="s">
        <v>391</v>
      </c>
      <c r="C12" s="266">
        <f>K172</f>
        <v>8574</v>
      </c>
      <c r="D12" s="266">
        <f>K182</f>
        <v>0</v>
      </c>
      <c r="E12" s="247">
        <f>SUM(C12:D12)</f>
        <v>8574</v>
      </c>
    </row>
    <row r="13" spans="2:44" s="5" customFormat="1" ht="16" customHeight="1">
      <c r="B13" s="248" t="s">
        <v>429</v>
      </c>
      <c r="C13" s="266">
        <f>M172</f>
        <v>61597</v>
      </c>
      <c r="D13" s="266">
        <f>M182</f>
        <v>8826</v>
      </c>
      <c r="E13" s="247">
        <f>SUM(C13:D13)</f>
        <v>70423</v>
      </c>
    </row>
    <row r="14" spans="2:44" s="5" customFormat="1" ht="16" customHeight="1">
      <c r="B14" s="329" t="s">
        <v>430</v>
      </c>
      <c r="C14" s="247">
        <f>SUM(C11:C13)</f>
        <v>303397</v>
      </c>
      <c r="D14" s="247">
        <f>SUM(D11:D13)</f>
        <v>136531</v>
      </c>
      <c r="E14" s="247">
        <f>SUM(E11:E13)</f>
        <v>439928</v>
      </c>
    </row>
    <row r="15" spans="2:44" s="5" customFormat="1" ht="16" customHeight="1">
      <c r="B15" s="326" t="s">
        <v>393</v>
      </c>
      <c r="C15" s="327"/>
      <c r="D15" s="327"/>
      <c r="E15" s="327"/>
    </row>
    <row r="16" spans="2:44" s="5" customFormat="1" ht="16" customHeight="1">
      <c r="B16" s="248" t="s">
        <v>395</v>
      </c>
      <c r="C16" s="266">
        <f>SUM(C190:C197, G190:G197)</f>
        <v>-193889</v>
      </c>
      <c r="D16" s="266">
        <f>SUM(D190:D197, H190:I197)</f>
        <v>-25487</v>
      </c>
      <c r="E16" s="247">
        <f>SUM(C16:D16)</f>
        <v>-219376</v>
      </c>
    </row>
    <row r="17" spans="2:37" s="5" customFormat="1" ht="16" customHeight="1">
      <c r="B17" s="248" t="s">
        <v>394</v>
      </c>
      <c r="C17" s="266">
        <f>C198+G198-J172</f>
        <v>-77728</v>
      </c>
      <c r="D17" s="266">
        <f>D198+H198-J182</f>
        <v>-88190</v>
      </c>
      <c r="E17" s="247">
        <f>SUM(C17:D17)</f>
        <v>-165918</v>
      </c>
    </row>
    <row r="18" spans="2:37" s="5" customFormat="1" ht="16" customHeight="1">
      <c r="B18" s="248" t="s">
        <v>396</v>
      </c>
      <c r="C18" s="266">
        <f>SUM(C202:C203)</f>
        <v>0</v>
      </c>
      <c r="D18" s="266">
        <f>SUM(D202:D203)</f>
        <v>0</v>
      </c>
      <c r="E18" s="247">
        <f>SUM(C18:D18)</f>
        <v>0</v>
      </c>
    </row>
    <row r="19" spans="2:37" s="5" customFormat="1" ht="16" customHeight="1">
      <c r="B19" s="248" t="s">
        <v>398</v>
      </c>
      <c r="C19" s="266">
        <f>SUM(C199:C200)</f>
        <v>-29874</v>
      </c>
      <c r="D19" s="266">
        <f>SUM(D199:D200)</f>
        <v>-16554</v>
      </c>
      <c r="E19" s="247">
        <f>SUM(C19:D19)</f>
        <v>-46428</v>
      </c>
    </row>
    <row r="20" spans="2:37" s="5" customFormat="1" ht="16" customHeight="1">
      <c r="B20" s="248" t="s">
        <v>397</v>
      </c>
      <c r="C20" s="266">
        <f>C201</f>
        <v>-1906</v>
      </c>
      <c r="D20" s="266">
        <f>D201</f>
        <v>-6300</v>
      </c>
      <c r="E20" s="247">
        <f>SUM(C20:D20)</f>
        <v>-8206</v>
      </c>
    </row>
    <row r="21" spans="2:37" s="5" customFormat="1" ht="16" customHeight="1">
      <c r="B21" s="247" t="s">
        <v>399</v>
      </c>
      <c r="C21" s="247">
        <f>SUM(C16:C20)</f>
        <v>-303397</v>
      </c>
      <c r="D21" s="247">
        <f>SUM(D16:D20)</f>
        <v>-136531</v>
      </c>
      <c r="E21" s="247">
        <f>SUM(E16:E20)</f>
        <v>-439928</v>
      </c>
    </row>
    <row r="22" spans="2:37" s="249" customFormat="1" ht="12.75" customHeight="1"/>
    <row r="23" spans="2:37" ht="20.149999999999999" customHeight="1">
      <c r="B23" s="322" t="s">
        <v>401</v>
      </c>
    </row>
    <row r="24" spans="2:37" s="5" customFormat="1" ht="16" customHeight="1">
      <c r="B24" s="320" t="s">
        <v>417</v>
      </c>
      <c r="C24" s="330"/>
      <c r="D24" s="330"/>
      <c r="E24" s="330"/>
    </row>
    <row r="25" spans="2:37" s="5" customFormat="1" ht="16" customHeight="1">
      <c r="B25" s="323"/>
      <c r="C25" s="331" t="s">
        <v>87</v>
      </c>
      <c r="D25" s="331" t="s">
        <v>88</v>
      </c>
      <c r="E25" s="332" t="s">
        <v>90</v>
      </c>
    </row>
    <row r="26" spans="2:37" s="5" customFormat="1" ht="16" customHeight="1">
      <c r="B26" s="333" t="s">
        <v>807</v>
      </c>
      <c r="C26" s="133">
        <v>1603270</v>
      </c>
      <c r="D26" s="133">
        <v>422578</v>
      </c>
      <c r="E26" s="247">
        <f>SUM(C26:D26)</f>
        <v>2025848</v>
      </c>
      <c r="F26" s="334"/>
      <c r="G26" s="335"/>
      <c r="W26" s="336"/>
      <c r="X26" s="336"/>
      <c r="AA26" s="336"/>
      <c r="AB26" s="336"/>
      <c r="AC26" s="337" t="str">
        <f>IF(C26&gt;=0,"PASS","FAIL")</f>
        <v>PASS</v>
      </c>
      <c r="AD26" s="337" t="str">
        <f>IF(D26&gt;=0,"PASS","FAIL")</f>
        <v>PASS</v>
      </c>
      <c r="AJ26" s="336"/>
      <c r="AK26" s="336"/>
    </row>
    <row r="27" spans="2:37" s="5" customFormat="1" ht="16" customHeight="1">
      <c r="B27" s="338" t="s">
        <v>823</v>
      </c>
      <c r="C27" s="134">
        <v>165</v>
      </c>
      <c r="D27" s="134"/>
      <c r="E27" s="247">
        <f>SUM(C27:D27)</f>
        <v>165</v>
      </c>
      <c r="G27" s="335"/>
      <c r="W27" s="336"/>
      <c r="X27" s="336"/>
      <c r="AA27" s="336"/>
      <c r="AB27" s="336"/>
      <c r="AC27" s="337" t="str">
        <f>IF(C27&gt;=0,"PASS","FAIL")</f>
        <v>PASS</v>
      </c>
      <c r="AD27" s="337" t="str">
        <f>IF(D27&gt;=0,"PASS","FAIL")</f>
        <v>PASS</v>
      </c>
      <c r="AJ27" s="336"/>
      <c r="AK27" s="336"/>
    </row>
    <row r="28" spans="2:37" s="5" customFormat="1" ht="16" customHeight="1">
      <c r="B28" s="260" t="s">
        <v>824</v>
      </c>
      <c r="C28" s="268">
        <f>C26-C27</f>
        <v>1603105</v>
      </c>
      <c r="D28" s="268">
        <f>D26-D27</f>
        <v>422578</v>
      </c>
      <c r="E28" s="268">
        <f>E26-E27</f>
        <v>2025683</v>
      </c>
      <c r="F28" s="335"/>
      <c r="G28" s="335"/>
    </row>
    <row r="29" spans="2:37" s="5" customFormat="1" ht="16" customHeight="1">
      <c r="B29" s="248" t="s">
        <v>695</v>
      </c>
      <c r="C29" s="266">
        <f>-C198-G198+J172</f>
        <v>77728</v>
      </c>
      <c r="D29" s="266">
        <f>-D198-H198+J182</f>
        <v>88190</v>
      </c>
      <c r="E29" s="247">
        <f t="shared" ref="E29:E34" si="0">SUM(C29:D29)</f>
        <v>165918</v>
      </c>
    </row>
    <row r="30" spans="2:37" s="5" customFormat="1" ht="16" customHeight="1">
      <c r="B30" s="248" t="s">
        <v>696</v>
      </c>
      <c r="C30" s="266">
        <f>-C202-C203</f>
        <v>0</v>
      </c>
      <c r="D30" s="266">
        <f>-D202-D203</f>
        <v>0</v>
      </c>
      <c r="E30" s="247">
        <f t="shared" si="0"/>
        <v>0</v>
      </c>
    </row>
    <row r="31" spans="2:37" s="5" customFormat="1" ht="16" customHeight="1">
      <c r="B31" s="248" t="s">
        <v>805</v>
      </c>
      <c r="C31" s="266">
        <f>C213</f>
        <v>-34275</v>
      </c>
      <c r="D31" s="266">
        <f>D213</f>
        <v>-20572</v>
      </c>
      <c r="E31" s="247">
        <f t="shared" si="0"/>
        <v>-54847</v>
      </c>
    </row>
    <row r="32" spans="2:37" s="5" customFormat="1" ht="16" customHeight="1">
      <c r="B32" s="248" t="s">
        <v>806</v>
      </c>
      <c r="C32" s="266">
        <f>C214</f>
        <v>-945</v>
      </c>
      <c r="D32" s="266">
        <f>D214</f>
        <v>0</v>
      </c>
      <c r="E32" s="247">
        <f t="shared" si="0"/>
        <v>-945</v>
      </c>
    </row>
    <row r="33" spans="2:37" s="5" customFormat="1" ht="16" customHeight="1">
      <c r="B33" s="248" t="s">
        <v>697</v>
      </c>
      <c r="C33" s="266">
        <f>-'LFR A0'!H40</f>
        <v>72749</v>
      </c>
      <c r="D33" s="266">
        <f>-'LFR A0'!I40</f>
        <v>0</v>
      </c>
      <c r="E33" s="247">
        <f t="shared" si="0"/>
        <v>72749</v>
      </c>
    </row>
    <row r="34" spans="2:37" s="5" customFormat="1" ht="16" customHeight="1">
      <c r="B34" s="339" t="s">
        <v>898</v>
      </c>
      <c r="C34" s="121">
        <v>2900</v>
      </c>
      <c r="D34" s="266">
        <f>-C34</f>
        <v>-2900</v>
      </c>
      <c r="E34" s="247">
        <f t="shared" si="0"/>
        <v>0</v>
      </c>
    </row>
    <row r="35" spans="2:37" s="5" customFormat="1" ht="16" customHeight="1">
      <c r="B35" s="262" t="s">
        <v>825</v>
      </c>
      <c r="C35" s="262">
        <f>SUM(C28:C34)</f>
        <v>1721262</v>
      </c>
      <c r="D35" s="262">
        <f>SUM(D28:D34)</f>
        <v>487296</v>
      </c>
      <c r="E35" s="262">
        <f>SUM(E28:E34)</f>
        <v>2208558</v>
      </c>
    </row>
    <row r="36" spans="2:37" s="5" customFormat="1" ht="16" customHeight="1">
      <c r="B36" s="338" t="s">
        <v>826</v>
      </c>
      <c r="C36" s="134"/>
      <c r="D36" s="134"/>
      <c r="E36" s="247">
        <f>SUM(C36:D36)</f>
        <v>0</v>
      </c>
      <c r="G36" s="335"/>
      <c r="W36" s="336"/>
      <c r="X36" s="336"/>
      <c r="AA36" s="336"/>
      <c r="AB36" s="336"/>
      <c r="AC36" s="337" t="str">
        <f>IF(C36&gt;=0,"PASS","FAIL")</f>
        <v>PASS</v>
      </c>
      <c r="AD36" s="337" t="str">
        <f>IF(D36&gt;=0,"PASS","FAIL")</f>
        <v>PASS</v>
      </c>
      <c r="AJ36" s="336"/>
      <c r="AK36" s="336"/>
    </row>
    <row r="37" spans="2:37" s="5" customFormat="1" ht="16" customHeight="1">
      <c r="B37" s="247" t="s">
        <v>808</v>
      </c>
      <c r="C37" s="247">
        <f>C35+C36</f>
        <v>1721262</v>
      </c>
      <c r="D37" s="247">
        <f>D35+D36</f>
        <v>487296</v>
      </c>
      <c r="E37" s="247">
        <f>E35+E36</f>
        <v>2208558</v>
      </c>
      <c r="F37" s="334"/>
      <c r="G37" s="335"/>
    </row>
    <row r="38" spans="2:37" s="249" customFormat="1" ht="12.75" customHeight="1">
      <c r="C38" s="340"/>
      <c r="D38" s="340"/>
      <c r="E38" s="340"/>
    </row>
    <row r="39" spans="2:37" s="5" customFormat="1" ht="16" customHeight="1">
      <c r="B39" s="320" t="s">
        <v>567</v>
      </c>
      <c r="C39" s="330"/>
      <c r="D39" s="330"/>
      <c r="E39" s="330"/>
      <c r="F39" s="341"/>
    </row>
    <row r="40" spans="2:37" s="5" customFormat="1" ht="16" customHeight="1">
      <c r="B40" s="323"/>
      <c r="C40" s="331" t="s">
        <v>87</v>
      </c>
      <c r="D40" s="331" t="s">
        <v>88</v>
      </c>
      <c r="E40" s="332" t="s">
        <v>90</v>
      </c>
    </row>
    <row r="41" spans="2:37" s="5" customFormat="1" ht="16" customHeight="1">
      <c r="B41" s="248" t="s">
        <v>570</v>
      </c>
      <c r="C41" s="254"/>
      <c r="D41" s="254"/>
      <c r="E41" s="273">
        <f>SUM(C75:C76,C84)</f>
        <v>-1538234</v>
      </c>
    </row>
    <row r="42" spans="2:37" s="5" customFormat="1" ht="16" customHeight="1">
      <c r="B42" s="342" t="s">
        <v>909</v>
      </c>
      <c r="C42" s="119">
        <v>-260311</v>
      </c>
      <c r="D42" s="119"/>
      <c r="E42" s="247">
        <f>SUM(C77,C85)</f>
        <v>-260311</v>
      </c>
      <c r="G42" s="274" t="str">
        <f>IF(E42=SUM(C42:D42), "PASS", "FAIL")</f>
        <v>PASS</v>
      </c>
      <c r="W42" s="336"/>
      <c r="X42" s="336"/>
      <c r="AA42" s="336"/>
      <c r="AB42" s="336"/>
      <c r="AC42" s="337" t="str">
        <f>IF(C42&lt;=0,"PASS","FAIL")</f>
        <v>PASS</v>
      </c>
      <c r="AD42" s="337" t="str">
        <f>IF(D42&lt;=0,"PASS","FAIL")</f>
        <v>PASS</v>
      </c>
      <c r="AJ42" s="336"/>
      <c r="AK42" s="336"/>
    </row>
    <row r="43" spans="2:37" s="5" customFormat="1" ht="16" customHeight="1">
      <c r="B43" s="342" t="s">
        <v>910</v>
      </c>
      <c r="C43" s="119">
        <v>-3938</v>
      </c>
      <c r="D43" s="119"/>
      <c r="E43" s="247">
        <f>SUM(C78,C86)</f>
        <v>-3938</v>
      </c>
      <c r="G43" s="274" t="str">
        <f>IF(E43=SUM(C43:D43), "PASS", "FAIL")</f>
        <v>PASS</v>
      </c>
      <c r="W43" s="336"/>
      <c r="X43" s="336"/>
      <c r="AA43" s="336"/>
      <c r="AB43" s="336"/>
      <c r="AC43" s="337" t="str">
        <f>IF(C43&lt;=0,"PASS","FAIL")</f>
        <v>PASS</v>
      </c>
      <c r="AD43" s="337" t="str">
        <f>IF(D43&lt;=0,"PASS","FAIL")</f>
        <v>PASS</v>
      </c>
      <c r="AJ43" s="336"/>
      <c r="AK43" s="336"/>
    </row>
    <row r="44" spans="2:37" s="5" customFormat="1" ht="16" customHeight="1">
      <c r="B44" s="247" t="s">
        <v>571</v>
      </c>
      <c r="C44" s="254"/>
      <c r="D44" s="254"/>
      <c r="E44" s="247">
        <f>SUM(E41:E43)</f>
        <v>-1802483</v>
      </c>
    </row>
    <row r="45" spans="2:37" s="5" customFormat="1" ht="31.5" customHeight="1">
      <c r="B45" s="343" t="s">
        <v>611</v>
      </c>
      <c r="C45" s="254"/>
      <c r="D45" s="254"/>
      <c r="E45" s="121"/>
    </row>
    <row r="46" spans="2:37" s="5" customFormat="1" ht="16" customHeight="1">
      <c r="B46" s="247" t="s">
        <v>809</v>
      </c>
      <c r="C46" s="254"/>
      <c r="D46" s="254"/>
      <c r="E46" s="247">
        <f>SUM(E44:E45)</f>
        <v>-1802483</v>
      </c>
    </row>
    <row r="47" spans="2:37" s="5" customFormat="1" ht="31.5" customHeight="1">
      <c r="B47" s="343" t="s">
        <v>810</v>
      </c>
      <c r="C47" s="254"/>
      <c r="D47" s="254"/>
      <c r="E47" s="121"/>
    </row>
    <row r="48" spans="2:37" s="5" customFormat="1" ht="16" customHeight="1">
      <c r="B48" s="247" t="s">
        <v>811</v>
      </c>
      <c r="C48" s="254"/>
      <c r="D48" s="254"/>
      <c r="E48" s="247">
        <f>SUM(E46:E47)</f>
        <v>-1802483</v>
      </c>
    </row>
    <row r="49" spans="2:36" s="249" customFormat="1" ht="12.75" customHeight="1">
      <c r="C49" s="340"/>
      <c r="D49" s="340"/>
      <c r="E49" s="340"/>
    </row>
    <row r="50" spans="2:36" s="5" customFormat="1" ht="16" customHeight="1">
      <c r="B50" s="320" t="s">
        <v>568</v>
      </c>
      <c r="C50" s="330"/>
      <c r="D50" s="330"/>
      <c r="E50" s="330"/>
      <c r="F50" s="341"/>
    </row>
    <row r="51" spans="2:36" s="5" customFormat="1" ht="16" customHeight="1">
      <c r="B51" s="344"/>
      <c r="C51" s="345" t="s">
        <v>87</v>
      </c>
      <c r="D51" s="345" t="s">
        <v>88</v>
      </c>
      <c r="E51" s="332" t="s">
        <v>90</v>
      </c>
    </row>
    <row r="52" spans="2:36" s="5" customFormat="1" ht="16" customHeight="1">
      <c r="B52" s="346" t="s">
        <v>402</v>
      </c>
      <c r="C52" s="254"/>
      <c r="D52" s="254"/>
      <c r="E52" s="119">
        <v>-2995070</v>
      </c>
      <c r="F52" s="341"/>
      <c r="G52" s="274" t="str">
        <f>IF(OR(AND(E52&lt;0,'Front Page'!F$5="Council"),'Front Page'!F$5&lt;&gt;"Council"),"PASS","FAIL")</f>
        <v>PASS</v>
      </c>
    </row>
    <row r="53" spans="2:36" s="5" customFormat="1" ht="16" customHeight="1">
      <c r="B53" s="346" t="s">
        <v>403</v>
      </c>
      <c r="C53" s="254"/>
      <c r="D53" s="254"/>
      <c r="E53" s="119">
        <v>-3045070</v>
      </c>
      <c r="F53" s="341"/>
      <c r="G53" s="274" t="str">
        <f>IF(OR(AND($E$53&lt;0,'Front Page'!$F$5="Council"),'Front Page'!$F$5&lt;&gt;"Council"),"PASS","FAIL")</f>
        <v>PASS</v>
      </c>
      <c r="I53" s="274" t="str">
        <f>IF(OR(AND($E$53&lt;0,'Front Page'!$F$5="Council",E53&lt;=E48),'Front Page'!$F$5&lt;&gt;"Council"),"PASS","FAIL")</f>
        <v>PASS</v>
      </c>
    </row>
    <row r="54" spans="2:36" s="249" customFormat="1" ht="12.75" customHeight="1"/>
    <row r="55" spans="2:36" ht="20.149999999999999" customHeight="1">
      <c r="B55" s="322" t="s">
        <v>612</v>
      </c>
      <c r="G55" s="249"/>
    </row>
    <row r="56" spans="2:36" s="5" customFormat="1" ht="16" customHeight="1">
      <c r="C56" s="743" t="s">
        <v>406</v>
      </c>
      <c r="D56" s="348"/>
      <c r="E56" s="760" t="s">
        <v>404</v>
      </c>
      <c r="F56" s="761"/>
      <c r="G56" s="762"/>
      <c r="H56" s="348"/>
    </row>
    <row r="57" spans="2:36" s="5" customFormat="1" ht="16" customHeight="1">
      <c r="C57" s="743"/>
      <c r="D57" s="349"/>
      <c r="E57" s="350" t="s">
        <v>87</v>
      </c>
      <c r="F57" s="351" t="s">
        <v>405</v>
      </c>
      <c r="G57" s="352" t="s">
        <v>90</v>
      </c>
      <c r="H57" s="348"/>
    </row>
    <row r="58" spans="2:36" s="5" customFormat="1" ht="16" customHeight="1">
      <c r="B58" s="346" t="s">
        <v>407</v>
      </c>
      <c r="C58" s="115">
        <v>5742120</v>
      </c>
      <c r="D58" s="353"/>
      <c r="E58" s="132">
        <v>4679177</v>
      </c>
      <c r="F58" s="115">
        <v>1062943</v>
      </c>
      <c r="G58" s="248">
        <f>C58</f>
        <v>5742120</v>
      </c>
      <c r="H58" s="354"/>
      <c r="I58" s="274" t="str">
        <f>IF(SUM(E58:F58)=G58, "PASS", "FAIL")</f>
        <v>PASS</v>
      </c>
      <c r="W58" s="336"/>
      <c r="AA58" s="336"/>
      <c r="AC58" s="337" t="str">
        <f t="shared" ref="AC58:AC66" si="1">IF(C58&gt;=0,"PASS","FAIL")</f>
        <v>PASS</v>
      </c>
      <c r="AJ58" s="336"/>
    </row>
    <row r="59" spans="2:36" s="5" customFormat="1" ht="16" customHeight="1">
      <c r="B59" s="346" t="s">
        <v>710</v>
      </c>
      <c r="C59" s="115">
        <v>31425</v>
      </c>
      <c r="D59" s="353"/>
      <c r="E59" s="132">
        <v>31425</v>
      </c>
      <c r="F59" s="115"/>
      <c r="G59" s="248">
        <f>C59</f>
        <v>31425</v>
      </c>
      <c r="H59" s="354"/>
      <c r="I59" s="274" t="str">
        <f>IF(SUM(E59:F59)=G59, "PASS", "FAIL")</f>
        <v>PASS</v>
      </c>
      <c r="W59" s="336"/>
      <c r="AA59" s="336"/>
      <c r="AC59" s="337" t="str">
        <f t="shared" si="1"/>
        <v>PASS</v>
      </c>
      <c r="AJ59" s="336"/>
    </row>
    <row r="60" spans="2:36" s="5" customFormat="1" ht="16" customHeight="1">
      <c r="B60" s="346" t="s">
        <v>711</v>
      </c>
      <c r="C60" s="115">
        <v>24835</v>
      </c>
      <c r="D60" s="353"/>
      <c r="E60" s="132">
        <v>24835</v>
      </c>
      <c r="F60" s="115"/>
      <c r="G60" s="248">
        <f>C60</f>
        <v>24835</v>
      </c>
      <c r="H60" s="354"/>
      <c r="I60" s="274" t="str">
        <f>IF(SUM(E60:F60)=G60, "PASS", "FAIL")</f>
        <v>PASS</v>
      </c>
      <c r="W60" s="336"/>
      <c r="AA60" s="336"/>
      <c r="AC60" s="337" t="str">
        <f t="shared" si="1"/>
        <v>PASS</v>
      </c>
      <c r="AJ60" s="336"/>
    </row>
    <row r="61" spans="2:36" s="5" customFormat="1" ht="16" customHeight="1">
      <c r="B61" s="346" t="s">
        <v>712</v>
      </c>
      <c r="C61" s="115">
        <v>3994</v>
      </c>
      <c r="D61" s="353"/>
      <c r="E61" s="132">
        <v>3994</v>
      </c>
      <c r="F61" s="115"/>
      <c r="G61" s="248">
        <f>C61</f>
        <v>3994</v>
      </c>
      <c r="H61" s="354"/>
      <c r="I61" s="274" t="str">
        <f>IF(SUM(E61:F61)=G61, "PASS", "FAIL")</f>
        <v>PASS</v>
      </c>
      <c r="W61" s="336"/>
      <c r="AA61" s="336"/>
      <c r="AC61" s="337" t="str">
        <f t="shared" si="1"/>
        <v>PASS</v>
      </c>
      <c r="AJ61" s="336"/>
    </row>
    <row r="62" spans="2:36" s="5" customFormat="1" ht="16" customHeight="1">
      <c r="B62" s="346" t="s">
        <v>488</v>
      </c>
      <c r="C62" s="115">
        <v>1</v>
      </c>
      <c r="D62" s="353"/>
      <c r="E62" s="132">
        <v>1</v>
      </c>
      <c r="F62" s="115"/>
      <c r="G62" s="248">
        <f>C62</f>
        <v>1</v>
      </c>
      <c r="H62" s="354"/>
      <c r="I62" s="274" t="str">
        <f>IF(SUM(E62:F62)=G62, "PASS", "FAIL")</f>
        <v>PASS</v>
      </c>
      <c r="W62" s="336"/>
      <c r="AA62" s="336"/>
      <c r="AC62" s="337" t="str">
        <f t="shared" si="1"/>
        <v>PASS</v>
      </c>
      <c r="AJ62" s="336"/>
    </row>
    <row r="63" spans="2:36" s="5" customFormat="1" ht="16" customHeight="1">
      <c r="B63" s="346" t="s">
        <v>408</v>
      </c>
      <c r="C63" s="115"/>
      <c r="D63" s="353"/>
      <c r="E63" s="355"/>
      <c r="F63" s="269"/>
      <c r="G63" s="269"/>
      <c r="I63" s="356"/>
      <c r="W63" s="336"/>
      <c r="AA63" s="336"/>
      <c r="AC63" s="337" t="str">
        <f t="shared" si="1"/>
        <v>PASS</v>
      </c>
      <c r="AJ63" s="336"/>
    </row>
    <row r="64" spans="2:36" s="5" customFormat="1" ht="16" customHeight="1">
      <c r="B64" s="346" t="s">
        <v>713</v>
      </c>
      <c r="C64" s="115">
        <v>18494</v>
      </c>
      <c r="D64" s="353"/>
      <c r="E64" s="132"/>
      <c r="F64" s="115"/>
      <c r="G64" s="247">
        <f>SUM(E64:F64)</f>
        <v>0</v>
      </c>
      <c r="H64" s="354"/>
      <c r="I64" s="274" t="str">
        <f>IF(G64&gt;C64, "FAIL", "PASS")</f>
        <v>PASS</v>
      </c>
      <c r="W64" s="336"/>
      <c r="AA64" s="336"/>
      <c r="AC64" s="337" t="str">
        <f t="shared" si="1"/>
        <v>PASS</v>
      </c>
      <c r="AJ64" s="336"/>
    </row>
    <row r="65" spans="2:36" s="5" customFormat="1" ht="16" customHeight="1">
      <c r="B65" s="346" t="s">
        <v>714</v>
      </c>
      <c r="C65" s="115">
        <v>0</v>
      </c>
      <c r="D65" s="353"/>
      <c r="E65" s="355"/>
      <c r="F65" s="269"/>
      <c r="G65" s="269"/>
      <c r="I65" s="357"/>
      <c r="W65" s="336"/>
      <c r="AA65" s="336"/>
      <c r="AC65" s="337" t="str">
        <f t="shared" si="1"/>
        <v>PASS</v>
      </c>
      <c r="AJ65" s="336"/>
    </row>
    <row r="66" spans="2:36" s="5" customFormat="1" ht="16" customHeight="1">
      <c r="B66" s="346" t="s">
        <v>709</v>
      </c>
      <c r="C66" s="115">
        <v>184413</v>
      </c>
      <c r="D66" s="353"/>
      <c r="E66" s="132">
        <v>53257</v>
      </c>
      <c r="F66" s="115"/>
      <c r="G66" s="247">
        <f>SUM(E66:F66)</f>
        <v>53257</v>
      </c>
      <c r="H66" s="354"/>
      <c r="I66" s="274" t="str">
        <f>IF(G66&gt;C66, "FAIL", "PASS")</f>
        <v>PASS</v>
      </c>
      <c r="W66" s="336"/>
      <c r="AA66" s="336"/>
      <c r="AC66" s="337" t="str">
        <f t="shared" si="1"/>
        <v>PASS</v>
      </c>
      <c r="AJ66" s="336"/>
    </row>
    <row r="67" spans="2:36" s="5" customFormat="1" ht="16" customHeight="1">
      <c r="B67" s="260" t="s">
        <v>409</v>
      </c>
      <c r="C67" s="260">
        <f>SUM(C58:C66)</f>
        <v>6005282</v>
      </c>
      <c r="D67" s="323"/>
      <c r="E67" s="358">
        <f>SUM(E58:E62,E64,E66)</f>
        <v>4792689</v>
      </c>
      <c r="F67" s="260">
        <f>SUM(F58:F62,F64,F66)</f>
        <v>1062943</v>
      </c>
      <c r="G67" s="260">
        <f>SUM(G58:G62,G64,G66)</f>
        <v>5855632</v>
      </c>
      <c r="H67" s="359"/>
      <c r="I67" s="360"/>
    </row>
    <row r="68" spans="2:36" s="5" customFormat="1" ht="16" customHeight="1">
      <c r="B68" s="346" t="s">
        <v>410</v>
      </c>
      <c r="C68" s="115">
        <v>4248</v>
      </c>
      <c r="D68" s="353"/>
      <c r="E68" s="361"/>
      <c r="F68" s="254"/>
      <c r="G68" s="254"/>
      <c r="W68" s="336"/>
      <c r="AA68" s="336"/>
      <c r="AC68" s="337" t="str">
        <f t="shared" ref="AC68:AC73" si="2">IF(C68&gt;=0,"PASS","FAIL")</f>
        <v>PASS</v>
      </c>
      <c r="AJ68" s="336"/>
    </row>
    <row r="69" spans="2:36" s="5" customFormat="1" ht="16" customHeight="1">
      <c r="B69" s="346" t="s">
        <v>705</v>
      </c>
      <c r="C69" s="115">
        <v>36699</v>
      </c>
      <c r="D69" s="353"/>
      <c r="E69" s="361"/>
      <c r="F69" s="254"/>
      <c r="G69" s="254"/>
      <c r="W69" s="336"/>
      <c r="AA69" s="336"/>
      <c r="AC69" s="337" t="str">
        <f t="shared" si="2"/>
        <v>PASS</v>
      </c>
      <c r="AJ69" s="336"/>
    </row>
    <row r="70" spans="2:36" s="5" customFormat="1" ht="16" customHeight="1">
      <c r="B70" s="346" t="s">
        <v>706</v>
      </c>
      <c r="C70" s="115">
        <v>207604</v>
      </c>
      <c r="D70" s="353"/>
      <c r="E70" s="132"/>
      <c r="F70" s="115"/>
      <c r="G70" s="247">
        <f>SUM(E70:F70)</f>
        <v>0</v>
      </c>
      <c r="H70" s="354"/>
      <c r="I70" s="274" t="str">
        <f>IF(G70&gt;C70, "FAIL", "PASS")</f>
        <v>PASS</v>
      </c>
      <c r="W70" s="336"/>
      <c r="AA70" s="336"/>
      <c r="AC70" s="337" t="str">
        <f t="shared" si="2"/>
        <v>PASS</v>
      </c>
      <c r="AJ70" s="336"/>
    </row>
    <row r="71" spans="2:36" s="5" customFormat="1" ht="16" customHeight="1">
      <c r="B71" s="346" t="s">
        <v>707</v>
      </c>
      <c r="C71" s="115">
        <v>34207</v>
      </c>
      <c r="D71" s="353"/>
      <c r="E71" s="132"/>
      <c r="F71" s="115"/>
      <c r="G71" s="247">
        <f>SUM(E71:F71)</f>
        <v>0</v>
      </c>
      <c r="H71" s="354"/>
      <c r="I71" s="274" t="str">
        <f>IF(G71&gt;C71, "FAIL", "PASS")</f>
        <v>PASS</v>
      </c>
      <c r="W71" s="336"/>
      <c r="AA71" s="336"/>
      <c r="AC71" s="337" t="str">
        <f t="shared" si="2"/>
        <v>PASS</v>
      </c>
      <c r="AJ71" s="336"/>
    </row>
    <row r="72" spans="2:36" s="5" customFormat="1" ht="16" customHeight="1">
      <c r="B72" s="346" t="s">
        <v>708</v>
      </c>
      <c r="C72" s="115">
        <v>0</v>
      </c>
      <c r="D72" s="353"/>
      <c r="E72" s="132"/>
      <c r="F72" s="115"/>
      <c r="G72" s="248">
        <f>C72</f>
        <v>0</v>
      </c>
      <c r="H72" s="354"/>
      <c r="I72" s="274" t="str">
        <f>IF(SUM(E72:F72)=G72, "PASS", "FAIL")</f>
        <v>PASS</v>
      </c>
      <c r="W72" s="336"/>
      <c r="AA72" s="336"/>
      <c r="AC72" s="337" t="str">
        <f t="shared" si="2"/>
        <v>PASS</v>
      </c>
      <c r="AJ72" s="336"/>
    </row>
    <row r="73" spans="2:36" s="5" customFormat="1" ht="16" customHeight="1">
      <c r="B73" s="346" t="s">
        <v>488</v>
      </c>
      <c r="C73" s="115">
        <v>1801</v>
      </c>
      <c r="D73" s="353"/>
      <c r="E73" s="132">
        <v>1801</v>
      </c>
      <c r="F73" s="115"/>
      <c r="G73" s="248">
        <f>C73</f>
        <v>1801</v>
      </c>
      <c r="H73" s="354"/>
      <c r="I73" s="274" t="str">
        <f>IF(SUM(E73:F73)=G73, "PASS", "FAIL")</f>
        <v>PASS</v>
      </c>
      <c r="W73" s="336"/>
      <c r="AA73" s="336"/>
      <c r="AC73" s="337" t="str">
        <f t="shared" si="2"/>
        <v>PASS</v>
      </c>
      <c r="AJ73" s="336"/>
    </row>
    <row r="74" spans="2:36" s="5" customFormat="1" ht="16" customHeight="1">
      <c r="B74" s="260" t="s">
        <v>411</v>
      </c>
      <c r="C74" s="260">
        <f>SUM(C68:C73)</f>
        <v>284559</v>
      </c>
      <c r="D74" s="323"/>
      <c r="E74" s="260">
        <f>SUM(E70:E73)</f>
        <v>1801</v>
      </c>
      <c r="F74" s="260">
        <f>SUM(F70:F73)</f>
        <v>0</v>
      </c>
      <c r="G74" s="260">
        <f>SUM(G70:G73)</f>
        <v>1801</v>
      </c>
      <c r="H74" s="359"/>
      <c r="I74" s="360"/>
    </row>
    <row r="75" spans="2:36" s="5" customFormat="1" ht="16" customHeight="1">
      <c r="B75" s="346" t="s">
        <v>541</v>
      </c>
      <c r="C75" s="119">
        <v>0</v>
      </c>
      <c r="D75" s="353"/>
      <c r="E75" s="361"/>
      <c r="F75" s="254"/>
      <c r="G75" s="254"/>
      <c r="W75" s="336"/>
      <c r="AA75" s="336"/>
      <c r="AC75" s="337" t="str">
        <f t="shared" ref="AC75:AC82" si="3">IF(C75&lt;=0,"PASS","FAIL")</f>
        <v>PASS</v>
      </c>
      <c r="AJ75" s="336"/>
    </row>
    <row r="76" spans="2:36" s="5" customFormat="1" ht="16" customHeight="1">
      <c r="B76" s="346" t="s">
        <v>702</v>
      </c>
      <c r="C76" s="119">
        <v>-62099</v>
      </c>
      <c r="D76" s="353"/>
      <c r="E76" s="361"/>
      <c r="F76" s="254"/>
      <c r="G76" s="254"/>
      <c r="W76" s="336"/>
      <c r="AA76" s="336"/>
      <c r="AC76" s="337" t="str">
        <f t="shared" si="3"/>
        <v>PASS</v>
      </c>
      <c r="AJ76" s="336"/>
    </row>
    <row r="77" spans="2:36" s="5" customFormat="1" ht="16" customHeight="1">
      <c r="B77" s="362" t="s">
        <v>905</v>
      </c>
      <c r="C77" s="119">
        <v>-11729</v>
      </c>
      <c r="D77" s="353"/>
      <c r="E77" s="361"/>
      <c r="F77" s="254"/>
      <c r="G77" s="254"/>
      <c r="W77" s="336"/>
      <c r="AA77" s="336"/>
      <c r="AC77" s="337" t="str">
        <f t="shared" si="3"/>
        <v>PASS</v>
      </c>
      <c r="AJ77" s="336"/>
    </row>
    <row r="78" spans="2:36" s="5" customFormat="1" ht="16" customHeight="1">
      <c r="B78" s="362" t="s">
        <v>908</v>
      </c>
      <c r="C78" s="119">
        <v>-411</v>
      </c>
      <c r="D78" s="353"/>
      <c r="E78" s="361"/>
      <c r="F78" s="254"/>
      <c r="G78" s="254"/>
      <c r="W78" s="336"/>
      <c r="AA78" s="336"/>
      <c r="AC78" s="337" t="str">
        <f t="shared" si="3"/>
        <v>PASS</v>
      </c>
      <c r="AJ78" s="336"/>
    </row>
    <row r="79" spans="2:36" s="5" customFormat="1" ht="16" customHeight="1">
      <c r="B79" s="346" t="s">
        <v>701</v>
      </c>
      <c r="C79" s="119">
        <v>-264751</v>
      </c>
      <c r="D79" s="353"/>
      <c r="E79" s="361"/>
      <c r="F79" s="254"/>
      <c r="G79" s="254"/>
      <c r="W79" s="336"/>
      <c r="AA79" s="336"/>
      <c r="AC79" s="337" t="str">
        <f t="shared" si="3"/>
        <v>PASS</v>
      </c>
      <c r="AJ79" s="336"/>
    </row>
    <row r="80" spans="2:36" s="5" customFormat="1" ht="16" customHeight="1">
      <c r="B80" s="346" t="s">
        <v>542</v>
      </c>
      <c r="C80" s="119"/>
      <c r="D80" s="353"/>
      <c r="E80" s="361"/>
      <c r="F80" s="254"/>
      <c r="G80" s="254"/>
      <c r="W80" s="336"/>
      <c r="AA80" s="336"/>
      <c r="AC80" s="337" t="str">
        <f t="shared" si="3"/>
        <v>PASS</v>
      </c>
      <c r="AJ80" s="336"/>
    </row>
    <row r="81" spans="2:36" s="5" customFormat="1" ht="16" customHeight="1">
      <c r="B81" s="346" t="s">
        <v>703</v>
      </c>
      <c r="C81" s="119"/>
      <c r="D81" s="353"/>
      <c r="E81" s="361"/>
      <c r="F81" s="254"/>
      <c r="G81" s="254"/>
      <c r="W81" s="336"/>
      <c r="AA81" s="336"/>
      <c r="AC81" s="337" t="str">
        <f t="shared" si="3"/>
        <v>PASS</v>
      </c>
      <c r="AJ81" s="336"/>
    </row>
    <row r="82" spans="2:36" s="5" customFormat="1" ht="16" customHeight="1">
      <c r="B82" s="346" t="s">
        <v>408</v>
      </c>
      <c r="C82" s="119">
        <v>-9251</v>
      </c>
      <c r="D82" s="353"/>
      <c r="E82" s="361"/>
      <c r="F82" s="254"/>
      <c r="G82" s="254"/>
      <c r="W82" s="336"/>
      <c r="AA82" s="336"/>
      <c r="AC82" s="337" t="str">
        <f t="shared" si="3"/>
        <v>PASS</v>
      </c>
      <c r="AJ82" s="336"/>
    </row>
    <row r="83" spans="2:36" s="5" customFormat="1" ht="16" customHeight="1">
      <c r="B83" s="260" t="s">
        <v>412</v>
      </c>
      <c r="C83" s="260">
        <f>SUM(C75:C82)</f>
        <v>-348241</v>
      </c>
      <c r="D83" s="323"/>
      <c r="E83" s="361"/>
      <c r="F83" s="254"/>
      <c r="G83" s="254"/>
    </row>
    <row r="84" spans="2:36" s="5" customFormat="1" ht="16" customHeight="1">
      <c r="B84" s="346" t="s">
        <v>700</v>
      </c>
      <c r="C84" s="119">
        <v>-1476135</v>
      </c>
      <c r="D84" s="353"/>
      <c r="E84" s="361"/>
      <c r="F84" s="254"/>
      <c r="G84" s="254"/>
      <c r="W84" s="336"/>
      <c r="AA84" s="336"/>
      <c r="AC84" s="337" t="str">
        <f>IF(C84&lt;=0,"PASS","FAIL")</f>
        <v>PASS</v>
      </c>
      <c r="AJ84" s="336"/>
    </row>
    <row r="85" spans="2:36" s="5" customFormat="1" ht="16" customHeight="1">
      <c r="B85" s="362" t="s">
        <v>906</v>
      </c>
      <c r="C85" s="119">
        <v>-248582</v>
      </c>
      <c r="D85" s="353"/>
      <c r="E85" s="361"/>
      <c r="F85" s="254"/>
      <c r="G85" s="254"/>
      <c r="W85" s="336"/>
      <c r="AA85" s="336"/>
      <c r="AC85" s="337" t="str">
        <f>IF(C85&lt;=0,"PASS","FAIL")</f>
        <v>PASS</v>
      </c>
      <c r="AJ85" s="336"/>
    </row>
    <row r="86" spans="2:36" s="5" customFormat="1" ht="16" customHeight="1">
      <c r="B86" s="362" t="s">
        <v>907</v>
      </c>
      <c r="C86" s="119">
        <v>-3527</v>
      </c>
      <c r="D86" s="353"/>
      <c r="E86" s="361"/>
      <c r="F86" s="254"/>
      <c r="G86" s="254"/>
      <c r="W86" s="336"/>
      <c r="AA86" s="336"/>
      <c r="AC86" s="337" t="str">
        <f>IF(C86&lt;=0,"PASS","FAIL")</f>
        <v>PASS</v>
      </c>
      <c r="AJ86" s="336"/>
    </row>
    <row r="87" spans="2:36" s="5" customFormat="1" ht="16" customHeight="1">
      <c r="B87" s="346" t="s">
        <v>1973</v>
      </c>
      <c r="C87" s="121">
        <v>-48738</v>
      </c>
      <c r="D87" s="353"/>
      <c r="E87" s="361"/>
      <c r="F87" s="254"/>
      <c r="G87" s="254"/>
      <c r="W87" s="336"/>
      <c r="AA87" s="336"/>
      <c r="AJ87" s="336"/>
    </row>
    <row r="88" spans="2:36" s="5" customFormat="1" ht="16" customHeight="1">
      <c r="B88" s="346" t="s">
        <v>699</v>
      </c>
      <c r="C88" s="119">
        <v>-201968</v>
      </c>
      <c r="D88" s="353"/>
      <c r="E88" s="361"/>
      <c r="F88" s="254"/>
      <c r="G88" s="254"/>
      <c r="W88" s="336"/>
      <c r="AA88" s="336"/>
      <c r="AC88" s="337" t="str">
        <f>IF(C88&lt;=0,"PASS","FAIL")</f>
        <v>PASS</v>
      </c>
      <c r="AJ88" s="336"/>
    </row>
    <row r="89" spans="2:36" s="5" customFormat="1" ht="16" customHeight="1">
      <c r="B89" s="346" t="s">
        <v>542</v>
      </c>
      <c r="C89" s="119"/>
      <c r="D89" s="353"/>
      <c r="E89" s="361"/>
      <c r="F89" s="254"/>
      <c r="G89" s="254"/>
      <c r="W89" s="336"/>
      <c r="AA89" s="336"/>
      <c r="AC89" s="337" t="str">
        <f>IF(C89&lt;=0,"PASS","FAIL")</f>
        <v>PASS</v>
      </c>
      <c r="AJ89" s="336"/>
    </row>
    <row r="90" spans="2:36" s="5" customFormat="1" ht="16" customHeight="1">
      <c r="B90" s="346" t="s">
        <v>408</v>
      </c>
      <c r="C90" s="119">
        <v>-21653</v>
      </c>
      <c r="D90" s="353"/>
      <c r="E90" s="361"/>
      <c r="F90" s="254"/>
      <c r="G90" s="254"/>
      <c r="W90" s="336"/>
      <c r="AA90" s="336"/>
      <c r="AC90" s="337" t="str">
        <f>IF(C90&lt;=0,"PASS","FAIL")</f>
        <v>PASS</v>
      </c>
      <c r="AJ90" s="336"/>
    </row>
    <row r="91" spans="2:36" s="5" customFormat="1" ht="16" customHeight="1">
      <c r="B91" s="346" t="s">
        <v>704</v>
      </c>
      <c r="C91" s="119"/>
      <c r="D91" s="353"/>
      <c r="E91" s="361"/>
      <c r="F91" s="254"/>
      <c r="G91" s="254"/>
      <c r="W91" s="336"/>
      <c r="AA91" s="336"/>
      <c r="AC91" s="337" t="str">
        <f>IF(C91&lt;=0,"PASS","FAIL")</f>
        <v>PASS</v>
      </c>
      <c r="AJ91" s="336"/>
    </row>
    <row r="92" spans="2:36" s="5" customFormat="1" ht="16" customHeight="1">
      <c r="B92" s="260" t="s">
        <v>698</v>
      </c>
      <c r="C92" s="260">
        <f>SUM(C84:C91)</f>
        <v>-2000603</v>
      </c>
      <c r="D92" s="323"/>
      <c r="E92" s="361"/>
      <c r="F92" s="254"/>
      <c r="G92" s="254"/>
    </row>
    <row r="93" spans="2:36" s="5" customFormat="1" ht="16" customHeight="1">
      <c r="B93" s="247" t="s">
        <v>415</v>
      </c>
      <c r="C93" s="247">
        <f>SUM(C67,C74,C83,C92)</f>
        <v>3940997</v>
      </c>
      <c r="D93" s="363"/>
      <c r="E93" s="364">
        <f>SUM(E67,E74)</f>
        <v>4794490</v>
      </c>
      <c r="F93" s="247">
        <f>SUM(F67,F74)</f>
        <v>1062943</v>
      </c>
      <c r="G93" s="247">
        <f>SUM(G67,G74)</f>
        <v>5857433</v>
      </c>
      <c r="H93" s="365"/>
      <c r="I93" s="360"/>
      <c r="K93" s="366"/>
    </row>
    <row r="94" spans="2:36" s="5" customFormat="1" ht="16" customHeight="1">
      <c r="B94" s="260" t="s">
        <v>142</v>
      </c>
      <c r="C94" s="268">
        <f>'LFR 23'!K72</f>
        <v>-429373</v>
      </c>
      <c r="D94" s="367"/>
      <c r="E94" s="361"/>
      <c r="F94" s="254"/>
      <c r="G94" s="254"/>
      <c r="K94" s="368"/>
    </row>
    <row r="95" spans="2:36" s="5" customFormat="1" ht="16" customHeight="1">
      <c r="B95" s="346" t="s">
        <v>153</v>
      </c>
      <c r="C95" s="303">
        <f>'LFR 23'!L72</f>
        <v>-1296597</v>
      </c>
      <c r="D95" s="367"/>
      <c r="E95" s="135">
        <v>-778290</v>
      </c>
      <c r="F95" s="131">
        <v>-518307</v>
      </c>
      <c r="G95" s="266">
        <f>C95</f>
        <v>-1296597</v>
      </c>
      <c r="H95" s="369"/>
      <c r="I95" s="274" t="str">
        <f>IF(SUM(E95:F95)=G95, "PASS", "FAIL")</f>
        <v>PASS</v>
      </c>
      <c r="K95" s="368"/>
    </row>
    <row r="96" spans="2:36" s="5" customFormat="1" ht="16" customHeight="1">
      <c r="B96" s="346" t="s">
        <v>157</v>
      </c>
      <c r="C96" s="303">
        <f>'LFR 23'!Q72</f>
        <v>-2352277</v>
      </c>
      <c r="D96" s="367"/>
      <c r="E96" s="135">
        <v>-2294938</v>
      </c>
      <c r="F96" s="131">
        <v>-57339</v>
      </c>
      <c r="G96" s="266">
        <f>C96</f>
        <v>-2352277</v>
      </c>
      <c r="H96" s="369"/>
      <c r="I96" s="274" t="str">
        <f>IF(SUM(E96:F96)=G96, "PASS", "FAIL")</f>
        <v>PASS</v>
      </c>
    </row>
    <row r="97" spans="1:36" s="5" customFormat="1" ht="16" customHeight="1">
      <c r="A97" s="370"/>
      <c r="B97" s="346" t="s">
        <v>158</v>
      </c>
      <c r="C97" s="303">
        <f>'LFR 23'!R72</f>
        <v>0</v>
      </c>
      <c r="D97" s="371"/>
      <c r="E97" s="121"/>
      <c r="F97" s="121"/>
      <c r="G97" s="247">
        <f>SUM(E97:F97)</f>
        <v>0</v>
      </c>
      <c r="H97" s="354"/>
      <c r="I97" s="274" t="str">
        <f>IF(ABS(G97)&gt;ABS(C97), "FAIL", "PASS")</f>
        <v>PASS</v>
      </c>
    </row>
    <row r="98" spans="1:36" s="5" customFormat="1" ht="16" customHeight="1">
      <c r="B98" s="248" t="s">
        <v>414</v>
      </c>
      <c r="C98" s="303">
        <f>SUM('LFR 23'!M72:O72)</f>
        <v>137249</v>
      </c>
      <c r="D98" s="371"/>
      <c r="E98" s="361"/>
      <c r="F98" s="254"/>
      <c r="G98" s="254"/>
      <c r="H98" s="354"/>
    </row>
    <row r="99" spans="1:36" s="5" customFormat="1" ht="16" customHeight="1">
      <c r="B99" s="260" t="s">
        <v>413</v>
      </c>
      <c r="C99" s="260">
        <f>SUM(C95:C98)</f>
        <v>-3511625</v>
      </c>
      <c r="D99" s="372"/>
      <c r="E99" s="358">
        <f>SUM(E95:E97)</f>
        <v>-3073228</v>
      </c>
      <c r="F99" s="260">
        <f>SUM(F95:F97)</f>
        <v>-575646</v>
      </c>
      <c r="G99" s="268">
        <f>SUM(G95:G97)</f>
        <v>-3648874</v>
      </c>
      <c r="H99" s="320"/>
      <c r="I99" s="360"/>
    </row>
    <row r="100" spans="1:36" s="5" customFormat="1" ht="16" customHeight="1">
      <c r="B100" s="247" t="s">
        <v>147</v>
      </c>
      <c r="C100" s="247">
        <f>C94+C99</f>
        <v>-3940998</v>
      </c>
      <c r="D100" s="373"/>
      <c r="E100" s="364">
        <f>E99</f>
        <v>-3073228</v>
      </c>
      <c r="F100" s="247">
        <f>F99</f>
        <v>-575646</v>
      </c>
      <c r="G100" s="265">
        <f>G99</f>
        <v>-3648874</v>
      </c>
      <c r="H100" s="374"/>
      <c r="I100" s="274" t="str">
        <f>IF(ABS(C93+C100)&lt;=2, "PASS", "FAIL")</f>
        <v>PASS</v>
      </c>
      <c r="K100" s="368"/>
    </row>
    <row r="101" spans="1:36" s="5" customFormat="1" ht="16" customHeight="1">
      <c r="B101" s="248" t="s">
        <v>417</v>
      </c>
      <c r="C101" s="301"/>
      <c r="D101" s="367"/>
      <c r="E101" s="375">
        <f>E93+E100</f>
        <v>1721262</v>
      </c>
      <c r="F101" s="266">
        <f>F93+F100</f>
        <v>487297</v>
      </c>
      <c r="G101" s="266">
        <f>G93+G100</f>
        <v>2208559</v>
      </c>
      <c r="H101" s="300"/>
      <c r="K101" s="376"/>
    </row>
    <row r="102" spans="1:36" s="5" customFormat="1" ht="16" customHeight="1">
      <c r="B102" s="377" t="s">
        <v>594</v>
      </c>
      <c r="C102" s="301"/>
      <c r="D102" s="367"/>
      <c r="E102" s="378">
        <f>C35-E101</f>
        <v>0</v>
      </c>
      <c r="F102" s="379">
        <f>D35-F101</f>
        <v>-1</v>
      </c>
      <c r="G102" s="379">
        <f>E35-G101</f>
        <v>-1</v>
      </c>
      <c r="H102" s="300"/>
      <c r="K102" s="376"/>
    </row>
    <row r="103" spans="1:36" s="5" customFormat="1" ht="16" customHeight="1">
      <c r="B103" s="377" t="s">
        <v>416</v>
      </c>
      <c r="C103" s="301"/>
      <c r="D103" s="367"/>
      <c r="E103" s="380" t="str">
        <f>IF(ABS(E102)&gt;10, "FAIL", "PASS")</f>
        <v>PASS</v>
      </c>
      <c r="F103" s="274" t="str">
        <f>IF(ABS(F102)&gt;10, "FAIL", "PASS")</f>
        <v>PASS</v>
      </c>
      <c r="G103" s="301"/>
      <c r="H103" s="300"/>
    </row>
    <row r="104" spans="1:36" s="249" customFormat="1" ht="12.75" customHeight="1"/>
    <row r="105" spans="1:36" s="5" customFormat="1" ht="16" customHeight="1">
      <c r="B105" s="14" t="s">
        <v>1371</v>
      </c>
      <c r="C105" s="381"/>
      <c r="D105" s="381"/>
      <c r="E105" s="381"/>
      <c r="F105" s="341"/>
    </row>
    <row r="106" spans="1:36" s="5" customFormat="1" ht="16" customHeight="1">
      <c r="B106" s="362" t="s">
        <v>989</v>
      </c>
      <c r="C106" s="115">
        <v>0</v>
      </c>
      <c r="E106" s="274" t="str">
        <f>IF(OR(AND('Front Page'!F5="Council", C106=""), ABS(C106)&gt;ABS(C67+C74)), "FAIL", "PASS")</f>
        <v>PASS</v>
      </c>
      <c r="W106" s="336"/>
      <c r="AA106" s="336"/>
      <c r="AC106" s="337" t="str">
        <f>IF(C106&gt;=0,"PASS","FAIL")</f>
        <v>PASS</v>
      </c>
      <c r="AJ106" s="336"/>
    </row>
    <row r="107" spans="1:36" s="5" customFormat="1" ht="16" customHeight="1">
      <c r="B107" s="362" t="s">
        <v>987</v>
      </c>
      <c r="C107" s="119">
        <v>0</v>
      </c>
      <c r="E107" s="274" t="str">
        <f>IF(OR(AND('Front Page'!F5="Council", C107=""), ABS(C107)&gt;ABS(C83)), "FAIL", "PASS")</f>
        <v>PASS</v>
      </c>
      <c r="W107" s="336"/>
      <c r="AA107" s="336"/>
      <c r="AC107" s="337" t="str">
        <f>IF(C107&lt;=0,"PASS","FAIL")</f>
        <v>PASS</v>
      </c>
      <c r="AJ107" s="336"/>
    </row>
    <row r="108" spans="1:36" s="5" customFormat="1" ht="16" customHeight="1">
      <c r="B108" s="362" t="s">
        <v>988</v>
      </c>
      <c r="C108" s="119">
        <v>0</v>
      </c>
      <c r="E108" s="274" t="str">
        <f>IF(OR(AND('Front Page'!F5="Council", C108=""), ABS(C108)&gt;ABS(C92)), "FAIL", "PASS")</f>
        <v>PASS</v>
      </c>
      <c r="W108" s="336"/>
      <c r="AA108" s="336"/>
      <c r="AC108" s="337" t="str">
        <f>IF(C108&lt;=0,"PASS","FAIL")</f>
        <v>PASS</v>
      </c>
      <c r="AJ108" s="336"/>
    </row>
    <row r="109" spans="1:36" s="5" customFormat="1" ht="16" customHeight="1">
      <c r="B109" s="247" t="s">
        <v>415</v>
      </c>
      <c r="C109" s="247">
        <f>SUM(C106:C108)</f>
        <v>0</v>
      </c>
      <c r="D109" s="365"/>
      <c r="H109" s="365"/>
      <c r="I109" s="360"/>
      <c r="K109" s="366"/>
    </row>
    <row r="110" spans="1:36" s="249" customFormat="1" ht="12.75" customHeight="1"/>
    <row r="111" spans="1:36" ht="20.149999999999999" customHeight="1">
      <c r="B111" s="322" t="s">
        <v>418</v>
      </c>
      <c r="G111" s="249"/>
    </row>
    <row r="112" spans="1:36" s="5" customFormat="1" ht="16" customHeight="1">
      <c r="C112" s="758" t="s">
        <v>423</v>
      </c>
      <c r="D112" s="758"/>
      <c r="E112" s="758"/>
      <c r="F112" s="758"/>
      <c r="G112" s="758"/>
      <c r="I112" s="743" t="s">
        <v>428</v>
      </c>
      <c r="J112" s="743"/>
      <c r="K112" s="743"/>
      <c r="M112" s="743" t="s">
        <v>429</v>
      </c>
      <c r="O112" s="744" t="s">
        <v>430</v>
      </c>
      <c r="Q112" s="743" t="s">
        <v>431</v>
      </c>
      <c r="R112" s="743"/>
      <c r="S112" s="743"/>
    </row>
    <row r="113" spans="2:44" s="5" customFormat="1" ht="16" customHeight="1">
      <c r="C113" s="758" t="s">
        <v>421</v>
      </c>
      <c r="D113" s="758"/>
      <c r="E113" s="758"/>
      <c r="F113" s="743" t="s">
        <v>422</v>
      </c>
      <c r="G113" s="744" t="s">
        <v>90</v>
      </c>
      <c r="I113" s="743"/>
      <c r="J113" s="743"/>
      <c r="K113" s="743"/>
      <c r="M113" s="743"/>
      <c r="O113" s="744"/>
      <c r="Q113" s="743" t="s">
        <v>432</v>
      </c>
      <c r="R113" s="743" t="s">
        <v>433</v>
      </c>
      <c r="S113" s="744" t="s">
        <v>434</v>
      </c>
    </row>
    <row r="114" spans="2:44" s="385" customFormat="1" ht="75" customHeight="1">
      <c r="B114" s="383"/>
      <c r="C114" s="384" t="s">
        <v>788</v>
      </c>
      <c r="D114" s="384" t="s">
        <v>419</v>
      </c>
      <c r="E114" s="384" t="s">
        <v>420</v>
      </c>
      <c r="F114" s="758"/>
      <c r="G114" s="744"/>
      <c r="I114" s="347" t="s">
        <v>426</v>
      </c>
      <c r="J114" s="347" t="s">
        <v>427</v>
      </c>
      <c r="K114" s="382" t="s">
        <v>90</v>
      </c>
      <c r="M114" s="743"/>
      <c r="O114" s="744"/>
      <c r="Q114" s="743"/>
      <c r="R114" s="743"/>
      <c r="S114" s="745"/>
    </row>
    <row r="115" spans="2:44" s="5" customFormat="1" ht="16" customHeight="1">
      <c r="B115" s="320" t="s">
        <v>440</v>
      </c>
      <c r="C115" s="386"/>
      <c r="D115" s="386"/>
      <c r="E115" s="386"/>
    </row>
    <row r="116" spans="2:44" s="5" customFormat="1" ht="16" customHeight="1">
      <c r="B116" s="346" t="s">
        <v>441</v>
      </c>
      <c r="C116" s="115">
        <v>0</v>
      </c>
      <c r="D116" s="115">
        <v>12975</v>
      </c>
      <c r="E116" s="115">
        <v>0</v>
      </c>
      <c r="F116" s="115"/>
      <c r="G116" s="247">
        <f>SUM(C116:F116)</f>
        <v>12975</v>
      </c>
      <c r="I116" s="115"/>
      <c r="J116" s="115"/>
      <c r="K116" s="247">
        <f t="shared" ref="K116:K120" si="4">SUM(I116:J116)</f>
        <v>0</v>
      </c>
      <c r="M116" s="115"/>
      <c r="O116" s="247">
        <f>SUM(G116,K116,M116)</f>
        <v>12975</v>
      </c>
      <c r="Q116" s="119"/>
      <c r="R116" s="119"/>
      <c r="S116" s="247">
        <f>SUM(Q116:R116)</f>
        <v>0</v>
      </c>
      <c r="W116" s="336"/>
      <c r="X116" s="336"/>
      <c r="Y116" s="336"/>
      <c r="Z116" s="336"/>
      <c r="AA116" s="336"/>
      <c r="AB116" s="336"/>
      <c r="AC116" s="337" t="str">
        <f t="shared" ref="AC116:AF120" si="5">IF(C116&gt;=0,"PASS","FAIL")</f>
        <v>PASS</v>
      </c>
      <c r="AD116" s="337" t="str">
        <f t="shared" si="5"/>
        <v>PASS</v>
      </c>
      <c r="AE116" s="337" t="str">
        <f t="shared" si="5"/>
        <v>PASS</v>
      </c>
      <c r="AF116" s="337" t="str">
        <f t="shared" si="5"/>
        <v>PASS</v>
      </c>
      <c r="AG116" s="336"/>
      <c r="AH116" s="336"/>
      <c r="AI116" s="337" t="str">
        <f t="shared" ref="AI116:AJ120" si="6">IF(I116&gt;=0,"PASS","FAIL")</f>
        <v>PASS</v>
      </c>
      <c r="AJ116" s="337" t="str">
        <f t="shared" si="6"/>
        <v>PASS</v>
      </c>
      <c r="AK116" s="336"/>
      <c r="AL116" s="336"/>
      <c r="AM116" s="337" t="str">
        <f>IF(M116&gt;=0,"PASS","FAIL")</f>
        <v>PASS</v>
      </c>
      <c r="AO116" s="336"/>
      <c r="AP116" s="336"/>
      <c r="AQ116" s="337" t="str">
        <f t="shared" ref="AQ116:AR120" si="7">IF(Q116&lt;=0,"PASS","FAIL")</f>
        <v>PASS</v>
      </c>
      <c r="AR116" s="337" t="str">
        <f t="shared" si="7"/>
        <v>PASS</v>
      </c>
    </row>
    <row r="117" spans="2:44" s="5" customFormat="1" ht="16" customHeight="1">
      <c r="B117" s="346" t="s">
        <v>442</v>
      </c>
      <c r="C117" s="115">
        <v>0</v>
      </c>
      <c r="D117" s="115">
        <v>29006</v>
      </c>
      <c r="E117" s="115">
        <v>33</v>
      </c>
      <c r="F117" s="115"/>
      <c r="G117" s="247">
        <f>SUM(C117:F117)</f>
        <v>29039</v>
      </c>
      <c r="I117" s="115"/>
      <c r="J117" s="115"/>
      <c r="K117" s="247">
        <f t="shared" si="4"/>
        <v>0</v>
      </c>
      <c r="M117" s="115"/>
      <c r="O117" s="247">
        <f>SUM(G117,K117,M117)</f>
        <v>29039</v>
      </c>
      <c r="Q117" s="119">
        <v>-40</v>
      </c>
      <c r="R117" s="119"/>
      <c r="S117" s="247">
        <f>SUM(Q117:R117)</f>
        <v>-40</v>
      </c>
      <c r="W117" s="336"/>
      <c r="X117" s="336"/>
      <c r="Y117" s="336"/>
      <c r="Z117" s="336"/>
      <c r="AA117" s="336"/>
      <c r="AB117" s="336"/>
      <c r="AC117" s="337" t="str">
        <f t="shared" si="5"/>
        <v>PASS</v>
      </c>
      <c r="AD117" s="337" t="str">
        <f t="shared" si="5"/>
        <v>PASS</v>
      </c>
      <c r="AE117" s="337" t="str">
        <f t="shared" si="5"/>
        <v>PASS</v>
      </c>
      <c r="AF117" s="337" t="str">
        <f t="shared" si="5"/>
        <v>PASS</v>
      </c>
      <c r="AG117" s="336"/>
      <c r="AH117" s="336"/>
      <c r="AI117" s="337" t="str">
        <f t="shared" si="6"/>
        <v>PASS</v>
      </c>
      <c r="AJ117" s="337" t="str">
        <f t="shared" si="6"/>
        <v>PASS</v>
      </c>
      <c r="AK117" s="336"/>
      <c r="AL117" s="336"/>
      <c r="AM117" s="337" t="str">
        <f>IF(M117&gt;=0,"PASS","FAIL")</f>
        <v>PASS</v>
      </c>
      <c r="AO117" s="336"/>
      <c r="AP117" s="336"/>
      <c r="AQ117" s="337" t="str">
        <f t="shared" si="7"/>
        <v>PASS</v>
      </c>
      <c r="AR117" s="337" t="str">
        <f t="shared" si="7"/>
        <v>PASS</v>
      </c>
    </row>
    <row r="118" spans="2:44" s="5" customFormat="1" ht="16" customHeight="1">
      <c r="B118" s="346" t="s">
        <v>443</v>
      </c>
      <c r="C118" s="115">
        <v>6</v>
      </c>
      <c r="D118" s="115">
        <v>44753</v>
      </c>
      <c r="E118" s="115">
        <v>5</v>
      </c>
      <c r="F118" s="115"/>
      <c r="G118" s="247">
        <f>SUM(C118:F118)</f>
        <v>44764</v>
      </c>
      <c r="I118" s="115"/>
      <c r="J118" s="115"/>
      <c r="K118" s="247">
        <f t="shared" si="4"/>
        <v>0</v>
      </c>
      <c r="M118" s="115"/>
      <c r="O118" s="247">
        <f>SUM(G118,K118,M118)</f>
        <v>44764</v>
      </c>
      <c r="Q118" s="119"/>
      <c r="R118" s="119"/>
      <c r="S118" s="247">
        <f>SUM(Q118:R118)</f>
        <v>0</v>
      </c>
      <c r="W118" s="336"/>
      <c r="X118" s="336"/>
      <c r="Y118" s="336"/>
      <c r="Z118" s="336"/>
      <c r="AA118" s="336"/>
      <c r="AB118" s="336"/>
      <c r="AC118" s="337" t="str">
        <f t="shared" si="5"/>
        <v>PASS</v>
      </c>
      <c r="AD118" s="337" t="str">
        <f t="shared" si="5"/>
        <v>PASS</v>
      </c>
      <c r="AE118" s="337" t="str">
        <f t="shared" si="5"/>
        <v>PASS</v>
      </c>
      <c r="AF118" s="337" t="str">
        <f t="shared" si="5"/>
        <v>PASS</v>
      </c>
      <c r="AG118" s="336"/>
      <c r="AH118" s="336"/>
      <c r="AI118" s="337" t="str">
        <f t="shared" si="6"/>
        <v>PASS</v>
      </c>
      <c r="AJ118" s="337" t="str">
        <f t="shared" si="6"/>
        <v>PASS</v>
      </c>
      <c r="AK118" s="336"/>
      <c r="AL118" s="336"/>
      <c r="AM118" s="337" t="str">
        <f>IF(M118&gt;=0,"PASS","FAIL")</f>
        <v>PASS</v>
      </c>
      <c r="AO118" s="336"/>
      <c r="AP118" s="336"/>
      <c r="AQ118" s="337" t="str">
        <f t="shared" si="7"/>
        <v>PASS</v>
      </c>
      <c r="AR118" s="337" t="str">
        <f t="shared" si="7"/>
        <v>PASS</v>
      </c>
    </row>
    <row r="119" spans="2:44" s="5" customFormat="1" ht="16" customHeight="1">
      <c r="B119" s="346" t="s">
        <v>444</v>
      </c>
      <c r="C119" s="115">
        <v>0</v>
      </c>
      <c r="D119" s="115">
        <v>158</v>
      </c>
      <c r="E119" s="115">
        <v>0</v>
      </c>
      <c r="F119" s="115"/>
      <c r="G119" s="247">
        <f>SUM(C119:F119)</f>
        <v>158</v>
      </c>
      <c r="I119" s="115"/>
      <c r="J119" s="115"/>
      <c r="K119" s="247">
        <f t="shared" si="4"/>
        <v>0</v>
      </c>
      <c r="M119" s="115"/>
      <c r="O119" s="247">
        <f>SUM(G119,K119,M119)</f>
        <v>158</v>
      </c>
      <c r="Q119" s="119">
        <v>-1770</v>
      </c>
      <c r="R119" s="119"/>
      <c r="S119" s="247">
        <f>SUM(Q119:R119)</f>
        <v>-1770</v>
      </c>
      <c r="W119" s="336"/>
      <c r="X119" s="336"/>
      <c r="Y119" s="336"/>
      <c r="Z119" s="336"/>
      <c r="AA119" s="336"/>
      <c r="AB119" s="336"/>
      <c r="AC119" s="337" t="str">
        <f t="shared" si="5"/>
        <v>PASS</v>
      </c>
      <c r="AD119" s="337" t="str">
        <f t="shared" si="5"/>
        <v>PASS</v>
      </c>
      <c r="AE119" s="337" t="str">
        <f t="shared" si="5"/>
        <v>PASS</v>
      </c>
      <c r="AF119" s="337" t="str">
        <f t="shared" si="5"/>
        <v>PASS</v>
      </c>
      <c r="AG119" s="336"/>
      <c r="AH119" s="336"/>
      <c r="AI119" s="337" t="str">
        <f t="shared" si="6"/>
        <v>PASS</v>
      </c>
      <c r="AJ119" s="337" t="str">
        <f t="shared" si="6"/>
        <v>PASS</v>
      </c>
      <c r="AK119" s="336"/>
      <c r="AL119" s="336"/>
      <c r="AM119" s="337" t="str">
        <f>IF(M119&gt;=0,"PASS","FAIL")</f>
        <v>PASS</v>
      </c>
      <c r="AO119" s="336"/>
      <c r="AP119" s="336"/>
      <c r="AQ119" s="337" t="str">
        <f t="shared" si="7"/>
        <v>PASS</v>
      </c>
      <c r="AR119" s="337" t="str">
        <f t="shared" si="7"/>
        <v>PASS</v>
      </c>
    </row>
    <row r="120" spans="2:44" s="5" customFormat="1" ht="16" customHeight="1">
      <c r="B120" s="346" t="s">
        <v>445</v>
      </c>
      <c r="C120" s="115">
        <v>0</v>
      </c>
      <c r="D120" s="115">
        <v>178</v>
      </c>
      <c r="E120" s="115">
        <v>0</v>
      </c>
      <c r="F120" s="115"/>
      <c r="G120" s="247">
        <f>SUM(C120:F120)</f>
        <v>178</v>
      </c>
      <c r="I120" s="115"/>
      <c r="J120" s="115"/>
      <c r="K120" s="247">
        <f t="shared" si="4"/>
        <v>0</v>
      </c>
      <c r="M120" s="115"/>
      <c r="O120" s="247">
        <f>SUM(G120,K120,M120)</f>
        <v>178</v>
      </c>
      <c r="Q120" s="119"/>
      <c r="R120" s="119"/>
      <c r="S120" s="247">
        <f>SUM(Q120:R120)</f>
        <v>0</v>
      </c>
      <c r="W120" s="336"/>
      <c r="X120" s="336"/>
      <c r="Y120" s="336"/>
      <c r="Z120" s="336"/>
      <c r="AA120" s="336"/>
      <c r="AB120" s="336"/>
      <c r="AC120" s="337" t="str">
        <f t="shared" si="5"/>
        <v>PASS</v>
      </c>
      <c r="AD120" s="337" t="str">
        <f t="shared" si="5"/>
        <v>PASS</v>
      </c>
      <c r="AE120" s="337" t="str">
        <f t="shared" si="5"/>
        <v>PASS</v>
      </c>
      <c r="AF120" s="337" t="str">
        <f t="shared" si="5"/>
        <v>PASS</v>
      </c>
      <c r="AG120" s="336"/>
      <c r="AH120" s="336"/>
      <c r="AI120" s="337" t="str">
        <f t="shared" si="6"/>
        <v>PASS</v>
      </c>
      <c r="AJ120" s="337" t="str">
        <f t="shared" si="6"/>
        <v>PASS</v>
      </c>
      <c r="AK120" s="336"/>
      <c r="AL120" s="336"/>
      <c r="AM120" s="337" t="str">
        <f>IF(M120&gt;=0,"PASS","FAIL")</f>
        <v>PASS</v>
      </c>
      <c r="AO120" s="336"/>
      <c r="AP120" s="336"/>
      <c r="AQ120" s="337" t="str">
        <f t="shared" si="7"/>
        <v>PASS</v>
      </c>
      <c r="AR120" s="337" t="str">
        <f t="shared" si="7"/>
        <v>PASS</v>
      </c>
    </row>
    <row r="121" spans="2:44" s="5" customFormat="1" ht="16" customHeight="1">
      <c r="B121" s="260" t="s">
        <v>254</v>
      </c>
      <c r="C121" s="260">
        <f>SUM(C116:C120)</f>
        <v>6</v>
      </c>
      <c r="D121" s="260">
        <f>SUM(D116:D120)</f>
        <v>87070</v>
      </c>
      <c r="E121" s="260">
        <f>SUM(E116:E120)</f>
        <v>38</v>
      </c>
      <c r="F121" s="260">
        <f>SUM(F116:F120)</f>
        <v>0</v>
      </c>
      <c r="G121" s="260">
        <f>SUM(G116:G120)</f>
        <v>87114</v>
      </c>
      <c r="I121" s="260">
        <f>SUM(I116:I120)</f>
        <v>0</v>
      </c>
      <c r="J121" s="260">
        <f>SUM(J116:J120)</f>
        <v>0</v>
      </c>
      <c r="K121" s="260">
        <f>SUM(K116:K120)</f>
        <v>0</v>
      </c>
      <c r="M121" s="260">
        <f>SUM(M116:M120)</f>
        <v>0</v>
      </c>
      <c r="O121" s="260">
        <f>SUM(O116:O120)</f>
        <v>87114</v>
      </c>
      <c r="Q121" s="260">
        <f>SUM(Q116:Q120)</f>
        <v>-1810</v>
      </c>
      <c r="R121" s="260">
        <f>SUM(R116:R120)</f>
        <v>0</v>
      </c>
      <c r="S121" s="260">
        <f>SUM(S116:S120)</f>
        <v>-1810</v>
      </c>
    </row>
    <row r="122" spans="2:44" s="5" customFormat="1" ht="16" customHeight="1">
      <c r="B122" s="320" t="s">
        <v>51</v>
      </c>
      <c r="C122" s="386"/>
      <c r="D122" s="386"/>
      <c r="E122" s="386"/>
    </row>
    <row r="123" spans="2:44" s="5" customFormat="1" ht="16" customHeight="1">
      <c r="B123" s="346" t="s">
        <v>236</v>
      </c>
      <c r="C123" s="115">
        <v>0</v>
      </c>
      <c r="D123" s="115">
        <v>60</v>
      </c>
      <c r="E123" s="115">
        <v>0</v>
      </c>
      <c r="F123" s="115"/>
      <c r="G123" s="247">
        <f>SUM(C123:F123)</f>
        <v>60</v>
      </c>
      <c r="I123" s="115"/>
      <c r="J123" s="254"/>
      <c r="K123" s="247">
        <f>I123</f>
        <v>0</v>
      </c>
      <c r="M123" s="115"/>
      <c r="O123" s="247">
        <f>SUM(G123,K123,M123)</f>
        <v>60</v>
      </c>
      <c r="Q123" s="119"/>
      <c r="R123" s="119"/>
      <c r="S123" s="247">
        <f>SUM(Q123:R123)</f>
        <v>0</v>
      </c>
      <c r="W123" s="336"/>
      <c r="X123" s="336"/>
      <c r="Y123" s="336"/>
      <c r="Z123" s="336"/>
      <c r="AA123" s="336"/>
      <c r="AB123" s="336"/>
      <c r="AC123" s="337" t="str">
        <f t="shared" ref="AC123:AF127" si="8">IF(C123&gt;=0,"PASS","FAIL")</f>
        <v>PASS</v>
      </c>
      <c r="AD123" s="337" t="str">
        <f t="shared" si="8"/>
        <v>PASS</v>
      </c>
      <c r="AE123" s="337" t="str">
        <f t="shared" si="8"/>
        <v>PASS</v>
      </c>
      <c r="AF123" s="337" t="str">
        <f t="shared" si="8"/>
        <v>PASS</v>
      </c>
      <c r="AG123" s="336"/>
      <c r="AI123" s="337" t="str">
        <f>IF(I123&gt;=0,"PASS","FAIL")</f>
        <v>PASS</v>
      </c>
      <c r="AJ123" s="336"/>
      <c r="AK123" s="336"/>
      <c r="AL123" s="336"/>
      <c r="AM123" s="337" t="str">
        <f>IF(M123&gt;=0,"PASS","FAIL")</f>
        <v>PASS</v>
      </c>
      <c r="AO123" s="336"/>
      <c r="AP123" s="336"/>
      <c r="AQ123" s="337" t="str">
        <f t="shared" ref="AQ123:AR127" si="9">IF(Q123&lt;=0,"PASS","FAIL")</f>
        <v>PASS</v>
      </c>
      <c r="AR123" s="337" t="str">
        <f t="shared" si="9"/>
        <v>PASS</v>
      </c>
    </row>
    <row r="124" spans="2:44" s="5" customFormat="1" ht="16" customHeight="1">
      <c r="B124" s="346" t="s">
        <v>237</v>
      </c>
      <c r="C124" s="115">
        <v>0</v>
      </c>
      <c r="D124" s="115">
        <v>4344</v>
      </c>
      <c r="E124" s="115">
        <v>226</v>
      </c>
      <c r="F124" s="115"/>
      <c r="G124" s="247">
        <f>SUM(C124:F124)</f>
        <v>4570</v>
      </c>
      <c r="I124" s="115"/>
      <c r="J124" s="254"/>
      <c r="K124" s="247">
        <f>I124</f>
        <v>0</v>
      </c>
      <c r="M124" s="115"/>
      <c r="O124" s="247">
        <f>SUM(G124,K124,M124)</f>
        <v>4570</v>
      </c>
      <c r="Q124" s="119"/>
      <c r="R124" s="119"/>
      <c r="S124" s="247">
        <f>SUM(Q124:R124)</f>
        <v>0</v>
      </c>
      <c r="W124" s="336"/>
      <c r="X124" s="336"/>
      <c r="Y124" s="336"/>
      <c r="Z124" s="336"/>
      <c r="AA124" s="336"/>
      <c r="AB124" s="336"/>
      <c r="AC124" s="337" t="str">
        <f t="shared" si="8"/>
        <v>PASS</v>
      </c>
      <c r="AD124" s="337" t="str">
        <f t="shared" si="8"/>
        <v>PASS</v>
      </c>
      <c r="AE124" s="337" t="str">
        <f t="shared" si="8"/>
        <v>PASS</v>
      </c>
      <c r="AF124" s="337" t="str">
        <f t="shared" si="8"/>
        <v>PASS</v>
      </c>
      <c r="AG124" s="336"/>
      <c r="AI124" s="337" t="str">
        <f>IF(I124&gt;=0,"PASS","FAIL")</f>
        <v>PASS</v>
      </c>
      <c r="AJ124" s="336"/>
      <c r="AK124" s="336"/>
      <c r="AL124" s="336"/>
      <c r="AM124" s="337" t="str">
        <f>IF(M124&gt;=0,"PASS","FAIL")</f>
        <v>PASS</v>
      </c>
      <c r="AO124" s="336"/>
      <c r="AP124" s="336"/>
      <c r="AQ124" s="337" t="str">
        <f t="shared" si="9"/>
        <v>PASS</v>
      </c>
      <c r="AR124" s="337" t="str">
        <f t="shared" si="9"/>
        <v>PASS</v>
      </c>
    </row>
    <row r="125" spans="2:44" s="5" customFormat="1" ht="16" customHeight="1">
      <c r="B125" s="346" t="s">
        <v>452</v>
      </c>
      <c r="C125" s="115">
        <v>0</v>
      </c>
      <c r="D125" s="115">
        <v>2205</v>
      </c>
      <c r="E125" s="115">
        <v>0</v>
      </c>
      <c r="F125" s="115"/>
      <c r="G125" s="247">
        <f>SUM(C125:F125)</f>
        <v>2205</v>
      </c>
      <c r="I125" s="115"/>
      <c r="J125" s="254"/>
      <c r="K125" s="247">
        <f>I125</f>
        <v>0</v>
      </c>
      <c r="M125" s="115">
        <v>2291</v>
      </c>
      <c r="O125" s="247">
        <f>SUM(G125,K125,M125)</f>
        <v>4496</v>
      </c>
      <c r="Q125" s="119"/>
      <c r="R125" s="119"/>
      <c r="S125" s="247">
        <f>SUM(Q125:R125)</f>
        <v>0</v>
      </c>
      <c r="W125" s="336"/>
      <c r="X125" s="336"/>
      <c r="Y125" s="336"/>
      <c r="Z125" s="336"/>
      <c r="AA125" s="336"/>
      <c r="AB125" s="336"/>
      <c r="AC125" s="337" t="str">
        <f t="shared" si="8"/>
        <v>PASS</v>
      </c>
      <c r="AD125" s="337" t="str">
        <f t="shared" si="8"/>
        <v>PASS</v>
      </c>
      <c r="AE125" s="337" t="str">
        <f t="shared" si="8"/>
        <v>PASS</v>
      </c>
      <c r="AF125" s="337" t="str">
        <f t="shared" si="8"/>
        <v>PASS</v>
      </c>
      <c r="AG125" s="336"/>
      <c r="AI125" s="337" t="str">
        <f>IF(I125&gt;=0,"PASS","FAIL")</f>
        <v>PASS</v>
      </c>
      <c r="AJ125" s="336"/>
      <c r="AK125" s="336"/>
      <c r="AL125" s="336"/>
      <c r="AM125" s="337" t="str">
        <f>IF(M125&gt;=0,"PASS","FAIL")</f>
        <v>PASS</v>
      </c>
      <c r="AO125" s="336"/>
      <c r="AP125" s="336"/>
      <c r="AQ125" s="337" t="str">
        <f t="shared" si="9"/>
        <v>PASS</v>
      </c>
      <c r="AR125" s="337" t="str">
        <f t="shared" si="9"/>
        <v>PASS</v>
      </c>
    </row>
    <row r="126" spans="2:44" s="5" customFormat="1" ht="16" customHeight="1">
      <c r="B126" s="346" t="s">
        <v>453</v>
      </c>
      <c r="C126" s="115">
        <v>0</v>
      </c>
      <c r="D126" s="115">
        <v>76</v>
      </c>
      <c r="E126" s="115">
        <v>0</v>
      </c>
      <c r="F126" s="115"/>
      <c r="G126" s="247">
        <f>SUM(C126:F126)</f>
        <v>76</v>
      </c>
      <c r="I126" s="115"/>
      <c r="J126" s="254"/>
      <c r="K126" s="247">
        <f>I126</f>
        <v>0</v>
      </c>
      <c r="M126" s="115">
        <v>0</v>
      </c>
      <c r="O126" s="247">
        <f>SUM(G126,K126,M126)</f>
        <v>76</v>
      </c>
      <c r="Q126" s="119"/>
      <c r="R126" s="119"/>
      <c r="S126" s="247">
        <f>SUM(Q126:R126)</f>
        <v>0</v>
      </c>
      <c r="W126" s="336"/>
      <c r="X126" s="336"/>
      <c r="Y126" s="336"/>
      <c r="Z126" s="336"/>
      <c r="AA126" s="336"/>
      <c r="AB126" s="336"/>
      <c r="AC126" s="337" t="str">
        <f t="shared" si="8"/>
        <v>PASS</v>
      </c>
      <c r="AD126" s="337" t="str">
        <f t="shared" si="8"/>
        <v>PASS</v>
      </c>
      <c r="AE126" s="337" t="str">
        <f t="shared" si="8"/>
        <v>PASS</v>
      </c>
      <c r="AF126" s="337" t="str">
        <f t="shared" si="8"/>
        <v>PASS</v>
      </c>
      <c r="AG126" s="336"/>
      <c r="AI126" s="337" t="str">
        <f>IF(I126&gt;=0,"PASS","FAIL")</f>
        <v>PASS</v>
      </c>
      <c r="AJ126" s="336"/>
      <c r="AK126" s="336"/>
      <c r="AL126" s="336"/>
      <c r="AM126" s="337" t="str">
        <f>IF(M126&gt;=0,"PASS","FAIL")</f>
        <v>PASS</v>
      </c>
      <c r="AO126" s="336"/>
      <c r="AP126" s="336"/>
      <c r="AQ126" s="337" t="str">
        <f t="shared" si="9"/>
        <v>PASS</v>
      </c>
      <c r="AR126" s="337" t="str">
        <f t="shared" si="9"/>
        <v>PASS</v>
      </c>
    </row>
    <row r="127" spans="2:44" s="5" customFormat="1" ht="16" customHeight="1">
      <c r="B127" s="346" t="s">
        <v>454</v>
      </c>
      <c r="C127" s="115">
        <v>0</v>
      </c>
      <c r="D127" s="115">
        <v>11366</v>
      </c>
      <c r="E127" s="115">
        <v>0</v>
      </c>
      <c r="F127" s="115"/>
      <c r="G127" s="247">
        <f>SUM(C127:F127)</f>
        <v>11366</v>
      </c>
      <c r="I127" s="115"/>
      <c r="J127" s="254"/>
      <c r="K127" s="247">
        <f>I127</f>
        <v>0</v>
      </c>
      <c r="M127" s="115">
        <v>5290</v>
      </c>
      <c r="O127" s="247">
        <f>SUM(G127,K127,M127)</f>
        <v>16656</v>
      </c>
      <c r="Q127" s="119"/>
      <c r="R127" s="119"/>
      <c r="S127" s="247">
        <f>SUM(Q127:R127)</f>
        <v>0</v>
      </c>
      <c r="W127" s="336"/>
      <c r="X127" s="336"/>
      <c r="Y127" s="336"/>
      <c r="Z127" s="336"/>
      <c r="AA127" s="336"/>
      <c r="AB127" s="336"/>
      <c r="AC127" s="337" t="str">
        <f t="shared" si="8"/>
        <v>PASS</v>
      </c>
      <c r="AD127" s="337" t="str">
        <f t="shared" si="8"/>
        <v>PASS</v>
      </c>
      <c r="AE127" s="337" t="str">
        <f t="shared" si="8"/>
        <v>PASS</v>
      </c>
      <c r="AF127" s="337" t="str">
        <f t="shared" si="8"/>
        <v>PASS</v>
      </c>
      <c r="AG127" s="336"/>
      <c r="AI127" s="337" t="str">
        <f>IF(I127&gt;=0,"PASS","FAIL")</f>
        <v>PASS</v>
      </c>
      <c r="AJ127" s="336"/>
      <c r="AK127" s="336"/>
      <c r="AL127" s="336"/>
      <c r="AM127" s="337" t="str">
        <f>IF(M127&gt;=0,"PASS","FAIL")</f>
        <v>PASS</v>
      </c>
      <c r="AO127" s="336"/>
      <c r="AP127" s="336"/>
      <c r="AQ127" s="337" t="str">
        <f t="shared" si="9"/>
        <v>PASS</v>
      </c>
      <c r="AR127" s="337" t="str">
        <f t="shared" si="9"/>
        <v>PASS</v>
      </c>
    </row>
    <row r="128" spans="2:44" s="5" customFormat="1" ht="16" customHeight="1">
      <c r="B128" s="260" t="s">
        <v>238</v>
      </c>
      <c r="C128" s="260">
        <f>SUM(C123:C127)</f>
        <v>0</v>
      </c>
      <c r="D128" s="260">
        <f>SUM(D123:D127)</f>
        <v>18051</v>
      </c>
      <c r="E128" s="260">
        <f>SUM(E123:E127)</f>
        <v>226</v>
      </c>
      <c r="F128" s="260">
        <f>SUM(F123:F127)</f>
        <v>0</v>
      </c>
      <c r="G128" s="260">
        <f>SUM(G123:G127)</f>
        <v>18277</v>
      </c>
      <c r="I128" s="260">
        <f>SUM(I123:I127)</f>
        <v>0</v>
      </c>
      <c r="J128" s="296"/>
      <c r="K128" s="260">
        <f>SUM(K123:K127)</f>
        <v>0</v>
      </c>
      <c r="M128" s="260">
        <f>SUM(M123:M127)</f>
        <v>7581</v>
      </c>
      <c r="O128" s="260">
        <f>SUM(O123:O127)</f>
        <v>25858</v>
      </c>
      <c r="Q128" s="260">
        <f>SUM(Q123:Q127)</f>
        <v>0</v>
      </c>
      <c r="R128" s="260">
        <f>SUM(R123:R127)</f>
        <v>0</v>
      </c>
      <c r="S128" s="260">
        <f>SUM(S123:S127)</f>
        <v>0</v>
      </c>
    </row>
    <row r="129" spans="2:44" s="5" customFormat="1" ht="16" customHeight="1">
      <c r="B129" s="320" t="s">
        <v>446</v>
      </c>
      <c r="C129" s="386"/>
      <c r="D129" s="386"/>
      <c r="E129" s="386"/>
    </row>
    <row r="130" spans="2:44" s="5" customFormat="1" ht="16" customHeight="1">
      <c r="B130" s="346" t="s">
        <v>447</v>
      </c>
      <c r="C130" s="115">
        <v>0</v>
      </c>
      <c r="D130" s="115">
        <v>273</v>
      </c>
      <c r="E130" s="115">
        <v>104</v>
      </c>
      <c r="F130" s="115"/>
      <c r="G130" s="247">
        <f>SUM(C130:F130)</f>
        <v>377</v>
      </c>
      <c r="I130" s="115"/>
      <c r="J130" s="254"/>
      <c r="K130" s="247">
        <f>I130</f>
        <v>0</v>
      </c>
      <c r="M130" s="115"/>
      <c r="O130" s="247">
        <f>SUM(G130,K130,M130)</f>
        <v>377</v>
      </c>
      <c r="Q130" s="119">
        <v>-1225</v>
      </c>
      <c r="R130" s="119"/>
      <c r="S130" s="247">
        <f>SUM(Q130:R130)</f>
        <v>-1225</v>
      </c>
      <c r="W130" s="336"/>
      <c r="X130" s="336"/>
      <c r="Y130" s="336"/>
      <c r="Z130" s="336"/>
      <c r="AA130" s="336"/>
      <c r="AB130" s="336"/>
      <c r="AC130" s="337" t="str">
        <f t="shared" ref="AC130:AF132" si="10">IF(C130&gt;=0,"PASS","FAIL")</f>
        <v>PASS</v>
      </c>
      <c r="AD130" s="337" t="str">
        <f t="shared" si="10"/>
        <v>PASS</v>
      </c>
      <c r="AE130" s="337" t="str">
        <f t="shared" si="10"/>
        <v>PASS</v>
      </c>
      <c r="AF130" s="337" t="str">
        <f t="shared" si="10"/>
        <v>PASS</v>
      </c>
      <c r="AG130" s="336"/>
      <c r="AI130" s="337" t="str">
        <f>IF(I130&gt;=0,"PASS","FAIL")</f>
        <v>PASS</v>
      </c>
      <c r="AJ130" s="336"/>
      <c r="AK130" s="336"/>
      <c r="AL130" s="336"/>
      <c r="AM130" s="337" t="str">
        <f>IF(M130&gt;=0,"PASS","FAIL")</f>
        <v>PASS</v>
      </c>
      <c r="AO130" s="336"/>
      <c r="AP130" s="336"/>
      <c r="AQ130" s="337" t="str">
        <f t="shared" ref="AQ130:AR132" si="11">IF(Q130&lt;=0,"PASS","FAIL")</f>
        <v>PASS</v>
      </c>
      <c r="AR130" s="337" t="str">
        <f t="shared" si="11"/>
        <v>PASS</v>
      </c>
    </row>
    <row r="131" spans="2:44" s="5" customFormat="1" ht="16" customHeight="1">
      <c r="B131" s="346" t="s">
        <v>448</v>
      </c>
      <c r="C131" s="115">
        <v>0</v>
      </c>
      <c r="D131" s="115">
        <v>66</v>
      </c>
      <c r="E131" s="115">
        <v>0</v>
      </c>
      <c r="F131" s="115"/>
      <c r="G131" s="247">
        <f>SUM(C131:F131)</f>
        <v>66</v>
      </c>
      <c r="I131" s="115"/>
      <c r="J131" s="254"/>
      <c r="K131" s="247">
        <f>I131</f>
        <v>0</v>
      </c>
      <c r="M131" s="115"/>
      <c r="O131" s="247">
        <f>SUM(G131,K131,M131)</f>
        <v>66</v>
      </c>
      <c r="Q131" s="119"/>
      <c r="R131" s="119"/>
      <c r="S131" s="247">
        <f>SUM(Q131:R131)</f>
        <v>0</v>
      </c>
      <c r="W131" s="336"/>
      <c r="X131" s="336"/>
      <c r="Y131" s="336"/>
      <c r="Z131" s="336"/>
      <c r="AA131" s="336"/>
      <c r="AB131" s="336"/>
      <c r="AC131" s="337" t="str">
        <f t="shared" si="10"/>
        <v>PASS</v>
      </c>
      <c r="AD131" s="337" t="str">
        <f t="shared" si="10"/>
        <v>PASS</v>
      </c>
      <c r="AE131" s="337" t="str">
        <f t="shared" si="10"/>
        <v>PASS</v>
      </c>
      <c r="AF131" s="337" t="str">
        <f t="shared" si="10"/>
        <v>PASS</v>
      </c>
      <c r="AG131" s="336"/>
      <c r="AI131" s="337" t="str">
        <f>IF(I131&gt;=0,"PASS","FAIL")</f>
        <v>PASS</v>
      </c>
      <c r="AJ131" s="336"/>
      <c r="AK131" s="336"/>
      <c r="AL131" s="336"/>
      <c r="AM131" s="337" t="str">
        <f>IF(M131&gt;=0,"PASS","FAIL")</f>
        <v>PASS</v>
      </c>
      <c r="AO131" s="336"/>
      <c r="AP131" s="336"/>
      <c r="AQ131" s="337" t="str">
        <f t="shared" si="11"/>
        <v>PASS</v>
      </c>
      <c r="AR131" s="337" t="str">
        <f t="shared" si="11"/>
        <v>PASS</v>
      </c>
    </row>
    <row r="132" spans="2:44" s="5" customFormat="1" ht="16" customHeight="1">
      <c r="B132" s="346" t="s">
        <v>449</v>
      </c>
      <c r="C132" s="115">
        <v>0</v>
      </c>
      <c r="D132" s="115">
        <v>13</v>
      </c>
      <c r="E132" s="115">
        <v>751</v>
      </c>
      <c r="F132" s="115"/>
      <c r="G132" s="247">
        <f>SUM(C132:F132)</f>
        <v>764</v>
      </c>
      <c r="I132" s="115"/>
      <c r="J132" s="254"/>
      <c r="K132" s="247">
        <f>I132</f>
        <v>0</v>
      </c>
      <c r="M132" s="115"/>
      <c r="O132" s="247">
        <f>SUM(G132,K132,M132)</f>
        <v>764</v>
      </c>
      <c r="Q132" s="119"/>
      <c r="R132" s="119"/>
      <c r="S132" s="247">
        <f>SUM(Q132:R132)</f>
        <v>0</v>
      </c>
      <c r="W132" s="336"/>
      <c r="X132" s="336"/>
      <c r="Y132" s="336"/>
      <c r="Z132" s="336"/>
      <c r="AA132" s="336"/>
      <c r="AB132" s="336"/>
      <c r="AC132" s="337" t="str">
        <f t="shared" si="10"/>
        <v>PASS</v>
      </c>
      <c r="AD132" s="337" t="str">
        <f t="shared" si="10"/>
        <v>PASS</v>
      </c>
      <c r="AE132" s="337" t="str">
        <f t="shared" si="10"/>
        <v>PASS</v>
      </c>
      <c r="AF132" s="337" t="str">
        <f t="shared" si="10"/>
        <v>PASS</v>
      </c>
      <c r="AG132" s="336"/>
      <c r="AI132" s="337" t="str">
        <f>IF(I132&gt;=0,"PASS","FAIL")</f>
        <v>PASS</v>
      </c>
      <c r="AJ132" s="336"/>
      <c r="AK132" s="336"/>
      <c r="AL132" s="336"/>
      <c r="AM132" s="337" t="str">
        <f>IF(M132&gt;=0,"PASS","FAIL")</f>
        <v>PASS</v>
      </c>
      <c r="AO132" s="336"/>
      <c r="AP132" s="336"/>
      <c r="AQ132" s="337" t="str">
        <f t="shared" si="11"/>
        <v>PASS</v>
      </c>
      <c r="AR132" s="337" t="str">
        <f t="shared" si="11"/>
        <v>PASS</v>
      </c>
    </row>
    <row r="133" spans="2:44" s="5" customFormat="1" ht="16" customHeight="1">
      <c r="B133" s="260" t="s">
        <v>270</v>
      </c>
      <c r="C133" s="260">
        <f>SUM(C130:C132)</f>
        <v>0</v>
      </c>
      <c r="D133" s="260">
        <f>SUM(D130:D132)</f>
        <v>352</v>
      </c>
      <c r="E133" s="260">
        <f>SUM(E130:E132)</f>
        <v>855</v>
      </c>
      <c r="F133" s="260">
        <f>SUM(F130:F132)</f>
        <v>0</v>
      </c>
      <c r="G133" s="260">
        <f>SUM(G130:G132)</f>
        <v>1207</v>
      </c>
      <c r="I133" s="260">
        <f>SUM(I130:I132)</f>
        <v>0</v>
      </c>
      <c r="J133" s="296"/>
      <c r="K133" s="260">
        <f>SUM(K130:K132)</f>
        <v>0</v>
      </c>
      <c r="M133" s="260">
        <f>SUM(M130:M132)</f>
        <v>0</v>
      </c>
      <c r="O133" s="260">
        <f>SUM(O130:O132)</f>
        <v>1207</v>
      </c>
      <c r="Q133" s="260">
        <f>SUM(Q130:Q132)</f>
        <v>-1225</v>
      </c>
      <c r="R133" s="260">
        <f>SUM(R130:R132)</f>
        <v>0</v>
      </c>
      <c r="S133" s="260">
        <f>SUM(S130:S132)</f>
        <v>-1225</v>
      </c>
    </row>
    <row r="134" spans="2:44" s="5" customFormat="1" ht="16" customHeight="1">
      <c r="B134" s="320" t="s">
        <v>435</v>
      </c>
      <c r="C134" s="386"/>
      <c r="D134" s="386"/>
      <c r="E134" s="386"/>
    </row>
    <row r="135" spans="2:44" s="5" customFormat="1" ht="16" customHeight="1">
      <c r="B135" s="346" t="s">
        <v>271</v>
      </c>
      <c r="C135" s="115">
        <v>0</v>
      </c>
      <c r="D135" s="115">
        <v>25341</v>
      </c>
      <c r="E135" s="115">
        <v>0</v>
      </c>
      <c r="F135" s="115"/>
      <c r="G135" s="247">
        <f t="shared" ref="G135:G140" si="12">SUM(C135:F135)</f>
        <v>25341</v>
      </c>
      <c r="I135" s="115"/>
      <c r="J135" s="254"/>
      <c r="K135" s="247">
        <f t="shared" ref="K135:K140" si="13">I135</f>
        <v>0</v>
      </c>
      <c r="M135" s="115"/>
      <c r="O135" s="247">
        <f t="shared" ref="O135:O140" si="14">SUM(G135,K135,M135)</f>
        <v>25341</v>
      </c>
      <c r="Q135" s="119"/>
      <c r="R135" s="119"/>
      <c r="S135" s="247">
        <f t="shared" ref="S135:S140" si="15">SUM(Q135:R135)</f>
        <v>0</v>
      </c>
      <c r="W135" s="336"/>
      <c r="X135" s="336"/>
      <c r="Y135" s="336"/>
      <c r="Z135" s="336"/>
      <c r="AA135" s="336"/>
      <c r="AB135" s="336"/>
      <c r="AC135" s="337" t="str">
        <f t="shared" ref="AC135:AF140" si="16">IF(C135&gt;=0,"PASS","FAIL")</f>
        <v>PASS</v>
      </c>
      <c r="AD135" s="337" t="str">
        <f t="shared" si="16"/>
        <v>PASS</v>
      </c>
      <c r="AE135" s="337" t="str">
        <f t="shared" si="16"/>
        <v>PASS</v>
      </c>
      <c r="AF135" s="337" t="str">
        <f t="shared" si="16"/>
        <v>PASS</v>
      </c>
      <c r="AG135" s="336"/>
      <c r="AI135" s="337" t="str">
        <f t="shared" ref="AI135:AI140" si="17">IF(I135&gt;=0,"PASS","FAIL")</f>
        <v>PASS</v>
      </c>
      <c r="AJ135" s="336"/>
      <c r="AK135" s="336"/>
      <c r="AL135" s="336"/>
      <c r="AM135" s="337" t="str">
        <f t="shared" ref="AM135:AM140" si="18">IF(M135&gt;=0,"PASS","FAIL")</f>
        <v>PASS</v>
      </c>
      <c r="AO135" s="336"/>
      <c r="AP135" s="336"/>
      <c r="AQ135" s="337" t="str">
        <f t="shared" ref="AQ135:AR140" si="19">IF(Q135&lt;=0,"PASS","FAIL")</f>
        <v>PASS</v>
      </c>
      <c r="AR135" s="337" t="str">
        <f t="shared" si="19"/>
        <v>PASS</v>
      </c>
    </row>
    <row r="136" spans="2:44" s="5" customFormat="1" ht="16" customHeight="1">
      <c r="B136" s="346" t="s">
        <v>272</v>
      </c>
      <c r="C136" s="115">
        <v>0</v>
      </c>
      <c r="D136" s="115">
        <v>27885</v>
      </c>
      <c r="E136" s="115">
        <v>906</v>
      </c>
      <c r="F136" s="115"/>
      <c r="G136" s="247">
        <f t="shared" si="12"/>
        <v>28791</v>
      </c>
      <c r="I136" s="115"/>
      <c r="J136" s="254"/>
      <c r="K136" s="247">
        <f t="shared" si="13"/>
        <v>0</v>
      </c>
      <c r="M136" s="115"/>
      <c r="O136" s="247">
        <f t="shared" si="14"/>
        <v>28791</v>
      </c>
      <c r="Q136" s="119"/>
      <c r="R136" s="119"/>
      <c r="S136" s="247">
        <f t="shared" si="15"/>
        <v>0</v>
      </c>
      <c r="W136" s="336"/>
      <c r="X136" s="336"/>
      <c r="Y136" s="336"/>
      <c r="Z136" s="336"/>
      <c r="AA136" s="336"/>
      <c r="AB136" s="336"/>
      <c r="AC136" s="337" t="str">
        <f t="shared" si="16"/>
        <v>PASS</v>
      </c>
      <c r="AD136" s="337" t="str">
        <f t="shared" si="16"/>
        <v>PASS</v>
      </c>
      <c r="AE136" s="337" t="str">
        <f t="shared" si="16"/>
        <v>PASS</v>
      </c>
      <c r="AF136" s="337" t="str">
        <f t="shared" si="16"/>
        <v>PASS</v>
      </c>
      <c r="AG136" s="336"/>
      <c r="AI136" s="337" t="str">
        <f t="shared" si="17"/>
        <v>PASS</v>
      </c>
      <c r="AJ136" s="336"/>
      <c r="AK136" s="336"/>
      <c r="AL136" s="336"/>
      <c r="AM136" s="337" t="str">
        <f t="shared" si="18"/>
        <v>PASS</v>
      </c>
      <c r="AO136" s="336"/>
      <c r="AP136" s="336"/>
      <c r="AQ136" s="337" t="str">
        <f t="shared" si="19"/>
        <v>PASS</v>
      </c>
      <c r="AR136" s="337" t="str">
        <f t="shared" si="19"/>
        <v>PASS</v>
      </c>
    </row>
    <row r="137" spans="2:44" s="5" customFormat="1" ht="16" customHeight="1">
      <c r="B137" s="346" t="s">
        <v>437</v>
      </c>
      <c r="C137" s="115">
        <v>0</v>
      </c>
      <c r="D137" s="115">
        <v>16290</v>
      </c>
      <c r="E137" s="115">
        <v>0</v>
      </c>
      <c r="F137" s="115"/>
      <c r="G137" s="247">
        <f t="shared" si="12"/>
        <v>16290</v>
      </c>
      <c r="I137" s="115"/>
      <c r="J137" s="254"/>
      <c r="K137" s="247">
        <f t="shared" si="13"/>
        <v>0</v>
      </c>
      <c r="M137" s="115"/>
      <c r="O137" s="247">
        <f t="shared" si="14"/>
        <v>16290</v>
      </c>
      <c r="Q137" s="119"/>
      <c r="R137" s="119"/>
      <c r="S137" s="247">
        <f t="shared" si="15"/>
        <v>0</v>
      </c>
      <c r="W137" s="336"/>
      <c r="X137" s="336"/>
      <c r="Y137" s="336"/>
      <c r="Z137" s="336"/>
      <c r="AA137" s="336"/>
      <c r="AB137" s="336"/>
      <c r="AC137" s="337" t="str">
        <f t="shared" si="16"/>
        <v>PASS</v>
      </c>
      <c r="AD137" s="337" t="str">
        <f t="shared" si="16"/>
        <v>PASS</v>
      </c>
      <c r="AE137" s="337" t="str">
        <f t="shared" si="16"/>
        <v>PASS</v>
      </c>
      <c r="AF137" s="337" t="str">
        <f t="shared" si="16"/>
        <v>PASS</v>
      </c>
      <c r="AG137" s="336"/>
      <c r="AI137" s="337" t="str">
        <f t="shared" si="17"/>
        <v>PASS</v>
      </c>
      <c r="AJ137" s="336"/>
      <c r="AK137" s="336"/>
      <c r="AL137" s="336"/>
      <c r="AM137" s="337" t="str">
        <f t="shared" si="18"/>
        <v>PASS</v>
      </c>
      <c r="AO137" s="336"/>
      <c r="AP137" s="336"/>
      <c r="AQ137" s="337" t="str">
        <f t="shared" si="19"/>
        <v>PASS</v>
      </c>
      <c r="AR137" s="337" t="str">
        <f t="shared" si="19"/>
        <v>PASS</v>
      </c>
    </row>
    <row r="138" spans="2:44" s="5" customFormat="1" ht="16" customHeight="1">
      <c r="B138" s="346" t="s">
        <v>273</v>
      </c>
      <c r="C138" s="115">
        <v>0</v>
      </c>
      <c r="D138" s="115">
        <v>1391</v>
      </c>
      <c r="E138" s="115">
        <v>0</v>
      </c>
      <c r="F138" s="115"/>
      <c r="G138" s="247">
        <f t="shared" si="12"/>
        <v>1391</v>
      </c>
      <c r="I138" s="115"/>
      <c r="J138" s="254"/>
      <c r="K138" s="247">
        <f t="shared" si="13"/>
        <v>0</v>
      </c>
      <c r="M138" s="115"/>
      <c r="O138" s="247">
        <f t="shared" si="14"/>
        <v>1391</v>
      </c>
      <c r="Q138" s="119"/>
      <c r="R138" s="119"/>
      <c r="S138" s="247">
        <f t="shared" si="15"/>
        <v>0</v>
      </c>
      <c r="W138" s="336"/>
      <c r="X138" s="336"/>
      <c r="Y138" s="336"/>
      <c r="Z138" s="336"/>
      <c r="AA138" s="336"/>
      <c r="AB138" s="336"/>
      <c r="AC138" s="337" t="str">
        <f t="shared" si="16"/>
        <v>PASS</v>
      </c>
      <c r="AD138" s="337" t="str">
        <f t="shared" si="16"/>
        <v>PASS</v>
      </c>
      <c r="AE138" s="337" t="str">
        <f t="shared" si="16"/>
        <v>PASS</v>
      </c>
      <c r="AF138" s="337" t="str">
        <f t="shared" si="16"/>
        <v>PASS</v>
      </c>
      <c r="AG138" s="336"/>
      <c r="AI138" s="337" t="str">
        <f t="shared" si="17"/>
        <v>PASS</v>
      </c>
      <c r="AJ138" s="336"/>
      <c r="AK138" s="336"/>
      <c r="AL138" s="336"/>
      <c r="AM138" s="337" t="str">
        <f t="shared" si="18"/>
        <v>PASS</v>
      </c>
      <c r="AO138" s="336"/>
      <c r="AP138" s="336"/>
      <c r="AQ138" s="337" t="str">
        <f t="shared" si="19"/>
        <v>PASS</v>
      </c>
      <c r="AR138" s="337" t="str">
        <f t="shared" si="19"/>
        <v>PASS</v>
      </c>
    </row>
    <row r="139" spans="2:44" s="5" customFormat="1" ht="16" customHeight="1">
      <c r="B139" s="346" t="s">
        <v>438</v>
      </c>
      <c r="C139" s="115">
        <v>0</v>
      </c>
      <c r="D139" s="115">
        <v>0</v>
      </c>
      <c r="E139" s="115">
        <v>0</v>
      </c>
      <c r="F139" s="115"/>
      <c r="G139" s="247">
        <f t="shared" si="12"/>
        <v>0</v>
      </c>
      <c r="I139" s="115"/>
      <c r="J139" s="254"/>
      <c r="K139" s="247">
        <f t="shared" si="13"/>
        <v>0</v>
      </c>
      <c r="M139" s="115"/>
      <c r="O139" s="247">
        <f t="shared" si="14"/>
        <v>0</v>
      </c>
      <c r="Q139" s="119"/>
      <c r="R139" s="119"/>
      <c r="S139" s="247">
        <f t="shared" si="15"/>
        <v>0</v>
      </c>
      <c r="W139" s="336"/>
      <c r="X139" s="336"/>
      <c r="Y139" s="336"/>
      <c r="Z139" s="336"/>
      <c r="AA139" s="336"/>
      <c r="AB139" s="336"/>
      <c r="AC139" s="337" t="str">
        <f t="shared" si="16"/>
        <v>PASS</v>
      </c>
      <c r="AD139" s="337" t="str">
        <f t="shared" si="16"/>
        <v>PASS</v>
      </c>
      <c r="AE139" s="337" t="str">
        <f t="shared" si="16"/>
        <v>PASS</v>
      </c>
      <c r="AF139" s="337" t="str">
        <f t="shared" si="16"/>
        <v>PASS</v>
      </c>
      <c r="AG139" s="336"/>
      <c r="AI139" s="337" t="str">
        <f t="shared" si="17"/>
        <v>PASS</v>
      </c>
      <c r="AJ139" s="336"/>
      <c r="AK139" s="336"/>
      <c r="AL139" s="336"/>
      <c r="AM139" s="337" t="str">
        <f t="shared" si="18"/>
        <v>PASS</v>
      </c>
      <c r="AO139" s="336"/>
      <c r="AP139" s="336"/>
      <c r="AQ139" s="337" t="str">
        <f t="shared" si="19"/>
        <v>PASS</v>
      </c>
      <c r="AR139" s="337" t="str">
        <f t="shared" si="19"/>
        <v>PASS</v>
      </c>
    </row>
    <row r="140" spans="2:44" s="5" customFormat="1" ht="16" customHeight="1">
      <c r="B140" s="346" t="s">
        <v>439</v>
      </c>
      <c r="C140" s="115">
        <v>0</v>
      </c>
      <c r="D140" s="115">
        <v>19175</v>
      </c>
      <c r="E140" s="115">
        <v>0</v>
      </c>
      <c r="F140" s="115"/>
      <c r="G140" s="247">
        <f t="shared" si="12"/>
        <v>19175</v>
      </c>
      <c r="I140" s="115"/>
      <c r="J140" s="254"/>
      <c r="K140" s="247">
        <f t="shared" si="13"/>
        <v>0</v>
      </c>
      <c r="M140" s="115"/>
      <c r="O140" s="247">
        <f t="shared" si="14"/>
        <v>19175</v>
      </c>
      <c r="Q140" s="119"/>
      <c r="R140" s="119"/>
      <c r="S140" s="247">
        <f t="shared" si="15"/>
        <v>0</v>
      </c>
      <c r="W140" s="336"/>
      <c r="X140" s="336"/>
      <c r="Y140" s="336"/>
      <c r="Z140" s="336"/>
      <c r="AA140" s="336"/>
      <c r="AB140" s="336"/>
      <c r="AC140" s="337" t="str">
        <f t="shared" si="16"/>
        <v>PASS</v>
      </c>
      <c r="AD140" s="337" t="str">
        <f t="shared" si="16"/>
        <v>PASS</v>
      </c>
      <c r="AE140" s="337" t="str">
        <f t="shared" si="16"/>
        <v>PASS</v>
      </c>
      <c r="AF140" s="337" t="str">
        <f t="shared" si="16"/>
        <v>PASS</v>
      </c>
      <c r="AG140" s="336"/>
      <c r="AI140" s="337" t="str">
        <f t="shared" si="17"/>
        <v>PASS</v>
      </c>
      <c r="AJ140" s="336"/>
      <c r="AK140" s="336"/>
      <c r="AL140" s="336"/>
      <c r="AM140" s="337" t="str">
        <f t="shared" si="18"/>
        <v>PASS</v>
      </c>
      <c r="AO140" s="336"/>
      <c r="AP140" s="336"/>
      <c r="AQ140" s="337" t="str">
        <f t="shared" si="19"/>
        <v>PASS</v>
      </c>
      <c r="AR140" s="337" t="str">
        <f t="shared" si="19"/>
        <v>PASS</v>
      </c>
    </row>
    <row r="141" spans="2:44" s="5" customFormat="1" ht="15.75" customHeight="1">
      <c r="B141" s="260" t="s">
        <v>436</v>
      </c>
      <c r="C141" s="260">
        <f>SUM(C135:C140)</f>
        <v>0</v>
      </c>
      <c r="D141" s="260">
        <f>SUM(D135:D140)</f>
        <v>90082</v>
      </c>
      <c r="E141" s="260">
        <f>SUM(E135:E140)</f>
        <v>906</v>
      </c>
      <c r="F141" s="260">
        <f>SUM(F135:F140)</f>
        <v>0</v>
      </c>
      <c r="G141" s="260">
        <f>SUM(G135:G140)</f>
        <v>90988</v>
      </c>
      <c r="I141" s="260">
        <f>SUM(I135:I140)</f>
        <v>0</v>
      </c>
      <c r="J141" s="296"/>
      <c r="K141" s="260">
        <f>SUM(K135:K140)</f>
        <v>0</v>
      </c>
      <c r="M141" s="260">
        <f>SUM(M135:M140)</f>
        <v>0</v>
      </c>
      <c r="O141" s="260">
        <f>SUM(O135:O140)</f>
        <v>90988</v>
      </c>
      <c r="Q141" s="260">
        <f>SUM(Q135:Q140)</f>
        <v>0</v>
      </c>
      <c r="R141" s="260">
        <f>SUM(R135:R140)</f>
        <v>0</v>
      </c>
      <c r="S141" s="260">
        <f>SUM(S135:S140)</f>
        <v>0</v>
      </c>
    </row>
    <row r="142" spans="2:44" s="5" customFormat="1" ht="16" customHeight="1">
      <c r="B142" s="320" t="s">
        <v>52</v>
      </c>
      <c r="C142" s="386"/>
      <c r="D142" s="386"/>
      <c r="E142" s="386"/>
    </row>
    <row r="143" spans="2:44" s="5" customFormat="1" ht="16" customHeight="1">
      <c r="B143" s="346" t="s">
        <v>450</v>
      </c>
      <c r="C143" s="115">
        <v>0</v>
      </c>
      <c r="D143" s="115">
        <v>109</v>
      </c>
      <c r="E143" s="115">
        <v>0</v>
      </c>
      <c r="F143" s="115"/>
      <c r="G143" s="247">
        <f t="shared" ref="G143:G149" si="20">SUM(C143:F143)</f>
        <v>109</v>
      </c>
      <c r="I143" s="115"/>
      <c r="J143" s="254"/>
      <c r="K143" s="247">
        <f t="shared" ref="K143:K149" si="21">I143</f>
        <v>0</v>
      </c>
      <c r="M143" s="115"/>
      <c r="O143" s="247">
        <f t="shared" ref="O143:O149" si="22">SUM(G143,K143,M143)</f>
        <v>109</v>
      </c>
      <c r="Q143" s="119"/>
      <c r="R143" s="119"/>
      <c r="S143" s="247">
        <f t="shared" ref="S143:S149" si="23">SUM(Q143:R143)</f>
        <v>0</v>
      </c>
      <c r="W143" s="336"/>
      <c r="X143" s="336"/>
      <c r="Y143" s="336"/>
      <c r="Z143" s="336"/>
      <c r="AA143" s="336"/>
      <c r="AB143" s="336"/>
      <c r="AC143" s="337" t="str">
        <f t="shared" ref="AC143:AF149" si="24">IF(C143&gt;=0,"PASS","FAIL")</f>
        <v>PASS</v>
      </c>
      <c r="AD143" s="337" t="str">
        <f t="shared" si="24"/>
        <v>PASS</v>
      </c>
      <c r="AE143" s="337" t="str">
        <f t="shared" si="24"/>
        <v>PASS</v>
      </c>
      <c r="AF143" s="337" t="str">
        <f t="shared" si="24"/>
        <v>PASS</v>
      </c>
      <c r="AG143" s="336"/>
      <c r="AI143" s="337" t="str">
        <f t="shared" ref="AI143:AI149" si="25">IF(I143&gt;=0,"PASS","FAIL")</f>
        <v>PASS</v>
      </c>
      <c r="AJ143" s="336"/>
      <c r="AK143" s="336"/>
      <c r="AL143" s="336"/>
      <c r="AM143" s="337" t="str">
        <f t="shared" ref="AM143:AM149" si="26">IF(M143&gt;=0,"PASS","FAIL")</f>
        <v>PASS</v>
      </c>
      <c r="AO143" s="336"/>
      <c r="AP143" s="336"/>
      <c r="AQ143" s="337" t="str">
        <f t="shared" ref="AQ143:AR149" si="27">IF(Q143&lt;=0,"PASS","FAIL")</f>
        <v>PASS</v>
      </c>
      <c r="AR143" s="337" t="str">
        <f t="shared" si="27"/>
        <v>PASS</v>
      </c>
    </row>
    <row r="144" spans="2:44" s="5" customFormat="1" ht="16" customHeight="1">
      <c r="B144" s="346" t="s">
        <v>715</v>
      </c>
      <c r="C144" s="115">
        <v>0</v>
      </c>
      <c r="D144" s="115">
        <v>0</v>
      </c>
      <c r="E144" s="115">
        <v>0</v>
      </c>
      <c r="F144" s="115"/>
      <c r="G144" s="247">
        <f t="shared" si="20"/>
        <v>0</v>
      </c>
      <c r="I144" s="115"/>
      <c r="J144" s="254"/>
      <c r="K144" s="247">
        <f t="shared" si="21"/>
        <v>0</v>
      </c>
      <c r="M144" s="115"/>
      <c r="O144" s="247">
        <f t="shared" si="22"/>
        <v>0</v>
      </c>
      <c r="Q144" s="119"/>
      <c r="R144" s="119"/>
      <c r="S144" s="247">
        <f t="shared" si="23"/>
        <v>0</v>
      </c>
      <c r="W144" s="336"/>
      <c r="X144" s="336"/>
      <c r="Y144" s="336"/>
      <c r="Z144" s="336"/>
      <c r="AA144" s="336"/>
      <c r="AB144" s="336"/>
      <c r="AC144" s="337" t="str">
        <f t="shared" si="24"/>
        <v>PASS</v>
      </c>
      <c r="AD144" s="337" t="str">
        <f t="shared" si="24"/>
        <v>PASS</v>
      </c>
      <c r="AE144" s="337" t="str">
        <f t="shared" si="24"/>
        <v>PASS</v>
      </c>
      <c r="AF144" s="337" t="str">
        <f t="shared" si="24"/>
        <v>PASS</v>
      </c>
      <c r="AG144" s="336"/>
      <c r="AI144" s="337" t="str">
        <f t="shared" si="25"/>
        <v>PASS</v>
      </c>
      <c r="AJ144" s="336"/>
      <c r="AK144" s="336"/>
      <c r="AL144" s="336"/>
      <c r="AM144" s="337" t="str">
        <f t="shared" si="26"/>
        <v>PASS</v>
      </c>
      <c r="AO144" s="336"/>
      <c r="AP144" s="336"/>
      <c r="AQ144" s="337" t="str">
        <f t="shared" si="27"/>
        <v>PASS</v>
      </c>
      <c r="AR144" s="337" t="str">
        <f t="shared" si="27"/>
        <v>PASS</v>
      </c>
    </row>
    <row r="145" spans="2:44" s="5" customFormat="1" ht="16" customHeight="1">
      <c r="B145" s="346" t="s">
        <v>716</v>
      </c>
      <c r="C145" s="115">
        <v>0</v>
      </c>
      <c r="D145" s="115">
        <v>23</v>
      </c>
      <c r="E145" s="115">
        <v>0</v>
      </c>
      <c r="F145" s="115"/>
      <c r="G145" s="247">
        <f t="shared" si="20"/>
        <v>23</v>
      </c>
      <c r="I145" s="115"/>
      <c r="J145" s="254"/>
      <c r="K145" s="247">
        <f t="shared" si="21"/>
        <v>0</v>
      </c>
      <c r="M145" s="115"/>
      <c r="O145" s="247">
        <f t="shared" si="22"/>
        <v>23</v>
      </c>
      <c r="Q145" s="119"/>
      <c r="R145" s="119"/>
      <c r="S145" s="247">
        <f t="shared" si="23"/>
        <v>0</v>
      </c>
      <c r="W145" s="336"/>
      <c r="X145" s="336"/>
      <c r="Y145" s="336"/>
      <c r="Z145" s="336"/>
      <c r="AA145" s="336"/>
      <c r="AB145" s="336"/>
      <c r="AC145" s="337" t="str">
        <f t="shared" si="24"/>
        <v>PASS</v>
      </c>
      <c r="AD145" s="337" t="str">
        <f t="shared" si="24"/>
        <v>PASS</v>
      </c>
      <c r="AE145" s="337" t="str">
        <f t="shared" si="24"/>
        <v>PASS</v>
      </c>
      <c r="AF145" s="337" t="str">
        <f t="shared" si="24"/>
        <v>PASS</v>
      </c>
      <c r="AG145" s="336"/>
      <c r="AI145" s="337" t="str">
        <f t="shared" si="25"/>
        <v>PASS</v>
      </c>
      <c r="AJ145" s="336"/>
      <c r="AK145" s="336"/>
      <c r="AL145" s="336"/>
      <c r="AM145" s="337" t="str">
        <f t="shared" si="26"/>
        <v>PASS</v>
      </c>
      <c r="AO145" s="336"/>
      <c r="AP145" s="336"/>
      <c r="AQ145" s="337" t="str">
        <f t="shared" si="27"/>
        <v>PASS</v>
      </c>
      <c r="AR145" s="337" t="str">
        <f t="shared" si="27"/>
        <v>PASS</v>
      </c>
    </row>
    <row r="146" spans="2:44" s="5" customFormat="1" ht="16" customHeight="1">
      <c r="B146" s="346" t="s">
        <v>717</v>
      </c>
      <c r="C146" s="115">
        <v>0</v>
      </c>
      <c r="D146" s="115">
        <v>470</v>
      </c>
      <c r="E146" s="115">
        <v>0</v>
      </c>
      <c r="F146" s="115"/>
      <c r="G146" s="247">
        <f t="shared" si="20"/>
        <v>470</v>
      </c>
      <c r="I146" s="115"/>
      <c r="J146" s="254"/>
      <c r="K146" s="247">
        <f t="shared" si="21"/>
        <v>0</v>
      </c>
      <c r="M146" s="115"/>
      <c r="O146" s="247">
        <f t="shared" si="22"/>
        <v>470</v>
      </c>
      <c r="Q146" s="119"/>
      <c r="R146" s="119"/>
      <c r="S146" s="247">
        <f t="shared" si="23"/>
        <v>0</v>
      </c>
      <c r="W146" s="336"/>
      <c r="X146" s="336"/>
      <c r="Y146" s="336"/>
      <c r="Z146" s="336"/>
      <c r="AA146" s="336"/>
      <c r="AB146" s="336"/>
      <c r="AC146" s="337" t="str">
        <f t="shared" si="24"/>
        <v>PASS</v>
      </c>
      <c r="AD146" s="337" t="str">
        <f t="shared" si="24"/>
        <v>PASS</v>
      </c>
      <c r="AE146" s="337" t="str">
        <f t="shared" si="24"/>
        <v>PASS</v>
      </c>
      <c r="AF146" s="337" t="str">
        <f t="shared" si="24"/>
        <v>PASS</v>
      </c>
      <c r="AG146" s="336"/>
      <c r="AI146" s="337" t="str">
        <f t="shared" si="25"/>
        <v>PASS</v>
      </c>
      <c r="AJ146" s="336"/>
      <c r="AK146" s="336"/>
      <c r="AL146" s="336"/>
      <c r="AM146" s="337" t="str">
        <f t="shared" si="26"/>
        <v>PASS</v>
      </c>
      <c r="AO146" s="336"/>
      <c r="AP146" s="336"/>
      <c r="AQ146" s="337" t="str">
        <f t="shared" si="27"/>
        <v>PASS</v>
      </c>
      <c r="AR146" s="337" t="str">
        <f t="shared" si="27"/>
        <v>PASS</v>
      </c>
    </row>
    <row r="147" spans="2:44" s="5" customFormat="1" ht="16" customHeight="1">
      <c r="B147" s="346" t="s">
        <v>718</v>
      </c>
      <c r="C147" s="115">
        <v>0</v>
      </c>
      <c r="D147" s="115">
        <v>0</v>
      </c>
      <c r="E147" s="115">
        <v>0</v>
      </c>
      <c r="F147" s="115"/>
      <c r="G147" s="247">
        <f t="shared" si="20"/>
        <v>0</v>
      </c>
      <c r="I147" s="115"/>
      <c r="J147" s="254"/>
      <c r="K147" s="247">
        <f t="shared" si="21"/>
        <v>0</v>
      </c>
      <c r="M147" s="115"/>
      <c r="O147" s="247">
        <f t="shared" si="22"/>
        <v>0</v>
      </c>
      <c r="Q147" s="119"/>
      <c r="R147" s="119"/>
      <c r="S147" s="247">
        <f t="shared" si="23"/>
        <v>0</v>
      </c>
      <c r="W147" s="336"/>
      <c r="X147" s="336"/>
      <c r="Y147" s="336"/>
      <c r="Z147" s="336"/>
      <c r="AA147" s="336"/>
      <c r="AB147" s="336"/>
      <c r="AC147" s="337" t="str">
        <f t="shared" si="24"/>
        <v>PASS</v>
      </c>
      <c r="AD147" s="337" t="str">
        <f t="shared" si="24"/>
        <v>PASS</v>
      </c>
      <c r="AE147" s="337" t="str">
        <f t="shared" si="24"/>
        <v>PASS</v>
      </c>
      <c r="AF147" s="337" t="str">
        <f t="shared" si="24"/>
        <v>PASS</v>
      </c>
      <c r="AG147" s="336"/>
      <c r="AI147" s="337" t="str">
        <f t="shared" si="25"/>
        <v>PASS</v>
      </c>
      <c r="AJ147" s="336"/>
      <c r="AK147" s="336"/>
      <c r="AL147" s="336"/>
      <c r="AM147" s="337" t="str">
        <f t="shared" si="26"/>
        <v>PASS</v>
      </c>
      <c r="AO147" s="336"/>
      <c r="AP147" s="336"/>
      <c r="AQ147" s="337" t="str">
        <f t="shared" si="27"/>
        <v>PASS</v>
      </c>
      <c r="AR147" s="337" t="str">
        <f t="shared" si="27"/>
        <v>PASS</v>
      </c>
    </row>
    <row r="148" spans="2:44" s="5" customFormat="1" ht="16" customHeight="1">
      <c r="B148" s="346" t="s">
        <v>288</v>
      </c>
      <c r="C148" s="115">
        <v>0</v>
      </c>
      <c r="D148" s="115">
        <v>14</v>
      </c>
      <c r="E148" s="115">
        <v>0</v>
      </c>
      <c r="F148" s="115"/>
      <c r="G148" s="247">
        <f t="shared" si="20"/>
        <v>14</v>
      </c>
      <c r="I148" s="115"/>
      <c r="J148" s="254"/>
      <c r="K148" s="247">
        <f t="shared" si="21"/>
        <v>0</v>
      </c>
      <c r="M148" s="115"/>
      <c r="O148" s="247">
        <f t="shared" si="22"/>
        <v>14</v>
      </c>
      <c r="Q148" s="119"/>
      <c r="R148" s="119"/>
      <c r="S148" s="247">
        <f t="shared" si="23"/>
        <v>0</v>
      </c>
      <c r="W148" s="336"/>
      <c r="X148" s="336"/>
      <c r="Y148" s="336"/>
      <c r="Z148" s="336"/>
      <c r="AA148" s="336"/>
      <c r="AB148" s="336"/>
      <c r="AC148" s="337" t="str">
        <f t="shared" si="24"/>
        <v>PASS</v>
      </c>
      <c r="AD148" s="337" t="str">
        <f t="shared" si="24"/>
        <v>PASS</v>
      </c>
      <c r="AE148" s="337" t="str">
        <f t="shared" si="24"/>
        <v>PASS</v>
      </c>
      <c r="AF148" s="337" t="str">
        <f t="shared" si="24"/>
        <v>PASS</v>
      </c>
      <c r="AG148" s="336"/>
      <c r="AI148" s="337" t="str">
        <f t="shared" si="25"/>
        <v>PASS</v>
      </c>
      <c r="AJ148" s="336"/>
      <c r="AK148" s="336"/>
      <c r="AL148" s="336"/>
      <c r="AM148" s="337" t="str">
        <f t="shared" si="26"/>
        <v>PASS</v>
      </c>
      <c r="AO148" s="336"/>
      <c r="AP148" s="336"/>
      <c r="AQ148" s="337" t="str">
        <f t="shared" si="27"/>
        <v>PASS</v>
      </c>
      <c r="AR148" s="337" t="str">
        <f t="shared" si="27"/>
        <v>PASS</v>
      </c>
    </row>
    <row r="149" spans="2:44" s="5" customFormat="1" ht="16" customHeight="1">
      <c r="B149" s="346" t="s">
        <v>451</v>
      </c>
      <c r="C149" s="115">
        <v>0</v>
      </c>
      <c r="D149" s="115">
        <v>111</v>
      </c>
      <c r="E149" s="115">
        <v>2126</v>
      </c>
      <c r="F149" s="115"/>
      <c r="G149" s="247">
        <f t="shared" si="20"/>
        <v>2237</v>
      </c>
      <c r="I149" s="115"/>
      <c r="J149" s="254"/>
      <c r="K149" s="247">
        <f t="shared" si="21"/>
        <v>0</v>
      </c>
      <c r="M149" s="115"/>
      <c r="O149" s="247">
        <f t="shared" si="22"/>
        <v>2237</v>
      </c>
      <c r="Q149" s="119"/>
      <c r="R149" s="119"/>
      <c r="S149" s="247">
        <f t="shared" si="23"/>
        <v>0</v>
      </c>
      <c r="W149" s="336"/>
      <c r="X149" s="336"/>
      <c r="Y149" s="336"/>
      <c r="Z149" s="336"/>
      <c r="AA149" s="336"/>
      <c r="AB149" s="336"/>
      <c r="AC149" s="337" t="str">
        <f t="shared" si="24"/>
        <v>PASS</v>
      </c>
      <c r="AD149" s="337" t="str">
        <f t="shared" si="24"/>
        <v>PASS</v>
      </c>
      <c r="AE149" s="337" t="str">
        <f t="shared" si="24"/>
        <v>PASS</v>
      </c>
      <c r="AF149" s="337" t="str">
        <f t="shared" si="24"/>
        <v>PASS</v>
      </c>
      <c r="AG149" s="336"/>
      <c r="AI149" s="337" t="str">
        <f t="shared" si="25"/>
        <v>PASS</v>
      </c>
      <c r="AJ149" s="336"/>
      <c r="AK149" s="336"/>
      <c r="AL149" s="336"/>
      <c r="AM149" s="337" t="str">
        <f t="shared" si="26"/>
        <v>PASS</v>
      </c>
      <c r="AO149" s="336"/>
      <c r="AP149" s="336"/>
      <c r="AQ149" s="337" t="str">
        <f t="shared" si="27"/>
        <v>PASS</v>
      </c>
      <c r="AR149" s="337" t="str">
        <f t="shared" si="27"/>
        <v>PASS</v>
      </c>
    </row>
    <row r="150" spans="2:44" s="5" customFormat="1" ht="16" customHeight="1">
      <c r="B150" s="260" t="s">
        <v>291</v>
      </c>
      <c r="C150" s="260">
        <f>SUM(C143:C149)</f>
        <v>0</v>
      </c>
      <c r="D150" s="260">
        <f>SUM(D143:D149)</f>
        <v>727</v>
      </c>
      <c r="E150" s="260">
        <f>SUM(E143:E149)</f>
        <v>2126</v>
      </c>
      <c r="F150" s="260">
        <f>SUM(F143:F149)</f>
        <v>0</v>
      </c>
      <c r="G150" s="260">
        <f>SUM(G143:G149)</f>
        <v>2853</v>
      </c>
      <c r="I150" s="260">
        <f>SUM(I143:I149)</f>
        <v>0</v>
      </c>
      <c r="J150" s="296"/>
      <c r="K150" s="260">
        <f>SUM(K143:K149)</f>
        <v>0</v>
      </c>
      <c r="M150" s="260">
        <f>SUM(M143:M149)</f>
        <v>0</v>
      </c>
      <c r="O150" s="260">
        <f>SUM(O143:O149)</f>
        <v>2853</v>
      </c>
      <c r="Q150" s="260">
        <f>SUM(Q143:Q149)</f>
        <v>0</v>
      </c>
      <c r="R150" s="260">
        <f>SUM(R143:R149)</f>
        <v>0</v>
      </c>
      <c r="S150" s="260">
        <f>SUM(S143:S149)</f>
        <v>0</v>
      </c>
    </row>
    <row r="151" spans="2:44" s="5" customFormat="1" ht="16" customHeight="1">
      <c r="B151" s="320" t="s">
        <v>798</v>
      </c>
      <c r="C151" s="386"/>
      <c r="D151" s="386"/>
      <c r="E151" s="386"/>
    </row>
    <row r="152" spans="2:44" s="5" customFormat="1" ht="16" customHeight="1">
      <c r="B152" s="346" t="s">
        <v>297</v>
      </c>
      <c r="C152" s="115"/>
      <c r="D152" s="115"/>
      <c r="E152" s="115"/>
      <c r="F152" s="115"/>
      <c r="G152" s="247">
        <f>SUM(C152:F152)</f>
        <v>0</v>
      </c>
      <c r="I152" s="115"/>
      <c r="J152" s="254"/>
      <c r="K152" s="247">
        <f>I152</f>
        <v>0</v>
      </c>
      <c r="M152" s="115"/>
      <c r="O152" s="247">
        <f>SUM(G152,K152,M152)</f>
        <v>0</v>
      </c>
      <c r="Q152" s="119"/>
      <c r="R152" s="119"/>
      <c r="S152" s="247">
        <f>SUM(Q152:R152)</f>
        <v>0</v>
      </c>
      <c r="W152" s="336"/>
      <c r="X152" s="336"/>
      <c r="Y152" s="336"/>
      <c r="Z152" s="336"/>
      <c r="AA152" s="336"/>
      <c r="AB152" s="336"/>
      <c r="AC152" s="337" t="str">
        <f t="shared" ref="AC152:AF154" si="28">IF(C152&gt;=0,"PASS","FAIL")</f>
        <v>PASS</v>
      </c>
      <c r="AD152" s="337" t="str">
        <f t="shared" si="28"/>
        <v>PASS</v>
      </c>
      <c r="AE152" s="337" t="str">
        <f t="shared" si="28"/>
        <v>PASS</v>
      </c>
      <c r="AF152" s="337" t="str">
        <f t="shared" si="28"/>
        <v>PASS</v>
      </c>
      <c r="AG152" s="336"/>
      <c r="AI152" s="337" t="str">
        <f>IF(I152&gt;=0,"PASS","FAIL")</f>
        <v>PASS</v>
      </c>
      <c r="AJ152" s="336"/>
      <c r="AK152" s="336"/>
      <c r="AL152" s="336"/>
      <c r="AM152" s="337" t="str">
        <f>IF(M152&gt;=0,"PASS","FAIL")</f>
        <v>PASS</v>
      </c>
      <c r="AO152" s="336"/>
      <c r="AP152" s="336"/>
      <c r="AQ152" s="337" t="str">
        <f t="shared" ref="AQ152:AR154" si="29">IF(Q152&lt;=0,"PASS","FAIL")</f>
        <v>PASS</v>
      </c>
      <c r="AR152" s="337" t="str">
        <f t="shared" si="29"/>
        <v>PASS</v>
      </c>
    </row>
    <row r="153" spans="2:44" s="5" customFormat="1" ht="16" customHeight="1">
      <c r="B153" s="346" t="s">
        <v>300</v>
      </c>
      <c r="C153" s="115"/>
      <c r="D153" s="115"/>
      <c r="E153" s="115"/>
      <c r="F153" s="115"/>
      <c r="G153" s="247">
        <f>SUM(C153:F153)</f>
        <v>0</v>
      </c>
      <c r="I153" s="115"/>
      <c r="J153" s="254"/>
      <c r="K153" s="247">
        <f>I153</f>
        <v>0</v>
      </c>
      <c r="M153" s="115"/>
      <c r="O153" s="247">
        <f>SUM(G153,K153,M153)</f>
        <v>0</v>
      </c>
      <c r="Q153" s="119"/>
      <c r="R153" s="119"/>
      <c r="S153" s="247">
        <f>SUM(Q153:R153)</f>
        <v>0</v>
      </c>
      <c r="W153" s="336"/>
      <c r="X153" s="336"/>
      <c r="Y153" s="336"/>
      <c r="Z153" s="336"/>
      <c r="AA153" s="336"/>
      <c r="AB153" s="336"/>
      <c r="AC153" s="337" t="str">
        <f t="shared" si="28"/>
        <v>PASS</v>
      </c>
      <c r="AD153" s="337" t="str">
        <f t="shared" si="28"/>
        <v>PASS</v>
      </c>
      <c r="AE153" s="337" t="str">
        <f t="shared" si="28"/>
        <v>PASS</v>
      </c>
      <c r="AF153" s="337" t="str">
        <f t="shared" si="28"/>
        <v>PASS</v>
      </c>
      <c r="AG153" s="336"/>
      <c r="AI153" s="337" t="str">
        <f>IF(I153&gt;=0,"PASS","FAIL")</f>
        <v>PASS</v>
      </c>
      <c r="AJ153" s="336"/>
      <c r="AK153" s="336"/>
      <c r="AL153" s="336"/>
      <c r="AM153" s="337" t="str">
        <f>IF(M153&gt;=0,"PASS","FAIL")</f>
        <v>PASS</v>
      </c>
      <c r="AO153" s="336"/>
      <c r="AP153" s="336"/>
      <c r="AQ153" s="337" t="str">
        <f t="shared" si="29"/>
        <v>PASS</v>
      </c>
      <c r="AR153" s="337" t="str">
        <f t="shared" si="29"/>
        <v>PASS</v>
      </c>
    </row>
    <row r="154" spans="2:44" s="5" customFormat="1" ht="16" customHeight="1">
      <c r="B154" s="346" t="s">
        <v>298</v>
      </c>
      <c r="C154" s="115"/>
      <c r="D154" s="115">
        <v>18540</v>
      </c>
      <c r="E154" s="115"/>
      <c r="F154" s="115"/>
      <c r="G154" s="247">
        <f>SUM(C154:F154)</f>
        <v>18540</v>
      </c>
      <c r="I154" s="115"/>
      <c r="J154" s="254"/>
      <c r="K154" s="247">
        <f>I154</f>
        <v>0</v>
      </c>
      <c r="M154" s="115"/>
      <c r="O154" s="247">
        <f>SUM(G154,K154,M154)</f>
        <v>18540</v>
      </c>
      <c r="Q154" s="119"/>
      <c r="R154" s="119"/>
      <c r="S154" s="247">
        <f>SUM(Q154:R154)</f>
        <v>0</v>
      </c>
      <c r="W154" s="336"/>
      <c r="X154" s="336"/>
      <c r="Y154" s="336"/>
      <c r="Z154" s="336"/>
      <c r="AA154" s="336"/>
      <c r="AB154" s="336"/>
      <c r="AC154" s="337" t="str">
        <f t="shared" si="28"/>
        <v>PASS</v>
      </c>
      <c r="AD154" s="337" t="str">
        <f t="shared" si="28"/>
        <v>PASS</v>
      </c>
      <c r="AE154" s="337" t="str">
        <f t="shared" si="28"/>
        <v>PASS</v>
      </c>
      <c r="AF154" s="337" t="str">
        <f t="shared" si="28"/>
        <v>PASS</v>
      </c>
      <c r="AG154" s="336"/>
      <c r="AI154" s="337" t="str">
        <f>IF(I154&gt;=0,"PASS","FAIL")</f>
        <v>PASS</v>
      </c>
      <c r="AJ154" s="336"/>
      <c r="AK154" s="336"/>
      <c r="AL154" s="336"/>
      <c r="AM154" s="337" t="str">
        <f>IF(M154&gt;=0,"PASS","FAIL")</f>
        <v>PASS</v>
      </c>
      <c r="AO154" s="336"/>
      <c r="AP154" s="336"/>
      <c r="AQ154" s="337" t="str">
        <f t="shared" si="29"/>
        <v>PASS</v>
      </c>
      <c r="AR154" s="337" t="str">
        <f t="shared" si="29"/>
        <v>PASS</v>
      </c>
    </row>
    <row r="155" spans="2:44" s="5" customFormat="1" ht="16" customHeight="1">
      <c r="B155" s="260" t="s">
        <v>839</v>
      </c>
      <c r="C155" s="260">
        <f>SUM(C152:C154)</f>
        <v>0</v>
      </c>
      <c r="D155" s="260">
        <f>SUM(D152:D154)</f>
        <v>18540</v>
      </c>
      <c r="E155" s="260">
        <f>SUM(E152:E154)</f>
        <v>0</v>
      </c>
      <c r="F155" s="260">
        <f>SUM(F152:F154)</f>
        <v>0</v>
      </c>
      <c r="G155" s="260">
        <f>SUM(G152:G154)</f>
        <v>18540</v>
      </c>
      <c r="I155" s="260">
        <f>SUM(I152:I154)</f>
        <v>0</v>
      </c>
      <c r="J155" s="296"/>
      <c r="K155" s="260">
        <f>SUM(K152:K154)</f>
        <v>0</v>
      </c>
      <c r="M155" s="260">
        <f>SUM(M152:M154)</f>
        <v>0</v>
      </c>
      <c r="O155" s="260">
        <f>SUM(O152:O154)</f>
        <v>18540</v>
      </c>
      <c r="Q155" s="260">
        <f>SUM(Q152:Q154)</f>
        <v>0</v>
      </c>
      <c r="R155" s="260">
        <f>SUM(R152:R154)</f>
        <v>0</v>
      </c>
      <c r="S155" s="260">
        <f>SUM(S152:S154)</f>
        <v>0</v>
      </c>
    </row>
    <row r="156" spans="2:44" s="5" customFormat="1" ht="16" customHeight="1">
      <c r="B156" s="320" t="s">
        <v>55</v>
      </c>
      <c r="C156" s="386"/>
      <c r="D156" s="386"/>
      <c r="E156" s="386"/>
    </row>
    <row r="157" spans="2:44" s="5" customFormat="1" ht="16" customHeight="1">
      <c r="B157" s="346" t="s">
        <v>563</v>
      </c>
      <c r="C157" s="254"/>
      <c r="D157" s="254"/>
      <c r="E157" s="254"/>
      <c r="F157" s="254"/>
      <c r="G157" s="254"/>
      <c r="I157" s="115"/>
      <c r="J157" s="254"/>
      <c r="K157" s="247">
        <f>I157</f>
        <v>0</v>
      </c>
      <c r="M157" s="115"/>
      <c r="O157" s="247">
        <f>SUM(K157,M157)</f>
        <v>0</v>
      </c>
      <c r="Q157" s="119"/>
      <c r="R157" s="119"/>
      <c r="S157" s="247">
        <f t="shared" ref="S157:S161" si="30">SUM(Q157:R157)</f>
        <v>0</v>
      </c>
      <c r="AC157" s="336"/>
      <c r="AG157" s="336"/>
      <c r="AI157" s="337" t="str">
        <f>IF(I157&gt;=0,"PASS","FAIL")</f>
        <v>PASS</v>
      </c>
      <c r="AK157" s="336"/>
      <c r="AM157" s="337" t="str">
        <f>IF(M157&gt;=0,"PASS","FAIL")</f>
        <v>PASS</v>
      </c>
      <c r="AO157" s="336"/>
      <c r="AP157" s="336"/>
      <c r="AQ157" s="337" t="str">
        <f t="shared" ref="AQ157:AR161" si="31">IF(Q157&lt;=0,"PASS","FAIL")</f>
        <v>PASS</v>
      </c>
      <c r="AR157" s="337" t="str">
        <f t="shared" si="31"/>
        <v>PASS</v>
      </c>
    </row>
    <row r="158" spans="2:44" s="5" customFormat="1" ht="16" customHeight="1">
      <c r="B158" s="346" t="s">
        <v>564</v>
      </c>
      <c r="C158" s="254"/>
      <c r="D158" s="254"/>
      <c r="E158" s="254"/>
      <c r="F158" s="254"/>
      <c r="G158" s="254"/>
      <c r="I158" s="254"/>
      <c r="J158" s="115"/>
      <c r="K158" s="247">
        <f>J158</f>
        <v>0</v>
      </c>
      <c r="M158" s="254"/>
      <c r="O158" s="247">
        <f>K158</f>
        <v>0</v>
      </c>
      <c r="Q158" s="119"/>
      <c r="R158" s="119"/>
      <c r="S158" s="247">
        <f t="shared" si="30"/>
        <v>0</v>
      </c>
      <c r="AD158" s="336"/>
      <c r="AH158" s="336"/>
      <c r="AJ158" s="337" t="str">
        <f>IF(J158&gt;=0,"PASS","FAIL")</f>
        <v>PASS</v>
      </c>
      <c r="AO158" s="336"/>
      <c r="AP158" s="336"/>
      <c r="AQ158" s="337" t="str">
        <f t="shared" si="31"/>
        <v>PASS</v>
      </c>
      <c r="AR158" s="337" t="str">
        <f t="shared" si="31"/>
        <v>PASS</v>
      </c>
    </row>
    <row r="159" spans="2:44" s="5" customFormat="1" ht="16" customHeight="1">
      <c r="B159" s="346" t="s">
        <v>971</v>
      </c>
      <c r="C159" s="254"/>
      <c r="D159" s="254"/>
      <c r="E159" s="254"/>
      <c r="F159" s="254"/>
      <c r="G159" s="254"/>
      <c r="I159" s="254"/>
      <c r="J159" s="115"/>
      <c r="K159" s="247">
        <f>J159</f>
        <v>0</v>
      </c>
      <c r="M159" s="254"/>
      <c r="O159" s="247">
        <f>K159</f>
        <v>0</v>
      </c>
      <c r="Q159" s="119"/>
      <c r="R159" s="119"/>
      <c r="S159" s="247">
        <f t="shared" si="30"/>
        <v>0</v>
      </c>
      <c r="AD159" s="336"/>
      <c r="AH159" s="336"/>
      <c r="AJ159" s="337" t="str">
        <f>IF(J159&gt;=0,"PASS","FAIL")</f>
        <v>PASS</v>
      </c>
      <c r="AO159" s="336"/>
      <c r="AP159" s="336"/>
      <c r="AQ159" s="337" t="str">
        <f t="shared" si="31"/>
        <v>PASS</v>
      </c>
      <c r="AR159" s="337" t="str">
        <f t="shared" si="31"/>
        <v>PASS</v>
      </c>
    </row>
    <row r="160" spans="2:44" s="5" customFormat="1" ht="16" customHeight="1">
      <c r="B160" s="346" t="s">
        <v>321</v>
      </c>
      <c r="C160" s="254"/>
      <c r="D160" s="254"/>
      <c r="E160" s="254"/>
      <c r="F160" s="254"/>
      <c r="G160" s="254"/>
      <c r="I160" s="115"/>
      <c r="J160" s="254"/>
      <c r="K160" s="247">
        <f>I160</f>
        <v>0</v>
      </c>
      <c r="M160" s="115"/>
      <c r="O160" s="247">
        <f>SUM(K160,M160)</f>
        <v>0</v>
      </c>
      <c r="Q160" s="119"/>
      <c r="R160" s="119"/>
      <c r="S160" s="247">
        <f t="shared" si="30"/>
        <v>0</v>
      </c>
      <c r="AC160" s="336"/>
      <c r="AG160" s="336"/>
      <c r="AI160" s="337" t="str">
        <f>IF(I160&gt;=0,"PASS","FAIL")</f>
        <v>PASS</v>
      </c>
      <c r="AK160" s="336"/>
      <c r="AM160" s="337" t="str">
        <f>IF(M160&gt;=0,"PASS","FAIL")</f>
        <v>PASS</v>
      </c>
      <c r="AO160" s="336"/>
      <c r="AP160" s="336"/>
      <c r="AQ160" s="337" t="str">
        <f t="shared" si="31"/>
        <v>PASS</v>
      </c>
      <c r="AR160" s="337" t="str">
        <f t="shared" si="31"/>
        <v>PASS</v>
      </c>
    </row>
    <row r="161" spans="2:44" s="5" customFormat="1" ht="16" customHeight="1">
      <c r="B161" s="346" t="s">
        <v>424</v>
      </c>
      <c r="C161" s="115"/>
      <c r="D161" s="115"/>
      <c r="E161" s="115"/>
      <c r="F161" s="115"/>
      <c r="G161" s="247">
        <f>SUM(C161:F161)</f>
        <v>0</v>
      </c>
      <c r="I161" s="115"/>
      <c r="J161" s="115">
        <v>8574</v>
      </c>
      <c r="K161" s="247">
        <f>SUM(I161:J161)</f>
        <v>8574</v>
      </c>
      <c r="M161" s="115">
        <v>54016</v>
      </c>
      <c r="O161" s="247">
        <f>SUM(G161,K161,M161)</f>
        <v>62590</v>
      </c>
      <c r="Q161" s="119"/>
      <c r="R161" s="119"/>
      <c r="S161" s="247">
        <f t="shared" si="30"/>
        <v>0</v>
      </c>
      <c r="W161" s="336"/>
      <c r="X161" s="336"/>
      <c r="Y161" s="336"/>
      <c r="Z161" s="336"/>
      <c r="AA161" s="336"/>
      <c r="AB161" s="336"/>
      <c r="AC161" s="337" t="str">
        <f>IF(C161&gt;=0,"PASS","FAIL")</f>
        <v>PASS</v>
      </c>
      <c r="AD161" s="337" t="str">
        <f>IF(D161&gt;=0,"PASS","FAIL")</f>
        <v>PASS</v>
      </c>
      <c r="AE161" s="337" t="str">
        <f>IF(E161&gt;=0,"PASS","FAIL")</f>
        <v>PASS</v>
      </c>
      <c r="AF161" s="337" t="str">
        <f>IF(F161&gt;=0,"PASS","FAIL")</f>
        <v>PASS</v>
      </c>
      <c r="AG161" s="336"/>
      <c r="AH161" s="336"/>
      <c r="AI161" s="337" t="str">
        <f>IF(I161&gt;=0,"PASS","FAIL")</f>
        <v>PASS</v>
      </c>
      <c r="AJ161" s="337" t="str">
        <f>IF(J161&gt;=0,"PASS","FAIL")</f>
        <v>PASS</v>
      </c>
      <c r="AK161" s="336"/>
      <c r="AL161" s="336"/>
      <c r="AM161" s="337" t="str">
        <f>IF(M161&gt;=0,"PASS","FAIL")</f>
        <v>PASS</v>
      </c>
      <c r="AO161" s="336"/>
      <c r="AP161" s="336"/>
      <c r="AQ161" s="337" t="str">
        <f t="shared" si="31"/>
        <v>PASS</v>
      </c>
      <c r="AR161" s="337" t="str">
        <f t="shared" si="31"/>
        <v>PASS</v>
      </c>
    </row>
    <row r="162" spans="2:44" s="5" customFormat="1" ht="16" customHeight="1">
      <c r="B162" s="260" t="s">
        <v>425</v>
      </c>
      <c r="C162" s="260">
        <f>C161</f>
        <v>0</v>
      </c>
      <c r="D162" s="260">
        <f>D161</f>
        <v>0</v>
      </c>
      <c r="E162" s="260">
        <f>E161</f>
        <v>0</v>
      </c>
      <c r="F162" s="260">
        <f>F161</f>
        <v>0</v>
      </c>
      <c r="G162" s="260">
        <f>G161</f>
        <v>0</v>
      </c>
      <c r="I162" s="260">
        <f>SUM(I157,I160:I161)</f>
        <v>0</v>
      </c>
      <c r="J162" s="260">
        <f>SUM(J158:J159,J161)</f>
        <v>8574</v>
      </c>
      <c r="K162" s="260">
        <f>SUM(K157:K161)</f>
        <v>8574</v>
      </c>
      <c r="M162" s="260">
        <f>SUM(M157,M160:M161)</f>
        <v>54016</v>
      </c>
      <c r="O162" s="260">
        <f>SUM(O157:O161)</f>
        <v>62590</v>
      </c>
      <c r="Q162" s="260">
        <f>SUM(Q157:Q161)</f>
        <v>0</v>
      </c>
      <c r="R162" s="260">
        <f>SUM(R157:R161)</f>
        <v>0</v>
      </c>
      <c r="S162" s="260">
        <f>SUM(S157:S161)</f>
        <v>0</v>
      </c>
    </row>
    <row r="163" spans="2:44" s="5" customFormat="1" ht="16" customHeight="1">
      <c r="B163" s="320" t="s">
        <v>54</v>
      </c>
      <c r="C163" s="386"/>
      <c r="D163" s="386"/>
      <c r="E163" s="386"/>
    </row>
    <row r="164" spans="2:44" s="5" customFormat="1" ht="16" customHeight="1">
      <c r="B164" s="346" t="s">
        <v>62</v>
      </c>
      <c r="C164" s="115"/>
      <c r="D164" s="115"/>
      <c r="E164" s="115"/>
      <c r="F164" s="115"/>
      <c r="G164" s="247">
        <f>SUM(C164:F164)</f>
        <v>0</v>
      </c>
      <c r="I164" s="115"/>
      <c r="J164" s="254"/>
      <c r="K164" s="247">
        <f>I164</f>
        <v>0</v>
      </c>
      <c r="M164" s="115"/>
      <c r="O164" s="247">
        <f>SUM(G164,K164,M164)</f>
        <v>0</v>
      </c>
      <c r="Q164" s="119"/>
      <c r="R164" s="119"/>
      <c r="S164" s="247">
        <f>SUM(Q164:R164)</f>
        <v>0</v>
      </c>
      <c r="W164" s="336"/>
      <c r="X164" s="336"/>
      <c r="Y164" s="336"/>
      <c r="Z164" s="336"/>
      <c r="AA164" s="336"/>
      <c r="AB164" s="336"/>
      <c r="AC164" s="337" t="str">
        <f t="shared" ref="AC164:AF165" si="32">IF(C164&gt;=0,"PASS","FAIL")</f>
        <v>PASS</v>
      </c>
      <c r="AD164" s="337" t="str">
        <f t="shared" si="32"/>
        <v>PASS</v>
      </c>
      <c r="AE164" s="337" t="str">
        <f t="shared" si="32"/>
        <v>PASS</v>
      </c>
      <c r="AF164" s="337" t="str">
        <f t="shared" si="32"/>
        <v>PASS</v>
      </c>
      <c r="AG164" s="336"/>
      <c r="AI164" s="337" t="str">
        <f>IF(I164&gt;=0,"PASS","FAIL")</f>
        <v>PASS</v>
      </c>
      <c r="AJ164" s="336"/>
      <c r="AK164" s="336"/>
      <c r="AL164" s="336"/>
      <c r="AM164" s="337" t="str">
        <f>IF(M164&gt;=0,"PASS","FAIL")</f>
        <v>PASS</v>
      </c>
      <c r="AO164" s="336"/>
      <c r="AP164" s="336"/>
      <c r="AQ164" s="337" t="str">
        <f>IF(Q164&lt;=0,"PASS","FAIL")</f>
        <v>PASS</v>
      </c>
      <c r="AR164" s="337" t="str">
        <f>IF(R164&lt;=0,"PASS","FAIL")</f>
        <v>PASS</v>
      </c>
    </row>
    <row r="165" spans="2:44" s="5" customFormat="1" ht="16" customHeight="1">
      <c r="B165" s="346" t="s">
        <v>569</v>
      </c>
      <c r="C165" s="115"/>
      <c r="D165" s="115"/>
      <c r="E165" s="115"/>
      <c r="F165" s="115"/>
      <c r="G165" s="247">
        <f>SUM(C165:F165)</f>
        <v>0</v>
      </c>
      <c r="I165" s="115"/>
      <c r="J165" s="254"/>
      <c r="K165" s="247">
        <f>I165</f>
        <v>0</v>
      </c>
      <c r="M165" s="115"/>
      <c r="O165" s="247">
        <f>SUM(G165,K165,M165)</f>
        <v>0</v>
      </c>
      <c r="Q165" s="119"/>
      <c r="R165" s="119"/>
      <c r="S165" s="247">
        <f>SUM(Q165:R165)</f>
        <v>0</v>
      </c>
      <c r="W165" s="336"/>
      <c r="X165" s="336"/>
      <c r="Y165" s="336"/>
      <c r="Z165" s="336"/>
      <c r="AA165" s="336"/>
      <c r="AB165" s="336"/>
      <c r="AC165" s="337" t="str">
        <f t="shared" si="32"/>
        <v>PASS</v>
      </c>
      <c r="AD165" s="337" t="str">
        <f t="shared" si="32"/>
        <v>PASS</v>
      </c>
      <c r="AE165" s="337" t="str">
        <f t="shared" si="32"/>
        <v>PASS</v>
      </c>
      <c r="AF165" s="337" t="str">
        <f t="shared" si="32"/>
        <v>PASS</v>
      </c>
      <c r="AG165" s="336"/>
      <c r="AI165" s="337" t="str">
        <f>IF(I165&gt;=0,"PASS","FAIL")</f>
        <v>PASS</v>
      </c>
      <c r="AJ165" s="336"/>
      <c r="AK165" s="336"/>
      <c r="AL165" s="336"/>
      <c r="AM165" s="337" t="str">
        <f>IF(M165&gt;=0,"PASS","FAIL")</f>
        <v>PASS</v>
      </c>
      <c r="AO165" s="336"/>
      <c r="AP165" s="336"/>
      <c r="AQ165" s="337" t="str">
        <f>IF(Q165&lt;=0,"PASS","FAIL")</f>
        <v>PASS</v>
      </c>
      <c r="AR165" s="337" t="str">
        <f>IF(R165&lt;=0,"PASS","FAIL")</f>
        <v>PASS</v>
      </c>
    </row>
    <row r="166" spans="2:44" s="5" customFormat="1" ht="16" customHeight="1">
      <c r="B166" s="260" t="s">
        <v>615</v>
      </c>
      <c r="C166" s="260">
        <f>SUM(C164:C165)</f>
        <v>0</v>
      </c>
      <c r="D166" s="260">
        <f>SUM(D164:D165)</f>
        <v>0</v>
      </c>
      <c r="E166" s="260">
        <f>SUM(E164:E165)</f>
        <v>0</v>
      </c>
      <c r="F166" s="260">
        <f>SUM(F164:F165)</f>
        <v>0</v>
      </c>
      <c r="G166" s="260">
        <f>SUM(G164:G165)</f>
        <v>0</v>
      </c>
      <c r="I166" s="260">
        <f>SUM(I164:I165)</f>
        <v>0</v>
      </c>
      <c r="J166" s="296"/>
      <c r="K166" s="260">
        <f>SUM(K164:K165)</f>
        <v>0</v>
      </c>
      <c r="M166" s="260">
        <f>SUM(M164:M165)</f>
        <v>0</v>
      </c>
      <c r="O166" s="260">
        <f>SUM(O164:O165)</f>
        <v>0</v>
      </c>
      <c r="Q166" s="260">
        <f>SUM(Q164:Q165)</f>
        <v>0</v>
      </c>
      <c r="R166" s="260">
        <f>SUM(R164:R165)</f>
        <v>0</v>
      </c>
      <c r="S166" s="260">
        <f>SUM(S164:S165)</f>
        <v>0</v>
      </c>
    </row>
    <row r="167" spans="2:44" s="5" customFormat="1" ht="16" customHeight="1">
      <c r="B167" s="320" t="s">
        <v>455</v>
      </c>
      <c r="C167" s="386"/>
      <c r="D167" s="386"/>
      <c r="E167" s="386"/>
    </row>
    <row r="168" spans="2:44" s="5" customFormat="1" ht="16" customHeight="1">
      <c r="B168" s="346" t="s">
        <v>53</v>
      </c>
      <c r="C168" s="115"/>
      <c r="D168" s="115">
        <v>3765</v>
      </c>
      <c r="E168" s="115">
        <v>10482</v>
      </c>
      <c r="F168" s="115"/>
      <c r="G168" s="247">
        <f>SUM(C168:F168)</f>
        <v>14247</v>
      </c>
      <c r="I168" s="115"/>
      <c r="J168" s="254"/>
      <c r="K168" s="247">
        <f>I168</f>
        <v>0</v>
      </c>
      <c r="M168" s="115"/>
      <c r="O168" s="247">
        <f>SUM(G168,K168,M168)</f>
        <v>14247</v>
      </c>
      <c r="Q168" s="119">
        <v>-3062</v>
      </c>
      <c r="R168" s="119"/>
      <c r="S168" s="247">
        <f>SUM(Q168:R168)</f>
        <v>-3062</v>
      </c>
      <c r="W168" s="336"/>
      <c r="X168" s="336"/>
      <c r="Y168" s="336"/>
      <c r="Z168" s="336"/>
      <c r="AA168" s="336"/>
      <c r="AB168" s="336"/>
      <c r="AC168" s="337" t="str">
        <f t="shared" ref="AC168:AF169" si="33">IF(C168&gt;=0,"PASS","FAIL")</f>
        <v>PASS</v>
      </c>
      <c r="AD168" s="337" t="str">
        <f t="shared" si="33"/>
        <v>PASS</v>
      </c>
      <c r="AE168" s="337" t="str">
        <f t="shared" si="33"/>
        <v>PASS</v>
      </c>
      <c r="AF168" s="337" t="str">
        <f t="shared" si="33"/>
        <v>PASS</v>
      </c>
      <c r="AG168" s="336"/>
      <c r="AI168" s="337" t="str">
        <f>IF(I168&gt;=0,"PASS","FAIL")</f>
        <v>PASS</v>
      </c>
      <c r="AJ168" s="336"/>
      <c r="AK168" s="336"/>
      <c r="AL168" s="336"/>
      <c r="AM168" s="337" t="str">
        <f>IF(M168&gt;=0,"PASS","FAIL")</f>
        <v>PASS</v>
      </c>
      <c r="AO168" s="336"/>
      <c r="AP168" s="336"/>
      <c r="AQ168" s="337" t="str">
        <f>IF(Q168&lt;=0,"PASS","FAIL")</f>
        <v>PASS</v>
      </c>
      <c r="AR168" s="337" t="str">
        <f>IF(R168&lt;=0,"PASS","FAIL")</f>
        <v>PASS</v>
      </c>
    </row>
    <row r="169" spans="2:44" s="5" customFormat="1" ht="16" customHeight="1">
      <c r="B169" s="342" t="s">
        <v>840</v>
      </c>
      <c r="C169" s="115"/>
      <c r="D169" s="115"/>
      <c r="E169" s="115"/>
      <c r="F169" s="115"/>
      <c r="G169" s="247">
        <f>SUM(C169:F169)</f>
        <v>0</v>
      </c>
      <c r="I169" s="115"/>
      <c r="J169" s="254"/>
      <c r="K169" s="247">
        <f>I169</f>
        <v>0</v>
      </c>
      <c r="M169" s="115"/>
      <c r="O169" s="247">
        <f>SUM(G169,K169,M169)</f>
        <v>0</v>
      </c>
      <c r="Q169" s="119"/>
      <c r="R169" s="119"/>
      <c r="S169" s="247">
        <f>SUM(Q169:R169)</f>
        <v>0</v>
      </c>
      <c r="W169" s="336"/>
      <c r="X169" s="336"/>
      <c r="Y169" s="336"/>
      <c r="Z169" s="336"/>
      <c r="AA169" s="336"/>
      <c r="AB169" s="336"/>
      <c r="AC169" s="337" t="str">
        <f t="shared" si="33"/>
        <v>PASS</v>
      </c>
      <c r="AD169" s="337" t="str">
        <f t="shared" si="33"/>
        <v>PASS</v>
      </c>
      <c r="AE169" s="337" t="str">
        <f t="shared" si="33"/>
        <v>PASS</v>
      </c>
      <c r="AF169" s="337" t="str">
        <f t="shared" si="33"/>
        <v>PASS</v>
      </c>
      <c r="AG169" s="336"/>
      <c r="AI169" s="337" t="str">
        <f>IF(I169&gt;=0,"PASS","FAIL")</f>
        <v>PASS</v>
      </c>
      <c r="AJ169" s="336"/>
      <c r="AK169" s="336"/>
      <c r="AL169" s="336"/>
      <c r="AM169" s="337" t="str">
        <f>IF(M169&gt;=0,"PASS","FAIL")</f>
        <v>PASS</v>
      </c>
      <c r="AO169" s="336"/>
      <c r="AP169" s="336"/>
      <c r="AQ169" s="337" t="str">
        <f>IF(Q169&lt;=0,"PASS","FAIL")</f>
        <v>PASS</v>
      </c>
      <c r="AR169" s="337" t="str">
        <f>IF(R169&lt;=0,"PASS","FAIL")</f>
        <v>PASS</v>
      </c>
    </row>
    <row r="170" spans="2:44" s="5" customFormat="1" ht="16" customHeight="1">
      <c r="B170" s="260" t="s">
        <v>456</v>
      </c>
      <c r="C170" s="260">
        <f>SUM(C168:C169)</f>
        <v>0</v>
      </c>
      <c r="D170" s="260">
        <f>SUM(D168:D169)</f>
        <v>3765</v>
      </c>
      <c r="E170" s="260">
        <f>SUM(E168:E169)</f>
        <v>10482</v>
      </c>
      <c r="F170" s="260">
        <f>SUM(F168:F169)</f>
        <v>0</v>
      </c>
      <c r="G170" s="260">
        <f>SUM(G168:G169)</f>
        <v>14247</v>
      </c>
      <c r="I170" s="260">
        <f>SUM(I168:I169)</f>
        <v>0</v>
      </c>
      <c r="J170" s="296"/>
      <c r="K170" s="260">
        <f>SUM(K168:K169)</f>
        <v>0</v>
      </c>
      <c r="M170" s="260">
        <f>SUM(M168:M169)</f>
        <v>0</v>
      </c>
      <c r="O170" s="260">
        <f>SUM(O168:O169)</f>
        <v>14247</v>
      </c>
      <c r="Q170" s="260">
        <f>SUM(Q168:Q169)</f>
        <v>-3062</v>
      </c>
      <c r="R170" s="260">
        <f>SUM(R168:R169)</f>
        <v>0</v>
      </c>
      <c r="S170" s="260">
        <f>SUM(S168:S169)</f>
        <v>-3062</v>
      </c>
    </row>
    <row r="171" spans="2:44" ht="10" customHeight="1"/>
    <row r="172" spans="2:44" s="5" customFormat="1" ht="16" customHeight="1">
      <c r="B172" s="247" t="s">
        <v>50</v>
      </c>
      <c r="C172" s="247">
        <f>SUM(C121,C128,C133,C141,C150,C155,C162,C166, C170)</f>
        <v>6</v>
      </c>
      <c r="D172" s="247">
        <f>SUM(D121,D128,D133,D141,D150,D155,D162,D166, D170)</f>
        <v>218587</v>
      </c>
      <c r="E172" s="247">
        <f>SUM(E121,E128,E133,E141,E150,E155,E162,E166, E170)</f>
        <v>14633</v>
      </c>
      <c r="F172" s="247">
        <f>SUM(F121,F128,F133,F141,F150,F155,F162,F166, F170)</f>
        <v>0</v>
      </c>
      <c r="G172" s="247">
        <f>SUM(G121,G128,G133,G141,G150,G155,G162,G166, G170)</f>
        <v>233226</v>
      </c>
      <c r="I172" s="247">
        <f>SUM(I121,I128,I133,I141,I150,I155,I162,I166, I170)</f>
        <v>0</v>
      </c>
      <c r="J172" s="247">
        <f>J121+J162</f>
        <v>8574</v>
      </c>
      <c r="K172" s="247">
        <f>SUM(K121,K128,K133,K141,K150,K155,K162,K166, K170)</f>
        <v>8574</v>
      </c>
      <c r="M172" s="247">
        <f>SUM(M121,M128,M133,M141,M150,M155,M162,M166,M170)</f>
        <v>61597</v>
      </c>
      <c r="O172" s="247">
        <f>SUM(O121,O128,O133,O141,O150,O155,O162,O166,O170)</f>
        <v>303397</v>
      </c>
      <c r="Q172" s="247">
        <f>SUM(Q121,Q128,Q133,Q141,Q150,Q155,Q162,Q166,Q170)</f>
        <v>-6097</v>
      </c>
      <c r="R172" s="247">
        <f>SUM(R121,R128,R133,R141,R150,R155,R162,R166,R170)</f>
        <v>0</v>
      </c>
      <c r="S172" s="247">
        <f>SUM(S121,S128,S133,S141,S150,S155,S162,S166,S170)</f>
        <v>-6097</v>
      </c>
    </row>
    <row r="173" spans="2:44" ht="10" customHeight="1">
      <c r="C173" s="387"/>
      <c r="D173" s="387"/>
      <c r="E173" s="387"/>
    </row>
    <row r="174" spans="2:44" s="5" customFormat="1" ht="16" customHeight="1">
      <c r="B174" s="320" t="s">
        <v>457</v>
      </c>
      <c r="C174" s="381"/>
      <c r="D174" s="381"/>
      <c r="E174" s="381"/>
    </row>
    <row r="175" spans="2:44" s="5" customFormat="1" ht="16" customHeight="1">
      <c r="B175" s="346" t="s">
        <v>459</v>
      </c>
      <c r="C175" s="115"/>
      <c r="D175" s="115">
        <v>12734</v>
      </c>
      <c r="E175" s="115">
        <v>56</v>
      </c>
      <c r="F175" s="115"/>
      <c r="G175" s="247">
        <f>SUM(C175:F175)</f>
        <v>12790</v>
      </c>
      <c r="I175" s="115"/>
      <c r="J175" s="115"/>
      <c r="K175" s="247">
        <f>SUM(I175:J175)</f>
        <v>0</v>
      </c>
      <c r="M175" s="115"/>
      <c r="O175" s="247">
        <f>SUM(G175,K175,M175)</f>
        <v>12790</v>
      </c>
      <c r="Q175" s="254"/>
      <c r="R175" s="254"/>
      <c r="S175" s="257"/>
      <c r="W175" s="336"/>
      <c r="X175" s="336"/>
      <c r="Y175" s="336"/>
      <c r="Z175" s="336"/>
      <c r="AA175" s="336"/>
      <c r="AB175" s="336"/>
      <c r="AC175" s="337" t="str">
        <f t="shared" ref="AC175:AF177" si="34">IF(C175&gt;=0,"PASS","FAIL")</f>
        <v>PASS</v>
      </c>
      <c r="AD175" s="337" t="str">
        <f t="shared" si="34"/>
        <v>PASS</v>
      </c>
      <c r="AE175" s="337" t="str">
        <f t="shared" si="34"/>
        <v>PASS</v>
      </c>
      <c r="AF175" s="337" t="str">
        <f t="shared" si="34"/>
        <v>PASS</v>
      </c>
      <c r="AG175" s="336"/>
      <c r="AH175" s="336"/>
      <c r="AI175" s="337" t="str">
        <f t="shared" ref="AI175:AJ179" si="35">IF(I175&gt;=0,"PASS","FAIL")</f>
        <v>PASS</v>
      </c>
      <c r="AJ175" s="337" t="str">
        <f t="shared" si="35"/>
        <v>PASS</v>
      </c>
      <c r="AK175" s="336"/>
      <c r="AL175" s="336"/>
      <c r="AM175" s="337" t="str">
        <f>IF(M175&gt;=0,"PASS","FAIL")</f>
        <v>PASS</v>
      </c>
    </row>
    <row r="176" spans="2:44" s="5" customFormat="1" ht="16" customHeight="1">
      <c r="B176" s="346" t="s">
        <v>460</v>
      </c>
      <c r="C176" s="115"/>
      <c r="D176" s="115">
        <v>18059</v>
      </c>
      <c r="E176" s="115">
        <v>0</v>
      </c>
      <c r="F176" s="115"/>
      <c r="G176" s="247">
        <f>SUM(C176:F176)</f>
        <v>18059</v>
      </c>
      <c r="I176" s="115"/>
      <c r="J176" s="115"/>
      <c r="K176" s="247">
        <f>SUM(I176:J176)</f>
        <v>0</v>
      </c>
      <c r="M176" s="115">
        <v>8826</v>
      </c>
      <c r="O176" s="247">
        <f>SUM(G176,K176,M176)</f>
        <v>26885</v>
      </c>
      <c r="Q176" s="254"/>
      <c r="R176" s="254"/>
      <c r="S176" s="257"/>
      <c r="W176" s="336"/>
      <c r="X176" s="336"/>
      <c r="Y176" s="336"/>
      <c r="Z176" s="336"/>
      <c r="AA176" s="336"/>
      <c r="AB176" s="336"/>
      <c r="AC176" s="337" t="str">
        <f t="shared" si="34"/>
        <v>PASS</v>
      </c>
      <c r="AD176" s="337" t="str">
        <f t="shared" si="34"/>
        <v>PASS</v>
      </c>
      <c r="AE176" s="337" t="str">
        <f t="shared" si="34"/>
        <v>PASS</v>
      </c>
      <c r="AF176" s="337" t="str">
        <f t="shared" si="34"/>
        <v>PASS</v>
      </c>
      <c r="AG176" s="336"/>
      <c r="AH176" s="336"/>
      <c r="AI176" s="337" t="str">
        <f t="shared" si="35"/>
        <v>PASS</v>
      </c>
      <c r="AJ176" s="337" t="str">
        <f t="shared" si="35"/>
        <v>PASS</v>
      </c>
      <c r="AK176" s="336"/>
      <c r="AL176" s="336"/>
      <c r="AM176" s="337" t="str">
        <f>IF(M176&gt;=0,"PASS","FAIL")</f>
        <v>PASS</v>
      </c>
    </row>
    <row r="177" spans="2:44" s="5" customFormat="1" ht="16" customHeight="1">
      <c r="B177" s="346" t="s">
        <v>461</v>
      </c>
      <c r="C177" s="115"/>
      <c r="D177" s="115">
        <v>9123</v>
      </c>
      <c r="E177" s="115">
        <v>0</v>
      </c>
      <c r="F177" s="115"/>
      <c r="G177" s="247">
        <f>SUM(C177:F177)</f>
        <v>9123</v>
      </c>
      <c r="I177" s="115"/>
      <c r="J177" s="115"/>
      <c r="K177" s="247">
        <f>SUM(I177:J177)</f>
        <v>0</v>
      </c>
      <c r="M177" s="115"/>
      <c r="O177" s="247">
        <f>SUM(G177,K177,M177)</f>
        <v>9123</v>
      </c>
      <c r="Q177" s="254"/>
      <c r="R177" s="254"/>
      <c r="S177" s="257"/>
      <c r="W177" s="336"/>
      <c r="X177" s="336"/>
      <c r="Y177" s="336"/>
      <c r="Z177" s="336"/>
      <c r="AA177" s="336"/>
      <c r="AB177" s="336"/>
      <c r="AC177" s="337" t="str">
        <f t="shared" si="34"/>
        <v>PASS</v>
      </c>
      <c r="AD177" s="337" t="str">
        <f t="shared" si="34"/>
        <v>PASS</v>
      </c>
      <c r="AE177" s="337" t="str">
        <f t="shared" si="34"/>
        <v>PASS</v>
      </c>
      <c r="AF177" s="337" t="str">
        <f t="shared" si="34"/>
        <v>PASS</v>
      </c>
      <c r="AG177" s="336"/>
      <c r="AH177" s="336"/>
      <c r="AI177" s="337" t="str">
        <f t="shared" si="35"/>
        <v>PASS</v>
      </c>
      <c r="AJ177" s="337" t="str">
        <f t="shared" si="35"/>
        <v>PASS</v>
      </c>
      <c r="AK177" s="336"/>
      <c r="AL177" s="336"/>
      <c r="AM177" s="337" t="str">
        <f>IF(M177&gt;=0,"PASS","FAIL")</f>
        <v>PASS</v>
      </c>
    </row>
    <row r="178" spans="2:44" s="5" customFormat="1" ht="16" customHeight="1">
      <c r="B178" s="346" t="s">
        <v>719</v>
      </c>
      <c r="C178" s="254"/>
      <c r="D178" s="115">
        <v>81431</v>
      </c>
      <c r="E178" s="115">
        <v>0</v>
      </c>
      <c r="F178" s="115"/>
      <c r="G178" s="247">
        <f>SUM(D178:F178)</f>
        <v>81431</v>
      </c>
      <c r="I178" s="115"/>
      <c r="J178" s="115"/>
      <c r="K178" s="247">
        <f>SUM(I178:J178)</f>
        <v>0</v>
      </c>
      <c r="M178" s="115"/>
      <c r="O178" s="247">
        <f>SUM(G178,K178,M178)</f>
        <v>81431</v>
      </c>
      <c r="Q178" s="254"/>
      <c r="R178" s="254"/>
      <c r="S178" s="257"/>
      <c r="X178" s="336"/>
      <c r="Y178" s="336"/>
      <c r="Z178" s="336"/>
      <c r="AB178" s="336"/>
      <c r="AC178" s="336"/>
      <c r="AD178" s="337" t="str">
        <f t="shared" ref="AD178:AF179" si="36">IF(D178&gt;=0,"PASS","FAIL")</f>
        <v>PASS</v>
      </c>
      <c r="AE178" s="337" t="str">
        <f t="shared" si="36"/>
        <v>PASS</v>
      </c>
      <c r="AF178" s="337" t="str">
        <f t="shared" si="36"/>
        <v>PASS</v>
      </c>
      <c r="AG178" s="336"/>
      <c r="AH178" s="336"/>
      <c r="AI178" s="337" t="str">
        <f t="shared" si="35"/>
        <v>PASS</v>
      </c>
      <c r="AJ178" s="337" t="str">
        <f t="shared" si="35"/>
        <v>PASS</v>
      </c>
      <c r="AK178" s="336"/>
      <c r="AL178" s="336"/>
      <c r="AM178" s="337" t="str">
        <f>IF(M178&gt;=0,"PASS","FAIL")</f>
        <v>PASS</v>
      </c>
    </row>
    <row r="179" spans="2:44" s="5" customFormat="1" ht="16" customHeight="1">
      <c r="B179" s="346" t="s">
        <v>720</v>
      </c>
      <c r="C179" s="115"/>
      <c r="D179" s="115">
        <v>6302</v>
      </c>
      <c r="E179" s="115">
        <v>0</v>
      </c>
      <c r="F179" s="115"/>
      <c r="G179" s="247">
        <f>SUM(C179:F179)</f>
        <v>6302</v>
      </c>
      <c r="I179" s="115"/>
      <c r="J179" s="115"/>
      <c r="K179" s="247">
        <f>SUM(I179:J179)</f>
        <v>0</v>
      </c>
      <c r="M179" s="115"/>
      <c r="O179" s="247">
        <f>SUM(G179,K179,M179)</f>
        <v>6302</v>
      </c>
      <c r="Q179" s="254"/>
      <c r="R179" s="254"/>
      <c r="S179" s="257"/>
      <c r="W179" s="336"/>
      <c r="X179" s="336"/>
      <c r="Y179" s="336"/>
      <c r="Z179" s="336"/>
      <c r="AA179" s="336"/>
      <c r="AB179" s="336"/>
      <c r="AC179" s="337" t="str">
        <f>IF(C179&gt;=0,"PASS","FAIL")</f>
        <v>PASS</v>
      </c>
      <c r="AD179" s="337" t="str">
        <f t="shared" si="36"/>
        <v>PASS</v>
      </c>
      <c r="AE179" s="337" t="str">
        <f t="shared" si="36"/>
        <v>PASS</v>
      </c>
      <c r="AF179" s="337" t="str">
        <f t="shared" si="36"/>
        <v>PASS</v>
      </c>
      <c r="AG179" s="336"/>
      <c r="AH179" s="336"/>
      <c r="AI179" s="337" t="str">
        <f t="shared" si="35"/>
        <v>PASS</v>
      </c>
      <c r="AJ179" s="337" t="str">
        <f t="shared" si="35"/>
        <v>PASS</v>
      </c>
      <c r="AK179" s="336"/>
      <c r="AL179" s="336"/>
      <c r="AM179" s="337" t="str">
        <f>IF(M179&gt;=0,"PASS","FAIL")</f>
        <v>PASS</v>
      </c>
    </row>
    <row r="180" spans="2:44" s="5" customFormat="1" ht="16" customHeight="1">
      <c r="B180" s="346" t="s">
        <v>721</v>
      </c>
      <c r="C180" s="254"/>
      <c r="D180" s="254"/>
      <c r="E180" s="254"/>
      <c r="F180" s="254"/>
      <c r="G180" s="257"/>
      <c r="I180" s="254"/>
      <c r="J180" s="254"/>
      <c r="K180" s="257"/>
      <c r="M180" s="257"/>
      <c r="O180" s="257"/>
      <c r="Q180" s="119"/>
      <c r="R180" s="119"/>
      <c r="S180" s="247">
        <f>SUM(Q180:R180)</f>
        <v>0</v>
      </c>
      <c r="AO180" s="336"/>
      <c r="AP180" s="336"/>
      <c r="AQ180" s="337" t="str">
        <f>IF(Q180&lt;=0,"PASS","FAIL")</f>
        <v>PASS</v>
      </c>
      <c r="AR180" s="337" t="str">
        <f>IF(R180&lt;=0,"PASS","FAIL")</f>
        <v>PASS</v>
      </c>
    </row>
    <row r="181" spans="2:44" s="5" customFormat="1" ht="16" customHeight="1">
      <c r="B181" s="346" t="s">
        <v>722</v>
      </c>
      <c r="C181" s="254"/>
      <c r="D181" s="254"/>
      <c r="E181" s="254"/>
      <c r="F181" s="254"/>
      <c r="G181" s="257"/>
      <c r="I181" s="254"/>
      <c r="J181" s="254"/>
      <c r="K181" s="257"/>
      <c r="M181" s="257"/>
      <c r="O181" s="257"/>
      <c r="Q181" s="119">
        <v>-16554</v>
      </c>
      <c r="R181" s="119"/>
      <c r="S181" s="247">
        <f>SUM(Q181:R181)</f>
        <v>-16554</v>
      </c>
      <c r="AO181" s="336"/>
      <c r="AP181" s="336"/>
      <c r="AQ181" s="337" t="str">
        <f>IF(Q181&lt;=0,"PASS","FAIL")</f>
        <v>PASS</v>
      </c>
      <c r="AR181" s="337" t="str">
        <f>IF(R181&lt;=0,"PASS","FAIL")</f>
        <v>PASS</v>
      </c>
    </row>
    <row r="182" spans="2:44" s="5" customFormat="1" ht="16" customHeight="1">
      <c r="B182" s="260" t="s">
        <v>458</v>
      </c>
      <c r="C182" s="260">
        <f>SUM(C175:C177,C179)</f>
        <v>0</v>
      </c>
      <c r="D182" s="260">
        <f>SUM(D175:D179)</f>
        <v>127649</v>
      </c>
      <c r="E182" s="260">
        <f>SUM(E175:E179)</f>
        <v>56</v>
      </c>
      <c r="F182" s="260">
        <f>SUM(F175:F179)</f>
        <v>0</v>
      </c>
      <c r="G182" s="260">
        <f>SUM(G175:G179)</f>
        <v>127705</v>
      </c>
      <c r="I182" s="260">
        <f>SUM(I175:I179)</f>
        <v>0</v>
      </c>
      <c r="J182" s="260">
        <f>SUM(J175:J179)</f>
        <v>0</v>
      </c>
      <c r="K182" s="260">
        <f>SUM(K175:K179)</f>
        <v>0</v>
      </c>
      <c r="M182" s="260">
        <f>SUM(M175:M179)</f>
        <v>8826</v>
      </c>
      <c r="O182" s="260">
        <f>SUM(O175:O179)</f>
        <v>136531</v>
      </c>
      <c r="Q182" s="260">
        <f>SUM(Q180:Q181)</f>
        <v>-16554</v>
      </c>
      <c r="R182" s="260">
        <f>SUM(R180:R181)</f>
        <v>0</v>
      </c>
      <c r="S182" s="260">
        <f>SUM(S180:S181)</f>
        <v>-16554</v>
      </c>
    </row>
    <row r="183" spans="2:44" ht="10" customHeight="1"/>
    <row r="184" spans="2:44" s="5" customFormat="1" ht="16" customHeight="1">
      <c r="B184" s="247" t="s">
        <v>462</v>
      </c>
      <c r="C184" s="247">
        <f>C172+C182</f>
        <v>6</v>
      </c>
      <c r="D184" s="247">
        <f>D172+D182</f>
        <v>346236</v>
      </c>
      <c r="E184" s="247">
        <f>E172+E182</f>
        <v>14689</v>
      </c>
      <c r="F184" s="247">
        <f>F172+F182</f>
        <v>0</v>
      </c>
      <c r="G184" s="247">
        <f>G172+G182</f>
        <v>360931</v>
      </c>
      <c r="I184" s="247">
        <f>I172+I182</f>
        <v>0</v>
      </c>
      <c r="J184" s="247">
        <f>J172+J182</f>
        <v>8574</v>
      </c>
      <c r="K184" s="247">
        <f>K172+K182</f>
        <v>8574</v>
      </c>
      <c r="M184" s="247">
        <f>M172+M182</f>
        <v>70423</v>
      </c>
      <c r="O184" s="247">
        <f>O172+O182</f>
        <v>439928</v>
      </c>
      <c r="Q184" s="247">
        <f>Q172+Q182</f>
        <v>-22651</v>
      </c>
      <c r="R184" s="247">
        <f>R172+R182</f>
        <v>0</v>
      </c>
      <c r="S184" s="247">
        <f>S172+S182</f>
        <v>-22651</v>
      </c>
    </row>
    <row r="185" spans="2:44" s="5" customFormat="1" ht="16" customHeight="1">
      <c r="B185" s="388" t="s">
        <v>593</v>
      </c>
      <c r="C185" s="389"/>
      <c r="D185" s="389"/>
      <c r="E185" s="389"/>
      <c r="F185" s="389"/>
      <c r="G185" s="389"/>
      <c r="I185" s="390" t="str">
        <f>IF(I184=-'LFR A0'!F103, "PASS", "FAIL")</f>
        <v>PASS</v>
      </c>
      <c r="J185" s="389"/>
      <c r="K185" s="389"/>
      <c r="M185" s="389"/>
      <c r="O185" s="389"/>
      <c r="Q185" s="389"/>
      <c r="R185" s="389"/>
      <c r="S185" s="390" t="str">
        <f>IF(S184=SUM('LFR 23'!I33:J33), "PASS", "FAIL")</f>
        <v>PASS</v>
      </c>
    </row>
    <row r="186" spans="2:44" s="249" customFormat="1" ht="12.75" customHeight="1">
      <c r="S186" s="271"/>
    </row>
    <row r="187" spans="2:44" ht="20.149999999999999" customHeight="1">
      <c r="B187" s="322" t="s">
        <v>463</v>
      </c>
      <c r="G187" s="249"/>
    </row>
    <row r="188" spans="2:44" s="5" customFormat="1" ht="15.75" customHeight="1">
      <c r="C188" s="758" t="s">
        <v>423</v>
      </c>
      <c r="D188" s="758"/>
      <c r="E188" s="758"/>
      <c r="G188" s="758" t="s">
        <v>466</v>
      </c>
      <c r="H188" s="758"/>
      <c r="I188" s="758"/>
      <c r="J188" s="758"/>
      <c r="K188" s="758"/>
      <c r="M188" s="746" t="s">
        <v>467</v>
      </c>
      <c r="Q188" s="748" t="s">
        <v>642</v>
      </c>
    </row>
    <row r="189" spans="2:44" s="5" customFormat="1" ht="41.25" customHeight="1">
      <c r="C189" s="331" t="s">
        <v>87</v>
      </c>
      <c r="D189" s="331" t="s">
        <v>88</v>
      </c>
      <c r="E189" s="332" t="s">
        <v>90</v>
      </c>
      <c r="G189" s="391" t="s">
        <v>464</v>
      </c>
      <c r="H189" s="759" t="s">
        <v>465</v>
      </c>
      <c r="I189" s="759"/>
      <c r="J189" s="392" t="s">
        <v>427</v>
      </c>
      <c r="K189" s="332" t="s">
        <v>90</v>
      </c>
      <c r="M189" s="747"/>
      <c r="Q189" s="749"/>
    </row>
    <row r="190" spans="2:44" s="5" customFormat="1" ht="16" customHeight="1">
      <c r="B190" s="346" t="s">
        <v>727</v>
      </c>
      <c r="C190" s="119">
        <v>-53557</v>
      </c>
      <c r="D190" s="119"/>
      <c r="E190" s="247">
        <f t="shared" ref="E190:E203" si="37">SUM(C190:D190)</f>
        <v>-53557</v>
      </c>
      <c r="G190" s="119">
        <v>-1262</v>
      </c>
      <c r="H190" s="737"/>
      <c r="I190" s="738"/>
      <c r="J190" s="254"/>
      <c r="K190" s="247">
        <f t="shared" ref="K190:K197" si="38">SUM(G190:I190)</f>
        <v>-1262</v>
      </c>
      <c r="M190" s="247">
        <f t="shared" ref="M190:M198" si="39">E190+K190</f>
        <v>-54819</v>
      </c>
      <c r="O190" s="274" t="str">
        <f>IF(M190=Q190, "PASS", "FAIL")</f>
        <v>PASS</v>
      </c>
      <c r="Q190" s="379">
        <f>VLOOKUP($B$3, 'LA Lookup Data'!$A2:$AY$51, 42, FALSE)</f>
        <v>-54819</v>
      </c>
      <c r="W190" s="336"/>
      <c r="X190" s="336"/>
      <c r="AA190" s="336"/>
      <c r="AB190" s="336"/>
      <c r="AC190" s="337" t="str">
        <f t="shared" ref="AC190:AD195" si="40">IF(C190&lt;=0,"PASS","FAIL")</f>
        <v>PASS</v>
      </c>
      <c r="AD190" s="337" t="str">
        <f t="shared" si="40"/>
        <v>PASS</v>
      </c>
      <c r="AE190" s="336"/>
      <c r="AG190" s="337" t="str">
        <f t="shared" ref="AG190:AG195" si="41">IF(G190&lt;=0,"PASS","FAIL")</f>
        <v>PASS</v>
      </c>
      <c r="AI190" s="337" t="str">
        <f t="shared" ref="AI190:AI195" si="42">IF(I190&lt;=0,"PASS","FAIL")</f>
        <v>PASS</v>
      </c>
      <c r="AJ190" s="336"/>
      <c r="AK190" s="336"/>
    </row>
    <row r="191" spans="2:44" s="5" customFormat="1" ht="16" customHeight="1">
      <c r="B191" s="346" t="s">
        <v>728</v>
      </c>
      <c r="C191" s="119">
        <v>-20717</v>
      </c>
      <c r="D191" s="119">
        <v>-14852</v>
      </c>
      <c r="E191" s="247">
        <f t="shared" si="37"/>
        <v>-35569</v>
      </c>
      <c r="G191" s="119">
        <v>-60335</v>
      </c>
      <c r="H191" s="737">
        <v>-8826</v>
      </c>
      <c r="I191" s="738"/>
      <c r="J191" s="254"/>
      <c r="K191" s="247">
        <f t="shared" si="38"/>
        <v>-69161</v>
      </c>
      <c r="M191" s="247">
        <f t="shared" si="39"/>
        <v>-104730</v>
      </c>
      <c r="W191" s="336"/>
      <c r="X191" s="336"/>
      <c r="AA191" s="336"/>
      <c r="AB191" s="336"/>
      <c r="AC191" s="337" t="str">
        <f t="shared" si="40"/>
        <v>PASS</v>
      </c>
      <c r="AD191" s="337" t="str">
        <f t="shared" si="40"/>
        <v>PASS</v>
      </c>
      <c r="AE191" s="336"/>
      <c r="AG191" s="337" t="str">
        <f t="shared" si="41"/>
        <v>PASS</v>
      </c>
      <c r="AI191" s="337" t="str">
        <f t="shared" si="42"/>
        <v>PASS</v>
      </c>
      <c r="AJ191" s="336"/>
      <c r="AK191" s="336"/>
    </row>
    <row r="192" spans="2:44" s="5" customFormat="1" ht="16" customHeight="1">
      <c r="B192" s="346" t="s">
        <v>626</v>
      </c>
      <c r="C192" s="119"/>
      <c r="D192" s="119">
        <v>0</v>
      </c>
      <c r="E192" s="247">
        <f t="shared" si="37"/>
        <v>0</v>
      </c>
      <c r="G192" s="119"/>
      <c r="H192" s="737"/>
      <c r="I192" s="738"/>
      <c r="J192" s="254"/>
      <c r="K192" s="247">
        <f t="shared" si="38"/>
        <v>0</v>
      </c>
      <c r="M192" s="247">
        <f t="shared" si="39"/>
        <v>0</v>
      </c>
      <c r="W192" s="336"/>
      <c r="X192" s="336"/>
      <c r="AA192" s="336"/>
      <c r="AB192" s="336"/>
      <c r="AC192" s="337" t="str">
        <f t="shared" si="40"/>
        <v>PASS</v>
      </c>
      <c r="AD192" s="337" t="str">
        <f t="shared" si="40"/>
        <v>PASS</v>
      </c>
      <c r="AE192" s="336"/>
      <c r="AG192" s="337" t="str">
        <f t="shared" si="41"/>
        <v>PASS</v>
      </c>
      <c r="AI192" s="337" t="str">
        <f t="shared" si="42"/>
        <v>PASS</v>
      </c>
      <c r="AJ192" s="336"/>
      <c r="AK192" s="336"/>
    </row>
    <row r="193" spans="2:37" s="5" customFormat="1" ht="16" customHeight="1">
      <c r="B193" s="346" t="s">
        <v>723</v>
      </c>
      <c r="C193" s="119"/>
      <c r="D193" s="119"/>
      <c r="E193" s="247">
        <f t="shared" si="37"/>
        <v>0</v>
      </c>
      <c r="G193" s="119"/>
      <c r="H193" s="737"/>
      <c r="I193" s="738"/>
      <c r="J193" s="254"/>
      <c r="K193" s="247">
        <f t="shared" si="38"/>
        <v>0</v>
      </c>
      <c r="M193" s="247">
        <f t="shared" si="39"/>
        <v>0</v>
      </c>
      <c r="W193" s="336"/>
      <c r="X193" s="336"/>
      <c r="AA193" s="336"/>
      <c r="AB193" s="336"/>
      <c r="AC193" s="337" t="str">
        <f t="shared" si="40"/>
        <v>PASS</v>
      </c>
      <c r="AD193" s="337" t="str">
        <f t="shared" si="40"/>
        <v>PASS</v>
      </c>
      <c r="AE193" s="336"/>
      <c r="AG193" s="337" t="str">
        <f t="shared" si="41"/>
        <v>PASS</v>
      </c>
      <c r="AI193" s="337" t="str">
        <f t="shared" si="42"/>
        <v>PASS</v>
      </c>
      <c r="AJ193" s="336"/>
      <c r="AK193" s="336"/>
    </row>
    <row r="194" spans="2:37" s="5" customFormat="1" ht="16" customHeight="1">
      <c r="B194" s="346" t="s">
        <v>724</v>
      </c>
      <c r="C194" s="119"/>
      <c r="D194" s="119"/>
      <c r="E194" s="247">
        <f t="shared" si="37"/>
        <v>0</v>
      </c>
      <c r="G194" s="119"/>
      <c r="H194" s="737"/>
      <c r="I194" s="738"/>
      <c r="J194" s="254"/>
      <c r="K194" s="247">
        <f t="shared" si="38"/>
        <v>0</v>
      </c>
      <c r="M194" s="247">
        <f t="shared" si="39"/>
        <v>0</v>
      </c>
      <c r="W194" s="336"/>
      <c r="X194" s="336"/>
      <c r="AA194" s="336"/>
      <c r="AB194" s="336"/>
      <c r="AC194" s="337" t="str">
        <f t="shared" si="40"/>
        <v>PASS</v>
      </c>
      <c r="AD194" s="337" t="str">
        <f t="shared" si="40"/>
        <v>PASS</v>
      </c>
      <c r="AE194" s="336"/>
      <c r="AG194" s="337" t="str">
        <f t="shared" si="41"/>
        <v>PASS</v>
      </c>
      <c r="AI194" s="337" t="str">
        <f t="shared" si="42"/>
        <v>PASS</v>
      </c>
      <c r="AJ194" s="336"/>
      <c r="AK194" s="336"/>
    </row>
    <row r="195" spans="2:37" s="5" customFormat="1" ht="16" customHeight="1">
      <c r="B195" s="346" t="s">
        <v>725</v>
      </c>
      <c r="C195" s="119">
        <v>-12041</v>
      </c>
      <c r="D195" s="119"/>
      <c r="E195" s="247">
        <f t="shared" si="37"/>
        <v>-12041</v>
      </c>
      <c r="G195" s="119"/>
      <c r="H195" s="737"/>
      <c r="I195" s="738"/>
      <c r="J195" s="254"/>
      <c r="K195" s="247">
        <f t="shared" si="38"/>
        <v>0</v>
      </c>
      <c r="M195" s="247">
        <f t="shared" si="39"/>
        <v>-12041</v>
      </c>
      <c r="W195" s="336"/>
      <c r="X195" s="336"/>
      <c r="AA195" s="336"/>
      <c r="AB195" s="336"/>
      <c r="AC195" s="337" t="str">
        <f t="shared" si="40"/>
        <v>PASS</v>
      </c>
      <c r="AD195" s="337" t="str">
        <f t="shared" si="40"/>
        <v>PASS</v>
      </c>
      <c r="AE195" s="336"/>
      <c r="AG195" s="337" t="str">
        <f t="shared" si="41"/>
        <v>PASS</v>
      </c>
      <c r="AI195" s="337" t="str">
        <f t="shared" si="42"/>
        <v>PASS</v>
      </c>
      <c r="AJ195" s="336"/>
      <c r="AK195" s="336"/>
    </row>
    <row r="196" spans="2:37" s="5" customFormat="1" ht="16" customHeight="1">
      <c r="B196" s="270" t="s">
        <v>812</v>
      </c>
      <c r="C196" s="273">
        <f>'LFR A0'!C65+'LFR A0'!E65</f>
        <v>-10916</v>
      </c>
      <c r="D196" s="273">
        <f>'LFR A0'!D65</f>
        <v>0</v>
      </c>
      <c r="E196" s="247">
        <f>SUM(C196:D196)</f>
        <v>-10916</v>
      </c>
      <c r="G196" s="254"/>
      <c r="H196" s="730"/>
      <c r="I196" s="731"/>
      <c r="J196" s="254"/>
      <c r="K196" s="254"/>
      <c r="M196" s="247">
        <f>E196</f>
        <v>-10916</v>
      </c>
    </row>
    <row r="197" spans="2:37" s="5" customFormat="1" ht="16" customHeight="1">
      <c r="B197" s="346" t="s">
        <v>726</v>
      </c>
      <c r="C197" s="119">
        <v>-35061</v>
      </c>
      <c r="D197" s="119">
        <v>-1809</v>
      </c>
      <c r="E197" s="247">
        <f t="shared" si="37"/>
        <v>-36870</v>
      </c>
      <c r="G197" s="119"/>
      <c r="H197" s="737"/>
      <c r="I197" s="738"/>
      <c r="J197" s="254"/>
      <c r="K197" s="247">
        <f t="shared" si="38"/>
        <v>0</v>
      </c>
      <c r="M197" s="247">
        <f t="shared" si="39"/>
        <v>-36870</v>
      </c>
      <c r="O197" s="390" t="str">
        <f>IF(SUM(E190:E197)+('LFR 23'!J32+'LFR 23'!K36+'LFR 23'!K38)=0, "PASS", "FAIL")</f>
        <v>PASS</v>
      </c>
      <c r="W197" s="336"/>
      <c r="X197" s="336"/>
      <c r="AA197" s="336"/>
      <c r="AB197" s="336"/>
      <c r="AC197" s="337" t="str">
        <f t="shared" ref="AC197:AD203" si="43">IF(C197&lt;=0,"PASS","FAIL")</f>
        <v>PASS</v>
      </c>
      <c r="AD197" s="337" t="str">
        <f t="shared" si="43"/>
        <v>PASS</v>
      </c>
      <c r="AE197" s="336"/>
      <c r="AG197" s="337" t="str">
        <f>IF(G197&lt;=0,"PASS","FAIL")</f>
        <v>PASS</v>
      </c>
      <c r="AI197" s="337" t="str">
        <f>IF(I197&lt;=0,"PASS","FAIL")</f>
        <v>PASS</v>
      </c>
      <c r="AJ197" s="336"/>
      <c r="AK197" s="336"/>
    </row>
    <row r="198" spans="2:37" s="5" customFormat="1" ht="16" customHeight="1">
      <c r="B198" s="346" t="s">
        <v>729</v>
      </c>
      <c r="C198" s="119">
        <v>-69154</v>
      </c>
      <c r="D198" s="119">
        <v>-88190</v>
      </c>
      <c r="E198" s="247">
        <f t="shared" si="37"/>
        <v>-157344</v>
      </c>
      <c r="G198" s="273">
        <f>-I172</f>
        <v>0</v>
      </c>
      <c r="H198" s="752">
        <f>-I182</f>
        <v>0</v>
      </c>
      <c r="I198" s="753"/>
      <c r="J198" s="273">
        <f>-J184</f>
        <v>-8574</v>
      </c>
      <c r="K198" s="247">
        <f>SUM(G198:J198)</f>
        <v>-8574</v>
      </c>
      <c r="M198" s="247">
        <f t="shared" si="39"/>
        <v>-165918</v>
      </c>
      <c r="O198" s="393"/>
      <c r="W198" s="336"/>
      <c r="X198" s="336"/>
      <c r="AA198" s="336"/>
      <c r="AB198" s="336"/>
      <c r="AC198" s="337" t="str">
        <f t="shared" si="43"/>
        <v>PASS</v>
      </c>
      <c r="AD198" s="337" t="str">
        <f t="shared" si="43"/>
        <v>PASS</v>
      </c>
      <c r="AJ198" s="336"/>
      <c r="AK198" s="336"/>
    </row>
    <row r="199" spans="2:37" s="5" customFormat="1" ht="16" customHeight="1">
      <c r="B199" s="346" t="s">
        <v>730</v>
      </c>
      <c r="C199" s="119">
        <v>-6097</v>
      </c>
      <c r="D199" s="119">
        <v>-16554</v>
      </c>
      <c r="E199" s="247">
        <f t="shared" si="37"/>
        <v>-22651</v>
      </c>
      <c r="G199" s="254"/>
      <c r="H199" s="730"/>
      <c r="I199" s="731"/>
      <c r="J199" s="254"/>
      <c r="K199" s="257"/>
      <c r="M199" s="247">
        <f>E199</f>
        <v>-22651</v>
      </c>
      <c r="N199" s="354"/>
      <c r="O199" s="750" t="str">
        <f>IF(SUM(E199:E200)+'LFR 23'!I32=0, "PASS", "FAIL")</f>
        <v>PASS</v>
      </c>
      <c r="P199" s="394"/>
      <c r="W199" s="336"/>
      <c r="X199" s="336"/>
      <c r="AA199" s="336"/>
      <c r="AB199" s="336"/>
      <c r="AC199" s="337" t="str">
        <f t="shared" si="43"/>
        <v>PASS</v>
      </c>
      <c r="AD199" s="337" t="str">
        <f t="shared" si="43"/>
        <v>PASS</v>
      </c>
      <c r="AJ199" s="336"/>
      <c r="AK199" s="336"/>
    </row>
    <row r="200" spans="2:37" s="5" customFormat="1" ht="16" customHeight="1">
      <c r="B200" s="346" t="s">
        <v>731</v>
      </c>
      <c r="C200" s="119">
        <v>-23777</v>
      </c>
      <c r="D200" s="119"/>
      <c r="E200" s="247">
        <f t="shared" si="37"/>
        <v>-23777</v>
      </c>
      <c r="G200" s="254"/>
      <c r="H200" s="730"/>
      <c r="I200" s="731"/>
      <c r="J200" s="254"/>
      <c r="K200" s="257"/>
      <c r="M200" s="247">
        <f>E200</f>
        <v>-23777</v>
      </c>
      <c r="N200" s="354"/>
      <c r="O200" s="751"/>
      <c r="P200" s="394"/>
      <c r="W200" s="336"/>
      <c r="X200" s="336"/>
      <c r="AA200" s="336"/>
      <c r="AB200" s="336"/>
      <c r="AC200" s="337" t="str">
        <f t="shared" si="43"/>
        <v>PASS</v>
      </c>
      <c r="AD200" s="337" t="str">
        <f t="shared" si="43"/>
        <v>PASS</v>
      </c>
      <c r="AJ200" s="336"/>
      <c r="AK200" s="336"/>
    </row>
    <row r="201" spans="2:37" s="5" customFormat="1" ht="16" customHeight="1">
      <c r="B201" s="346" t="s">
        <v>685</v>
      </c>
      <c r="C201" s="119">
        <v>-1906</v>
      </c>
      <c r="D201" s="119">
        <v>-6300</v>
      </c>
      <c r="E201" s="247">
        <f t="shared" si="37"/>
        <v>-8206</v>
      </c>
      <c r="F201" s="395"/>
      <c r="G201" s="254"/>
      <c r="H201" s="730"/>
      <c r="I201" s="731"/>
      <c r="J201" s="254"/>
      <c r="K201" s="257"/>
      <c r="M201" s="247">
        <f>E201</f>
        <v>-8206</v>
      </c>
      <c r="N201" s="354"/>
      <c r="O201" s="390" t="str">
        <f>IF(E201+SUM('LFR 23'!C32:H32)=0, "PASS", "FAIL")</f>
        <v>PASS</v>
      </c>
      <c r="W201" s="336"/>
      <c r="X201" s="336"/>
      <c r="AA201" s="336"/>
      <c r="AB201" s="336"/>
      <c r="AC201" s="337" t="str">
        <f t="shared" si="43"/>
        <v>PASS</v>
      </c>
      <c r="AD201" s="337" t="str">
        <f t="shared" si="43"/>
        <v>PASS</v>
      </c>
      <c r="AJ201" s="336"/>
      <c r="AK201" s="336"/>
    </row>
    <row r="202" spans="2:37" s="5" customFormat="1" ht="16" customHeight="1">
      <c r="B202" s="346" t="s">
        <v>911</v>
      </c>
      <c r="C202" s="119"/>
      <c r="D202" s="119"/>
      <c r="E202" s="247">
        <f t="shared" si="37"/>
        <v>0</v>
      </c>
      <c r="G202" s="254"/>
      <c r="H202" s="730"/>
      <c r="I202" s="731"/>
      <c r="J202" s="254"/>
      <c r="K202" s="257"/>
      <c r="M202" s="247">
        <f>E202</f>
        <v>0</v>
      </c>
      <c r="W202" s="336"/>
      <c r="X202" s="336"/>
      <c r="AA202" s="336"/>
      <c r="AB202" s="336"/>
      <c r="AC202" s="337" t="str">
        <f t="shared" si="43"/>
        <v>PASS</v>
      </c>
      <c r="AD202" s="337" t="str">
        <f t="shared" si="43"/>
        <v>PASS</v>
      </c>
      <c r="AJ202" s="336"/>
      <c r="AK202" s="336"/>
    </row>
    <row r="203" spans="2:37" s="5" customFormat="1" ht="16" customHeight="1">
      <c r="B203" s="346" t="s">
        <v>912</v>
      </c>
      <c r="C203" s="119"/>
      <c r="D203" s="119"/>
      <c r="E203" s="247">
        <f t="shared" si="37"/>
        <v>0</v>
      </c>
      <c r="G203" s="254"/>
      <c r="H203" s="730"/>
      <c r="I203" s="731"/>
      <c r="J203" s="254"/>
      <c r="K203" s="257"/>
      <c r="M203" s="247">
        <f>E203</f>
        <v>0</v>
      </c>
      <c r="W203" s="336"/>
      <c r="X203" s="336"/>
      <c r="AA203" s="336"/>
      <c r="AB203" s="336"/>
      <c r="AC203" s="337" t="str">
        <f t="shared" si="43"/>
        <v>PASS</v>
      </c>
      <c r="AD203" s="337" t="str">
        <f t="shared" si="43"/>
        <v>PASS</v>
      </c>
      <c r="AJ203" s="336"/>
      <c r="AK203" s="336"/>
    </row>
    <row r="204" spans="2:37" s="5" customFormat="1" ht="16" customHeight="1">
      <c r="B204" s="247" t="s">
        <v>90</v>
      </c>
      <c r="C204" s="247">
        <f>SUM(C190:C203)</f>
        <v>-233226</v>
      </c>
      <c r="D204" s="247">
        <f>SUM(D190:D203)</f>
        <v>-127705</v>
      </c>
      <c r="E204" s="247">
        <f>SUM(E190:E203)</f>
        <v>-360931</v>
      </c>
      <c r="G204" s="247">
        <f>SUM(G190:G195,G197:G198)</f>
        <v>-61597</v>
      </c>
      <c r="H204" s="728">
        <f>SUM(H190:I203)</f>
        <v>-8826</v>
      </c>
      <c r="I204" s="729"/>
      <c r="J204" s="247">
        <f>J198</f>
        <v>-8574</v>
      </c>
      <c r="K204" s="247">
        <f>SUM(K190:K195,K197:K198)</f>
        <v>-78997</v>
      </c>
      <c r="M204" s="247">
        <f>SUM(M190:M203)</f>
        <v>-439928</v>
      </c>
    </row>
    <row r="205" spans="2:37" s="5" customFormat="1" ht="16" customHeight="1">
      <c r="B205" s="377" t="s">
        <v>468</v>
      </c>
      <c r="C205" s="274" t="str">
        <f>IF(C204+G172=0, "PASS", "FAIL")</f>
        <v>PASS</v>
      </c>
      <c r="D205" s="274" t="str">
        <f>IF(D204+G182=0, "PASS", "FAIL")</f>
        <v>PASS</v>
      </c>
      <c r="G205" s="274" t="str">
        <f>IF(SUM(G190:G197)+M172=0, "PASS", "FAIL")</f>
        <v>PASS</v>
      </c>
      <c r="H205" s="756" t="str">
        <f>IF(SUM(H190:I197)+M182=0, "PASS", "FAIL")</f>
        <v>PASS</v>
      </c>
      <c r="I205" s="757"/>
    </row>
    <row r="206" spans="2:37" s="249" customFormat="1" ht="12.75" customHeight="1"/>
    <row r="207" spans="2:37" ht="20.149999999999999" customHeight="1">
      <c r="B207" s="322" t="s">
        <v>565</v>
      </c>
      <c r="G207" s="249"/>
    </row>
    <row r="208" spans="2:37" s="5" customFormat="1" ht="16" customHeight="1">
      <c r="C208" s="344" t="s">
        <v>469</v>
      </c>
      <c r="D208" s="397"/>
      <c r="E208" s="326"/>
      <c r="G208" s="398" t="s">
        <v>474</v>
      </c>
      <c r="H208" s="399"/>
      <c r="I208" s="399"/>
      <c r="J208" s="400"/>
      <c r="K208" s="401"/>
      <c r="L208" s="401"/>
      <c r="M208" s="401"/>
      <c r="O208" s="402"/>
    </row>
    <row r="209" spans="2:38" s="5" customFormat="1" ht="84" customHeight="1">
      <c r="C209" s="351" t="s">
        <v>87</v>
      </c>
      <c r="D209" s="351" t="s">
        <v>88</v>
      </c>
      <c r="E209" s="325" t="s">
        <v>90</v>
      </c>
      <c r="G209" s="403" t="s">
        <v>470</v>
      </c>
      <c r="H209" s="732" t="s">
        <v>471</v>
      </c>
      <c r="I209" s="732"/>
      <c r="J209" s="403" t="s">
        <v>472</v>
      </c>
      <c r="K209" s="733" t="s">
        <v>1183</v>
      </c>
      <c r="L209" s="734"/>
      <c r="M209" s="404" t="s">
        <v>473</v>
      </c>
      <c r="O209" s="382" t="s">
        <v>475</v>
      </c>
    </row>
    <row r="210" spans="2:38" s="5" customFormat="1" ht="16" customHeight="1">
      <c r="B210" s="248" t="s">
        <v>732</v>
      </c>
      <c r="C210" s="303">
        <f>VLOOKUP($B$3, 'LA Lookup Data'!$A2:$AY$51, 43, FALSE)</f>
        <v>1285514</v>
      </c>
      <c r="D210" s="303">
        <f>VLOOKUP($B$3, 'LA Lookup Data'!$A2:$AY$51, 44, FALSE)</f>
        <v>422580</v>
      </c>
      <c r="E210" s="265">
        <f t="shared" ref="E210:E215" si="44">SUM(C210:D210)</f>
        <v>1708094</v>
      </c>
      <c r="G210" s="303">
        <f>VLOOKUP($B$3, 'LA Lookup Data'!$A2:$AY$51, 45, FALSE)</f>
        <v>8978</v>
      </c>
      <c r="H210" s="752">
        <f>VLOOKUP($B$3, 'LA Lookup Data'!$A2:$AY$51, 46, FALSE)</f>
        <v>0</v>
      </c>
      <c r="I210" s="753"/>
      <c r="J210" s="303">
        <f>VLOOKUP($B$3, 'LA Lookup Data'!$A2:$AY$51, 47, FALSE)</f>
        <v>0</v>
      </c>
      <c r="K210" s="752">
        <f>VLOOKUP($B$3, 'LA Lookup Data'!$A2:$AY$51, 48, FALSE)</f>
        <v>0</v>
      </c>
      <c r="L210" s="753"/>
      <c r="M210" s="396">
        <f>SUM(G210:L210)</f>
        <v>8978</v>
      </c>
      <c r="O210" s="247">
        <f>E210+M210</f>
        <v>1717072</v>
      </c>
    </row>
    <row r="211" spans="2:38" s="5" customFormat="1" ht="16" customHeight="1">
      <c r="B211" s="342" t="s">
        <v>836</v>
      </c>
      <c r="C211" s="121">
        <v>-9698</v>
      </c>
      <c r="D211" s="121"/>
      <c r="E211" s="247">
        <f t="shared" si="44"/>
        <v>-9698</v>
      </c>
      <c r="G211" s="121"/>
      <c r="H211" s="741"/>
      <c r="I211" s="742"/>
      <c r="J211" s="121"/>
      <c r="K211" s="741"/>
      <c r="L211" s="754"/>
      <c r="M211" s="405">
        <f>SUM(G211:L211)</f>
        <v>0</v>
      </c>
      <c r="O211" s="247">
        <f>E211+M211</f>
        <v>-9698</v>
      </c>
    </row>
    <row r="212" spans="2:38" s="5" customFormat="1" ht="16" customHeight="1">
      <c r="B212" s="346" t="s">
        <v>734</v>
      </c>
      <c r="C212" s="273">
        <f>-C198-G198+J172</f>
        <v>77728</v>
      </c>
      <c r="D212" s="273">
        <f>-D198-H198+J182</f>
        <v>88190</v>
      </c>
      <c r="E212" s="247">
        <f t="shared" si="44"/>
        <v>165918</v>
      </c>
      <c r="G212" s="115"/>
      <c r="H212" s="739"/>
      <c r="I212" s="740"/>
      <c r="J212" s="115"/>
      <c r="K212" s="739"/>
      <c r="L212" s="754"/>
      <c r="M212" s="405">
        <f>SUM(G212:L212)</f>
        <v>0</v>
      </c>
      <c r="O212" s="247">
        <f>E212+M212</f>
        <v>165918</v>
      </c>
      <c r="AA212" s="336"/>
      <c r="AC212" s="336"/>
      <c r="AD212" s="336"/>
      <c r="AE212" s="336"/>
      <c r="AF212" s="336"/>
      <c r="AG212" s="337" t="str">
        <f>IF(G212&gt;=0,"PASS","FAIL")</f>
        <v>PASS</v>
      </c>
      <c r="AH212" s="336"/>
      <c r="AI212" s="337" t="str">
        <f>IF(I212&gt;=0,"PASS","FAIL")</f>
        <v>PASS</v>
      </c>
      <c r="AJ212" s="337" t="str">
        <f>IF(J212&gt;=0,"PASS","FAIL")</f>
        <v>PASS</v>
      </c>
      <c r="AL212" s="337" t="str">
        <f>IF(L212&gt;=0,"PASS","FAIL")</f>
        <v>PASS</v>
      </c>
    </row>
    <row r="213" spans="2:38" s="5" customFormat="1" ht="16" customHeight="1">
      <c r="B213" s="342" t="s">
        <v>841</v>
      </c>
      <c r="C213" s="119">
        <v>-34275</v>
      </c>
      <c r="D213" s="406">
        <f>-SUM('LFR A0'!D104:D106)</f>
        <v>-20572</v>
      </c>
      <c r="E213" s="247">
        <f t="shared" si="44"/>
        <v>-54847</v>
      </c>
      <c r="G213" s="119"/>
      <c r="H213" s="737"/>
      <c r="I213" s="738"/>
      <c r="J213" s="119"/>
      <c r="K213" s="737"/>
      <c r="L213" s="754"/>
      <c r="M213" s="405">
        <f>SUM(G213:L213)</f>
        <v>0</v>
      </c>
      <c r="O213" s="247">
        <f>E213+M213</f>
        <v>-54847</v>
      </c>
      <c r="Q213" s="274" t="str">
        <f>IF(O213+SUM('LFR A0'!F104:F106)=0, "PASS", "FAIL")</f>
        <v>PASS</v>
      </c>
      <c r="W213" s="336"/>
      <c r="AA213" s="336"/>
      <c r="AC213" s="337" t="str">
        <f>IF(C213&lt;=0,"PASS","FAIL")</f>
        <v>PASS</v>
      </c>
      <c r="AD213" s="336"/>
      <c r="AE213" s="336"/>
      <c r="AF213" s="336"/>
      <c r="AG213" s="337" t="str">
        <f>IF(G213&lt;=0,"PASS","FAIL")</f>
        <v>PASS</v>
      </c>
      <c r="AH213" s="336"/>
      <c r="AI213" s="337" t="str">
        <f>IF(I213&lt;=0,"PASS","FAIL")</f>
        <v>PASS</v>
      </c>
      <c r="AJ213" s="337" t="str">
        <f>IF(J213&lt;=0,"PASS","FAIL")</f>
        <v>PASS</v>
      </c>
      <c r="AL213" s="337" t="str">
        <f>IF(L213&lt;=0,"PASS","FAIL")</f>
        <v>PASS</v>
      </c>
    </row>
    <row r="214" spans="2:38" s="5" customFormat="1" ht="16" customHeight="1">
      <c r="B214" s="342" t="s">
        <v>842</v>
      </c>
      <c r="C214" s="125">
        <v>-945</v>
      </c>
      <c r="D214" s="125"/>
      <c r="E214" s="247">
        <f t="shared" si="44"/>
        <v>-945</v>
      </c>
      <c r="G214" s="119">
        <v>-622</v>
      </c>
      <c r="H214" s="737"/>
      <c r="I214" s="738"/>
      <c r="J214" s="119"/>
      <c r="K214" s="737"/>
      <c r="L214" s="754"/>
      <c r="M214" s="405">
        <f>SUM(G214:L214)</f>
        <v>-622</v>
      </c>
      <c r="O214" s="247">
        <f>E214+M214</f>
        <v>-1567</v>
      </c>
      <c r="W214" s="336"/>
      <c r="X214" s="336"/>
      <c r="AA214" s="336"/>
      <c r="AB214" s="336"/>
      <c r="AC214" s="337" t="str">
        <f>IF(C214&lt;=0,"PASS","FAIL")</f>
        <v>PASS</v>
      </c>
      <c r="AD214" s="337" t="str">
        <f>IF(D214&lt;=0,"PASS","FAIL")</f>
        <v>PASS</v>
      </c>
      <c r="AE214" s="336"/>
      <c r="AF214" s="336"/>
      <c r="AG214" s="337" t="str">
        <f>IF(G214&lt;=0,"PASS","FAIL")</f>
        <v>PASS</v>
      </c>
      <c r="AH214" s="336"/>
      <c r="AI214" s="337" t="str">
        <f>IF(I214&lt;=0,"PASS","FAIL")</f>
        <v>PASS</v>
      </c>
      <c r="AJ214" s="337" t="str">
        <f>IF(J214&lt;=0,"PASS","FAIL")</f>
        <v>PASS</v>
      </c>
      <c r="AK214" s="336"/>
      <c r="AL214" s="337" t="str">
        <f>IF(L214&lt;=0,"PASS","FAIL")</f>
        <v>PASS</v>
      </c>
    </row>
    <row r="215" spans="2:38" s="5" customFormat="1" ht="16" customHeight="1">
      <c r="B215" s="342" t="s">
        <v>735</v>
      </c>
      <c r="C215" s="121"/>
      <c r="D215" s="406">
        <f>-C215</f>
        <v>0</v>
      </c>
      <c r="E215" s="247">
        <f t="shared" si="44"/>
        <v>0</v>
      </c>
      <c r="G215" s="254"/>
      <c r="H215" s="735"/>
      <c r="I215" s="736"/>
      <c r="J215" s="254"/>
      <c r="K215" s="735"/>
      <c r="L215" s="736"/>
      <c r="M215" s="407"/>
      <c r="O215" s="247">
        <f>E215</f>
        <v>0</v>
      </c>
    </row>
    <row r="216" spans="2:38" s="5" customFormat="1" ht="16" customHeight="1">
      <c r="B216" s="247" t="s">
        <v>733</v>
      </c>
      <c r="C216" s="265">
        <f>SUM(C210:C215)</f>
        <v>1318324</v>
      </c>
      <c r="D216" s="265">
        <f>SUM(D210:D215)</f>
        <v>490198</v>
      </c>
      <c r="E216" s="265">
        <f>SUM(E210:E215)</f>
        <v>1808522</v>
      </c>
      <c r="G216" s="265">
        <f>SUM(G210:G214)</f>
        <v>8356</v>
      </c>
      <c r="H216" s="728">
        <f>SUM(H210:I214)</f>
        <v>0</v>
      </c>
      <c r="I216" s="729"/>
      <c r="J216" s="265">
        <f>SUM(J210:J214)</f>
        <v>0</v>
      </c>
      <c r="K216" s="728">
        <f>SUM(K210:L214)</f>
        <v>0</v>
      </c>
      <c r="L216" s="729"/>
      <c r="M216" s="405">
        <f>SUM(M210:M214)</f>
        <v>8356</v>
      </c>
      <c r="O216" s="265">
        <f>SUM(O210:O215)</f>
        <v>1816878</v>
      </c>
    </row>
    <row r="217" spans="2:38" s="5" customFormat="1" ht="16" customHeight="1">
      <c r="B217" s="14" t="s">
        <v>477</v>
      </c>
      <c r="C217" s="386"/>
      <c r="D217" s="386"/>
      <c r="E217" s="386"/>
    </row>
    <row r="218" spans="2:38" s="5" customFormat="1" ht="16" customHeight="1">
      <c r="B218" s="342" t="s">
        <v>970</v>
      </c>
      <c r="C218" s="115">
        <v>44116</v>
      </c>
      <c r="D218" s="115"/>
      <c r="E218" s="247">
        <f>SUM(C218:D218)</f>
        <v>44116</v>
      </c>
      <c r="G218" s="254"/>
      <c r="H218" s="408"/>
      <c r="I218" s="361"/>
      <c r="J218" s="254"/>
      <c r="K218" s="408"/>
      <c r="L218" s="361"/>
      <c r="M218" s="361"/>
      <c r="W218" s="336"/>
      <c r="X218" s="336"/>
      <c r="AA218" s="336"/>
      <c r="AB218" s="336"/>
      <c r="AC218" s="337" t="str">
        <f t="shared" ref="AC218:AD221" si="45">IF(C218&gt;=0,"PASS","FAIL")</f>
        <v>PASS</v>
      </c>
      <c r="AD218" s="337" t="str">
        <f t="shared" si="45"/>
        <v>PASS</v>
      </c>
      <c r="AJ218" s="336"/>
      <c r="AK218" s="336"/>
    </row>
    <row r="219" spans="2:38" s="5" customFormat="1" ht="16" customHeight="1">
      <c r="B219" s="342" t="s">
        <v>736</v>
      </c>
      <c r="C219" s="115"/>
      <c r="D219" s="115"/>
      <c r="E219" s="247">
        <f>SUM(C219:D219)</f>
        <v>0</v>
      </c>
      <c r="G219" s="254"/>
      <c r="H219" s="408"/>
      <c r="I219" s="361"/>
      <c r="J219" s="254"/>
      <c r="K219" s="408"/>
      <c r="L219" s="361"/>
      <c r="M219" s="361"/>
      <c r="W219" s="336"/>
      <c r="X219" s="336"/>
      <c r="AA219" s="336"/>
      <c r="AB219" s="336"/>
      <c r="AC219" s="337" t="str">
        <f t="shared" si="45"/>
        <v>PASS</v>
      </c>
      <c r="AD219" s="337" t="str">
        <f t="shared" si="45"/>
        <v>PASS</v>
      </c>
      <c r="AJ219" s="336"/>
      <c r="AK219" s="336"/>
    </row>
    <row r="220" spans="2:38" s="5" customFormat="1" ht="16" customHeight="1">
      <c r="B220" s="342" t="s">
        <v>595</v>
      </c>
      <c r="C220" s="115">
        <v>8574</v>
      </c>
      <c r="D220" s="115"/>
      <c r="E220" s="247">
        <f>SUM(C220:D220)</f>
        <v>8574</v>
      </c>
      <c r="G220" s="254"/>
      <c r="H220" s="408"/>
      <c r="I220" s="361"/>
      <c r="J220" s="254"/>
      <c r="K220" s="408"/>
      <c r="L220" s="361"/>
      <c r="M220" s="361"/>
      <c r="W220" s="336"/>
      <c r="X220" s="336"/>
      <c r="AA220" s="336"/>
      <c r="AB220" s="336"/>
      <c r="AC220" s="337" t="str">
        <f t="shared" si="45"/>
        <v>PASS</v>
      </c>
      <c r="AD220" s="337" t="str">
        <f t="shared" si="45"/>
        <v>PASS</v>
      </c>
      <c r="AJ220" s="336"/>
      <c r="AK220" s="336"/>
    </row>
    <row r="221" spans="2:38" s="5" customFormat="1" ht="16" customHeight="1">
      <c r="B221" s="342" t="s">
        <v>596</v>
      </c>
      <c r="C221" s="115">
        <v>567</v>
      </c>
      <c r="D221" s="115"/>
      <c r="E221" s="247">
        <f>SUM(C221:D221)</f>
        <v>567</v>
      </c>
      <c r="G221" s="254"/>
      <c r="H221" s="408"/>
      <c r="I221" s="361"/>
      <c r="J221" s="254"/>
      <c r="K221" s="408"/>
      <c r="L221" s="361"/>
      <c r="M221" s="361"/>
      <c r="W221" s="336"/>
      <c r="X221" s="336"/>
      <c r="AA221" s="336"/>
      <c r="AB221" s="336"/>
      <c r="AC221" s="337" t="str">
        <f t="shared" si="45"/>
        <v>PASS</v>
      </c>
      <c r="AD221" s="337" t="str">
        <f t="shared" si="45"/>
        <v>PASS</v>
      </c>
      <c r="AJ221" s="336"/>
      <c r="AK221" s="336"/>
    </row>
    <row r="222" spans="2:38" s="5" customFormat="1" ht="16" customHeight="1">
      <c r="B222" s="247" t="s">
        <v>476</v>
      </c>
      <c r="C222" s="247">
        <f>SUM(C218:C221)</f>
        <v>53257</v>
      </c>
      <c r="D222" s="247">
        <f>SUM(D218:D221)</f>
        <v>0</v>
      </c>
      <c r="E222" s="247">
        <f>SUM(E218:E221)</f>
        <v>53257</v>
      </c>
      <c r="G222" s="254"/>
      <c r="H222" s="408"/>
      <c r="I222" s="361"/>
      <c r="J222" s="254"/>
      <c r="K222" s="408"/>
      <c r="L222" s="361"/>
      <c r="M222" s="361"/>
      <c r="O222" s="274" t="str">
        <f>IF(E222=G66+G70, "PASS", "FAIL")</f>
        <v>PASS</v>
      </c>
    </row>
    <row r="223" spans="2:38" s="5" customFormat="1" ht="16" customHeight="1">
      <c r="B223" s="14" t="s">
        <v>539</v>
      </c>
      <c r="C223" s="386"/>
      <c r="D223" s="386"/>
      <c r="E223" s="386"/>
    </row>
    <row r="224" spans="2:38" s="5" customFormat="1" ht="16" customHeight="1">
      <c r="B224" s="342" t="s">
        <v>478</v>
      </c>
      <c r="C224" s="254"/>
      <c r="D224" s="254"/>
      <c r="E224" s="257"/>
      <c r="G224" s="115">
        <v>8356</v>
      </c>
      <c r="H224" s="408"/>
      <c r="I224" s="361"/>
      <c r="J224" s="254"/>
      <c r="K224" s="408"/>
      <c r="L224" s="409"/>
      <c r="M224" s="405">
        <f>G224</f>
        <v>8356</v>
      </c>
      <c r="AA224" s="336"/>
      <c r="AE224" s="336"/>
      <c r="AG224" s="337" t="str">
        <f>IF(G224&gt;=0,"PASS","FAIL")</f>
        <v>PASS</v>
      </c>
    </row>
    <row r="225" spans="2:39" s="5" customFormat="1" ht="16" customHeight="1">
      <c r="B225" s="342" t="s">
        <v>479</v>
      </c>
      <c r="C225" s="254"/>
      <c r="D225" s="254"/>
      <c r="E225" s="257"/>
      <c r="G225" s="115"/>
      <c r="H225" s="408"/>
      <c r="I225" s="361"/>
      <c r="J225" s="254"/>
      <c r="K225" s="408"/>
      <c r="L225" s="409"/>
      <c r="M225" s="405">
        <f>G225</f>
        <v>0</v>
      </c>
      <c r="AA225" s="336"/>
      <c r="AE225" s="336"/>
      <c r="AG225" s="337" t="str">
        <f>IF(G225&gt;=0,"PASS","FAIL")</f>
        <v>PASS</v>
      </c>
    </row>
    <row r="226" spans="2:39" s="5" customFormat="1" ht="16" customHeight="1">
      <c r="B226" s="342" t="s">
        <v>480</v>
      </c>
      <c r="C226" s="254"/>
      <c r="D226" s="254"/>
      <c r="E226" s="257"/>
      <c r="G226" s="115"/>
      <c r="H226" s="408"/>
      <c r="I226" s="361"/>
      <c r="J226" s="254"/>
      <c r="K226" s="408"/>
      <c r="L226" s="409"/>
      <c r="M226" s="405">
        <f>G226</f>
        <v>0</v>
      </c>
      <c r="AA226" s="336"/>
      <c r="AE226" s="336"/>
      <c r="AG226" s="337" t="str">
        <f>IF(G226&gt;=0,"PASS","FAIL")</f>
        <v>PASS</v>
      </c>
    </row>
    <row r="227" spans="2:39" s="5" customFormat="1" ht="16" customHeight="1">
      <c r="B227" s="342" t="s">
        <v>481</v>
      </c>
      <c r="C227" s="254"/>
      <c r="D227" s="254"/>
      <c r="E227" s="257"/>
      <c r="G227" s="115"/>
      <c r="H227" s="408"/>
      <c r="I227" s="361"/>
      <c r="J227" s="254"/>
      <c r="K227" s="408"/>
      <c r="L227" s="409"/>
      <c r="M227" s="405">
        <f>G227</f>
        <v>0</v>
      </c>
      <c r="AA227" s="336"/>
      <c r="AE227" s="336"/>
      <c r="AG227" s="337" t="str">
        <f>IF(G227&gt;=0,"PASS","FAIL")</f>
        <v>PASS</v>
      </c>
    </row>
    <row r="228" spans="2:39" s="5" customFormat="1" ht="16" customHeight="1">
      <c r="B228" s="342" t="s">
        <v>223</v>
      </c>
      <c r="C228" s="254"/>
      <c r="D228" s="254"/>
      <c r="E228" s="257"/>
      <c r="G228" s="115"/>
      <c r="H228" s="408"/>
      <c r="I228" s="361"/>
      <c r="J228" s="254"/>
      <c r="K228" s="408"/>
      <c r="L228" s="409"/>
      <c r="M228" s="405">
        <f>G228</f>
        <v>0</v>
      </c>
      <c r="AA228" s="336"/>
      <c r="AE228" s="336"/>
      <c r="AG228" s="337" t="str">
        <f>IF(G228&gt;=0,"PASS","FAIL")</f>
        <v>PASS</v>
      </c>
    </row>
    <row r="229" spans="2:39" s="5" customFormat="1" ht="16" customHeight="1">
      <c r="B229" s="247" t="s">
        <v>538</v>
      </c>
      <c r="C229" s="257"/>
      <c r="D229" s="257"/>
      <c r="E229" s="257"/>
      <c r="G229" s="247">
        <f>SUM(G224:G228)</f>
        <v>8356</v>
      </c>
      <c r="H229" s="408"/>
      <c r="I229" s="361"/>
      <c r="J229" s="254"/>
      <c r="K229" s="408"/>
      <c r="L229" s="409"/>
      <c r="M229" s="405">
        <f>SUM(M224:M228)</f>
        <v>8356</v>
      </c>
      <c r="O229" s="274" t="str">
        <f>IF(G229=G216, "PASS", "FAIL")</f>
        <v>PASS</v>
      </c>
    </row>
    <row r="230" spans="2:39" s="5" customFormat="1" ht="16" customHeight="1">
      <c r="B230" s="14" t="s">
        <v>540</v>
      </c>
      <c r="C230" s="386"/>
      <c r="D230" s="386"/>
      <c r="E230" s="386"/>
    </row>
    <row r="231" spans="2:39" s="5" customFormat="1" ht="16" customHeight="1">
      <c r="B231" s="342" t="s">
        <v>856</v>
      </c>
      <c r="C231" s="115">
        <v>89814</v>
      </c>
      <c r="D231" s="115">
        <v>23262</v>
      </c>
      <c r="E231" s="247">
        <f t="shared" ref="E231:E242" si="46">SUM(C231:D231)</f>
        <v>113076</v>
      </c>
      <c r="G231" s="254"/>
      <c r="H231" s="408"/>
      <c r="I231" s="361"/>
      <c r="J231" s="254"/>
      <c r="K231" s="408"/>
      <c r="L231" s="410"/>
      <c r="M231" s="132">
        <v>557</v>
      </c>
      <c r="O231" s="247">
        <f t="shared" ref="O231:O242" si="47">E231+M231</f>
        <v>113633</v>
      </c>
      <c r="W231" s="336"/>
      <c r="X231" s="336"/>
      <c r="AA231" s="336"/>
      <c r="AB231" s="336"/>
      <c r="AC231" s="337" t="str">
        <f t="shared" ref="AC231:AC242" si="48">IF(C231&gt;=0,"PASS","FAIL")</f>
        <v>PASS</v>
      </c>
      <c r="AD231" s="337" t="str">
        <f t="shared" ref="AD231:AD242" si="49">IF(D231&gt;=0,"PASS","FAIL")</f>
        <v>PASS</v>
      </c>
      <c r="AG231" s="336"/>
      <c r="AJ231" s="336"/>
      <c r="AK231" s="336"/>
      <c r="AM231" s="337" t="str">
        <f t="shared" ref="AM231:AM242" si="50">IF(M231&gt;=0,"PASS","FAIL")</f>
        <v>PASS</v>
      </c>
    </row>
    <row r="232" spans="2:39" s="5" customFormat="1" ht="16" customHeight="1">
      <c r="B232" s="342" t="s">
        <v>491</v>
      </c>
      <c r="C232" s="115">
        <v>231978</v>
      </c>
      <c r="D232" s="115">
        <v>93871</v>
      </c>
      <c r="E232" s="247">
        <f t="shared" si="46"/>
        <v>325849</v>
      </c>
      <c r="G232" s="254"/>
      <c r="H232" s="408"/>
      <c r="I232" s="361"/>
      <c r="J232" s="254"/>
      <c r="K232" s="408"/>
      <c r="L232" s="410"/>
      <c r="M232" s="132">
        <v>1673</v>
      </c>
      <c r="O232" s="247">
        <f t="shared" si="47"/>
        <v>327522</v>
      </c>
      <c r="W232" s="336"/>
      <c r="X232" s="336"/>
      <c r="AA232" s="336"/>
      <c r="AB232" s="336"/>
      <c r="AC232" s="337" t="str">
        <f t="shared" si="48"/>
        <v>PASS</v>
      </c>
      <c r="AD232" s="337" t="str">
        <f t="shared" si="49"/>
        <v>PASS</v>
      </c>
      <c r="AG232" s="336"/>
      <c r="AJ232" s="336"/>
      <c r="AK232" s="336"/>
      <c r="AM232" s="337" t="str">
        <f t="shared" si="50"/>
        <v>PASS</v>
      </c>
    </row>
    <row r="233" spans="2:39" s="5" customFormat="1" ht="16" customHeight="1">
      <c r="B233" s="342" t="s">
        <v>492</v>
      </c>
      <c r="C233" s="115">
        <v>265782</v>
      </c>
      <c r="D233" s="115">
        <v>111943</v>
      </c>
      <c r="E233" s="247">
        <f t="shared" si="46"/>
        <v>377725</v>
      </c>
      <c r="G233" s="254"/>
      <c r="H233" s="408"/>
      <c r="I233" s="361"/>
      <c r="J233" s="254"/>
      <c r="K233" s="408"/>
      <c r="L233" s="410"/>
      <c r="M233" s="132">
        <v>2707</v>
      </c>
      <c r="O233" s="247">
        <f t="shared" si="47"/>
        <v>380432</v>
      </c>
      <c r="W233" s="336"/>
      <c r="X233" s="336"/>
      <c r="AA233" s="336"/>
      <c r="AB233" s="336"/>
      <c r="AC233" s="337" t="str">
        <f t="shared" si="48"/>
        <v>PASS</v>
      </c>
      <c r="AD233" s="337" t="str">
        <f t="shared" si="49"/>
        <v>PASS</v>
      </c>
      <c r="AG233" s="336"/>
      <c r="AJ233" s="336"/>
      <c r="AK233" s="336"/>
      <c r="AM233" s="337" t="str">
        <f t="shared" si="50"/>
        <v>PASS</v>
      </c>
    </row>
    <row r="234" spans="2:39" s="5" customFormat="1" ht="16" customHeight="1">
      <c r="B234" s="342" t="s">
        <v>493</v>
      </c>
      <c r="C234" s="115">
        <v>249662</v>
      </c>
      <c r="D234" s="115">
        <v>102324</v>
      </c>
      <c r="E234" s="247">
        <f t="shared" si="46"/>
        <v>351986</v>
      </c>
      <c r="G234" s="254"/>
      <c r="H234" s="408"/>
      <c r="I234" s="361"/>
      <c r="J234" s="254"/>
      <c r="K234" s="408"/>
      <c r="L234" s="410"/>
      <c r="M234" s="132">
        <v>3208</v>
      </c>
      <c r="O234" s="247">
        <f t="shared" si="47"/>
        <v>355194</v>
      </c>
      <c r="W234" s="336"/>
      <c r="X234" s="336"/>
      <c r="AA234" s="336"/>
      <c r="AB234" s="336"/>
      <c r="AC234" s="337" t="str">
        <f t="shared" si="48"/>
        <v>PASS</v>
      </c>
      <c r="AD234" s="337" t="str">
        <f t="shared" si="49"/>
        <v>PASS</v>
      </c>
      <c r="AG234" s="336"/>
      <c r="AJ234" s="336"/>
      <c r="AK234" s="336"/>
      <c r="AM234" s="337" t="str">
        <f t="shared" si="50"/>
        <v>PASS</v>
      </c>
    </row>
    <row r="235" spans="2:39" s="5" customFormat="1" ht="16" customHeight="1">
      <c r="B235" s="342" t="s">
        <v>494</v>
      </c>
      <c r="C235" s="115">
        <v>214685</v>
      </c>
      <c r="D235" s="115">
        <v>85250</v>
      </c>
      <c r="E235" s="247">
        <f t="shared" si="46"/>
        <v>299935</v>
      </c>
      <c r="G235" s="254"/>
      <c r="H235" s="408"/>
      <c r="I235" s="361"/>
      <c r="J235" s="254"/>
      <c r="K235" s="408"/>
      <c r="L235" s="410"/>
      <c r="M235" s="132">
        <v>211</v>
      </c>
      <c r="O235" s="247">
        <f t="shared" si="47"/>
        <v>300146</v>
      </c>
      <c r="W235" s="336"/>
      <c r="X235" s="336"/>
      <c r="AA235" s="336"/>
      <c r="AB235" s="336"/>
      <c r="AC235" s="337" t="str">
        <f t="shared" si="48"/>
        <v>PASS</v>
      </c>
      <c r="AD235" s="337" t="str">
        <f t="shared" si="49"/>
        <v>PASS</v>
      </c>
      <c r="AG235" s="336"/>
      <c r="AJ235" s="336"/>
      <c r="AK235" s="336"/>
      <c r="AM235" s="337" t="str">
        <f t="shared" si="50"/>
        <v>PASS</v>
      </c>
    </row>
    <row r="236" spans="2:39" s="5" customFormat="1" ht="16" customHeight="1">
      <c r="B236" s="342" t="s">
        <v>495</v>
      </c>
      <c r="C236" s="115">
        <v>139766</v>
      </c>
      <c r="D236" s="115">
        <v>51200</v>
      </c>
      <c r="E236" s="247">
        <f t="shared" si="46"/>
        <v>190966</v>
      </c>
      <c r="G236" s="254"/>
      <c r="H236" s="408"/>
      <c r="I236" s="361"/>
      <c r="J236" s="254"/>
      <c r="K236" s="408"/>
      <c r="L236" s="410"/>
      <c r="M236" s="132"/>
      <c r="O236" s="247">
        <f t="shared" si="47"/>
        <v>190966</v>
      </c>
      <c r="W236" s="336"/>
      <c r="X236" s="336"/>
      <c r="AA236" s="336"/>
      <c r="AB236" s="336"/>
      <c r="AC236" s="337" t="str">
        <f t="shared" si="48"/>
        <v>PASS</v>
      </c>
      <c r="AD236" s="337" t="str">
        <f t="shared" si="49"/>
        <v>PASS</v>
      </c>
      <c r="AG236" s="336"/>
      <c r="AJ236" s="336"/>
      <c r="AK236" s="336"/>
      <c r="AM236" s="337" t="str">
        <f t="shared" si="50"/>
        <v>PASS</v>
      </c>
    </row>
    <row r="237" spans="2:39" s="5" customFormat="1" ht="16" customHeight="1">
      <c r="B237" s="342" t="s">
        <v>496</v>
      </c>
      <c r="C237" s="115">
        <v>126637</v>
      </c>
      <c r="D237" s="115">
        <v>22348</v>
      </c>
      <c r="E237" s="247">
        <f t="shared" si="46"/>
        <v>148985</v>
      </c>
      <c r="G237" s="254"/>
      <c r="H237" s="408"/>
      <c r="I237" s="361"/>
      <c r="J237" s="254"/>
      <c r="K237" s="408"/>
      <c r="L237" s="410"/>
      <c r="M237" s="132"/>
      <c r="O237" s="247">
        <f t="shared" si="47"/>
        <v>148985</v>
      </c>
      <c r="W237" s="336"/>
      <c r="X237" s="336"/>
      <c r="AA237" s="336"/>
      <c r="AB237" s="336"/>
      <c r="AC237" s="337" t="str">
        <f t="shared" si="48"/>
        <v>PASS</v>
      </c>
      <c r="AD237" s="337" t="str">
        <f t="shared" si="49"/>
        <v>PASS</v>
      </c>
      <c r="AG237" s="336"/>
      <c r="AJ237" s="336"/>
      <c r="AK237" s="336"/>
      <c r="AM237" s="337" t="str">
        <f t="shared" si="50"/>
        <v>PASS</v>
      </c>
    </row>
    <row r="238" spans="2:39" s="5" customFormat="1" ht="16" customHeight="1">
      <c r="B238" s="342" t="s">
        <v>497</v>
      </c>
      <c r="C238" s="115"/>
      <c r="D238" s="115"/>
      <c r="E238" s="247">
        <f t="shared" si="46"/>
        <v>0</v>
      </c>
      <c r="G238" s="254"/>
      <c r="H238" s="408"/>
      <c r="I238" s="361"/>
      <c r="J238" s="254"/>
      <c r="K238" s="408"/>
      <c r="L238" s="410"/>
      <c r="M238" s="132"/>
      <c r="O238" s="247">
        <f t="shared" si="47"/>
        <v>0</v>
      </c>
      <c r="W238" s="336"/>
      <c r="X238" s="336"/>
      <c r="AA238" s="336"/>
      <c r="AB238" s="336"/>
      <c r="AC238" s="337" t="str">
        <f t="shared" si="48"/>
        <v>PASS</v>
      </c>
      <c r="AD238" s="337" t="str">
        <f t="shared" si="49"/>
        <v>PASS</v>
      </c>
      <c r="AG238" s="336"/>
      <c r="AJ238" s="336"/>
      <c r="AK238" s="336"/>
      <c r="AM238" s="337" t="str">
        <f t="shared" si="50"/>
        <v>PASS</v>
      </c>
    </row>
    <row r="239" spans="2:39" s="5" customFormat="1" ht="16" customHeight="1">
      <c r="B239" s="342" t="s">
        <v>498</v>
      </c>
      <c r="C239" s="115"/>
      <c r="D239" s="115"/>
      <c r="E239" s="247">
        <f t="shared" si="46"/>
        <v>0</v>
      </c>
      <c r="G239" s="254"/>
      <c r="H239" s="408"/>
      <c r="I239" s="361"/>
      <c r="J239" s="254"/>
      <c r="K239" s="408"/>
      <c r="L239" s="410"/>
      <c r="M239" s="132"/>
      <c r="O239" s="247">
        <f t="shared" si="47"/>
        <v>0</v>
      </c>
      <c r="W239" s="336"/>
      <c r="X239" s="336"/>
      <c r="AA239" s="336"/>
      <c r="AB239" s="336"/>
      <c r="AC239" s="337" t="str">
        <f t="shared" si="48"/>
        <v>PASS</v>
      </c>
      <c r="AD239" s="337" t="str">
        <f t="shared" si="49"/>
        <v>PASS</v>
      </c>
      <c r="AG239" s="336"/>
      <c r="AJ239" s="336"/>
      <c r="AK239" s="336"/>
      <c r="AM239" s="337" t="str">
        <f t="shared" si="50"/>
        <v>PASS</v>
      </c>
    </row>
    <row r="240" spans="2:39" s="5" customFormat="1" ht="16" customHeight="1">
      <c r="B240" s="342" t="s">
        <v>499</v>
      </c>
      <c r="C240" s="115"/>
      <c r="D240" s="115"/>
      <c r="E240" s="247">
        <f t="shared" si="46"/>
        <v>0</v>
      </c>
      <c r="G240" s="254"/>
      <c r="H240" s="408"/>
      <c r="I240" s="361"/>
      <c r="J240" s="254"/>
      <c r="K240" s="408"/>
      <c r="L240" s="410"/>
      <c r="M240" s="132"/>
      <c r="O240" s="247">
        <f t="shared" si="47"/>
        <v>0</v>
      </c>
      <c r="W240" s="336"/>
      <c r="X240" s="336"/>
      <c r="AA240" s="336"/>
      <c r="AB240" s="336"/>
      <c r="AC240" s="337" t="str">
        <f t="shared" si="48"/>
        <v>PASS</v>
      </c>
      <c r="AD240" s="337" t="str">
        <f t="shared" si="49"/>
        <v>PASS</v>
      </c>
      <c r="AG240" s="336"/>
      <c r="AJ240" s="336"/>
      <c r="AK240" s="336"/>
      <c r="AM240" s="337" t="str">
        <f t="shared" si="50"/>
        <v>PASS</v>
      </c>
    </row>
    <row r="241" spans="2:39" s="5" customFormat="1" ht="16" customHeight="1">
      <c r="B241" s="342" t="s">
        <v>500</v>
      </c>
      <c r="C241" s="115"/>
      <c r="D241" s="115"/>
      <c r="E241" s="247">
        <f t="shared" si="46"/>
        <v>0</v>
      </c>
      <c r="G241" s="254"/>
      <c r="H241" s="408"/>
      <c r="I241" s="361"/>
      <c r="J241" s="254"/>
      <c r="K241" s="408"/>
      <c r="L241" s="410"/>
      <c r="M241" s="132"/>
      <c r="O241" s="247">
        <f t="shared" si="47"/>
        <v>0</v>
      </c>
      <c r="W241" s="336"/>
      <c r="X241" s="336"/>
      <c r="AA241" s="336"/>
      <c r="AB241" s="336"/>
      <c r="AC241" s="337" t="str">
        <f t="shared" si="48"/>
        <v>PASS</v>
      </c>
      <c r="AD241" s="337" t="str">
        <f t="shared" si="49"/>
        <v>PASS</v>
      </c>
      <c r="AG241" s="336"/>
      <c r="AJ241" s="336"/>
      <c r="AK241" s="336"/>
      <c r="AM241" s="337" t="str">
        <f t="shared" si="50"/>
        <v>PASS</v>
      </c>
    </row>
    <row r="242" spans="2:39" s="5" customFormat="1" ht="16" customHeight="1">
      <c r="B242" s="342" t="s">
        <v>501</v>
      </c>
      <c r="C242" s="115"/>
      <c r="D242" s="115"/>
      <c r="E242" s="247">
        <f t="shared" si="46"/>
        <v>0</v>
      </c>
      <c r="G242" s="254"/>
      <c r="H242" s="408"/>
      <c r="I242" s="361"/>
      <c r="J242" s="254"/>
      <c r="K242" s="408"/>
      <c r="L242" s="410"/>
      <c r="M242" s="132"/>
      <c r="O242" s="247">
        <f t="shared" si="47"/>
        <v>0</v>
      </c>
      <c r="W242" s="336"/>
      <c r="X242" s="336"/>
      <c r="AA242" s="336"/>
      <c r="AB242" s="336"/>
      <c r="AC242" s="337" t="str">
        <f t="shared" si="48"/>
        <v>PASS</v>
      </c>
      <c r="AD242" s="337" t="str">
        <f t="shared" si="49"/>
        <v>PASS</v>
      </c>
      <c r="AG242" s="336"/>
      <c r="AJ242" s="336"/>
      <c r="AK242" s="336"/>
      <c r="AM242" s="337" t="str">
        <f t="shared" si="50"/>
        <v>PASS</v>
      </c>
    </row>
    <row r="243" spans="2:39" s="5" customFormat="1" ht="16" customHeight="1">
      <c r="B243" s="247" t="s">
        <v>502</v>
      </c>
      <c r="C243" s="247">
        <f>SUM(C231:C242)</f>
        <v>1318324</v>
      </c>
      <c r="D243" s="247">
        <f>SUM(D231:D242)</f>
        <v>490198</v>
      </c>
      <c r="E243" s="247">
        <f>SUM(E231:E242)</f>
        <v>1808522</v>
      </c>
      <c r="G243" s="254"/>
      <c r="H243" s="408"/>
      <c r="I243" s="361"/>
      <c r="J243" s="254"/>
      <c r="K243" s="408"/>
      <c r="L243" s="409"/>
      <c r="M243" s="405">
        <f>SUM(M231:M242)</f>
        <v>8356</v>
      </c>
      <c r="N243" s="411"/>
      <c r="O243" s="247">
        <f>SUM(O231:O242)</f>
        <v>1816878</v>
      </c>
    </row>
    <row r="244" spans="2:39" s="5" customFormat="1" ht="16" customHeight="1">
      <c r="B244" s="377" t="s">
        <v>503</v>
      </c>
      <c r="C244" s="274" t="str">
        <f>IF(C243=C216, "PASS", "FAIL")</f>
        <v>PASS</v>
      </c>
      <c r="D244" s="274" t="str">
        <f>IF(D243=D216, "PASS", "FAIL")</f>
        <v>PASS</v>
      </c>
      <c r="G244" s="271"/>
      <c r="H244" s="271"/>
      <c r="I244" s="271"/>
      <c r="K244" s="412"/>
      <c r="L244" s="413"/>
      <c r="M244" s="274" t="str">
        <f>IF(M243=M216, "PASS", "FAIL")</f>
        <v>PASS</v>
      </c>
    </row>
    <row r="245" spans="2:39" s="249" customFormat="1" ht="12.75" customHeight="1"/>
    <row r="246" spans="2:39" ht="20.149999999999999" customHeight="1">
      <c r="B246" s="322" t="s">
        <v>817</v>
      </c>
      <c r="G246" s="249"/>
    </row>
    <row r="247" spans="2:39" s="5" customFormat="1" ht="16" customHeight="1">
      <c r="C247" s="331" t="s">
        <v>87</v>
      </c>
      <c r="D247" s="331" t="s">
        <v>88</v>
      </c>
      <c r="E247" s="332" t="s">
        <v>90</v>
      </c>
    </row>
    <row r="248" spans="2:39" s="5" customFormat="1" ht="16" customHeight="1">
      <c r="B248" s="248" t="s">
        <v>737</v>
      </c>
      <c r="C248" s="303">
        <f>VLOOKUP($B$3, 'LA Lookup Data'!$A2:$AY$51, 49, FALSE)</f>
        <v>9593</v>
      </c>
      <c r="D248" s="303">
        <f t="shared" ref="D248:D253" si="51">D210</f>
        <v>422580</v>
      </c>
      <c r="E248" s="265">
        <f t="shared" ref="E248:E253" si="52">SUM(C248:D248)</f>
        <v>432173</v>
      </c>
    </row>
    <row r="249" spans="2:39" s="5" customFormat="1" ht="16" customHeight="1">
      <c r="B249" s="342" t="s">
        <v>962</v>
      </c>
      <c r="C249" s="121"/>
      <c r="D249" s="303">
        <f t="shared" si="51"/>
        <v>0</v>
      </c>
      <c r="E249" s="247">
        <f t="shared" si="52"/>
        <v>0</v>
      </c>
    </row>
    <row r="250" spans="2:39" s="5" customFormat="1" ht="16" customHeight="1">
      <c r="B250" s="346" t="s">
        <v>738</v>
      </c>
      <c r="C250" s="115"/>
      <c r="D250" s="303">
        <f t="shared" si="51"/>
        <v>88190</v>
      </c>
      <c r="E250" s="247">
        <f t="shared" si="52"/>
        <v>88190</v>
      </c>
      <c r="G250" s="274" t="str">
        <f>IF(ABS(C250)&gt;ABS(C212), "FAIL", "PASS")</f>
        <v>PASS</v>
      </c>
      <c r="W250" s="336"/>
      <c r="AA250" s="336"/>
      <c r="AC250" s="337" t="str">
        <f>IF(C250&gt;=0,"PASS","FAIL")</f>
        <v>PASS</v>
      </c>
      <c r="AJ250" s="336"/>
    </row>
    <row r="251" spans="2:39" s="5" customFormat="1" ht="16" customHeight="1">
      <c r="B251" s="342" t="s">
        <v>818</v>
      </c>
      <c r="C251" s="119"/>
      <c r="D251" s="303">
        <f t="shared" si="51"/>
        <v>-20572</v>
      </c>
      <c r="E251" s="247">
        <f t="shared" si="52"/>
        <v>-20572</v>
      </c>
      <c r="G251" s="274" t="str">
        <f>IF(ABS(C251)&gt;ABS(C213), "FAIL", "PASS")</f>
        <v>PASS</v>
      </c>
      <c r="W251" s="336"/>
      <c r="AA251" s="336"/>
      <c r="AC251" s="337" t="str">
        <f>IF(C251&lt;=0,"PASS","FAIL")</f>
        <v>PASS</v>
      </c>
      <c r="AJ251" s="336"/>
    </row>
    <row r="252" spans="2:39" s="5" customFormat="1" ht="16" customHeight="1">
      <c r="B252" s="342" t="s">
        <v>819</v>
      </c>
      <c r="C252" s="119"/>
      <c r="D252" s="303">
        <f t="shared" si="51"/>
        <v>0</v>
      </c>
      <c r="E252" s="247">
        <f t="shared" si="52"/>
        <v>0</v>
      </c>
      <c r="G252" s="274" t="str">
        <f>IF(ABS(C252)&gt;ABS(C214), "FAIL", "PASS")</f>
        <v>PASS</v>
      </c>
      <c r="W252" s="336"/>
      <c r="AA252" s="336"/>
      <c r="AC252" s="337" t="str">
        <f>IF(C252&lt;=0,"PASS","FAIL")</f>
        <v>PASS</v>
      </c>
      <c r="AJ252" s="336"/>
    </row>
    <row r="253" spans="2:39" s="5" customFormat="1" ht="16" customHeight="1">
      <c r="B253" s="342" t="s">
        <v>735</v>
      </c>
      <c r="C253" s="121"/>
      <c r="D253" s="273">
        <f t="shared" si="51"/>
        <v>0</v>
      </c>
      <c r="E253" s="247">
        <f t="shared" si="52"/>
        <v>0</v>
      </c>
    </row>
    <row r="254" spans="2:39" s="5" customFormat="1" ht="16" customHeight="1">
      <c r="B254" s="247" t="s">
        <v>739</v>
      </c>
      <c r="C254" s="265">
        <f>SUM(C248:C253)</f>
        <v>9593</v>
      </c>
      <c r="D254" s="265">
        <f>SUM(D248:D253)</f>
        <v>490198</v>
      </c>
      <c r="E254" s="265">
        <f>SUM(E248:E253)</f>
        <v>499791</v>
      </c>
      <c r="G254" s="274" t="str">
        <f>IF(ABS(C254)&gt;ABS(C216), "FAIL", "PASS")</f>
        <v>PASS</v>
      </c>
    </row>
    <row r="255" spans="2:39" s="5" customFormat="1" ht="16" customHeight="1">
      <c r="B255" s="14" t="s">
        <v>482</v>
      </c>
      <c r="C255" s="386"/>
      <c r="D255" s="386"/>
      <c r="E255" s="386"/>
    </row>
    <row r="256" spans="2:39" s="5" customFormat="1" ht="16" customHeight="1">
      <c r="B256" s="342" t="s">
        <v>483</v>
      </c>
      <c r="C256" s="119"/>
      <c r="D256" s="273">
        <f>S180</f>
        <v>0</v>
      </c>
      <c r="E256" s="247">
        <f>SUM(C256:D256)</f>
        <v>0</v>
      </c>
      <c r="G256" s="274" t="str">
        <f>IF(ABS(C256)&gt;ABS(S162), "FAIL", "PASS")</f>
        <v>PASS</v>
      </c>
      <c r="W256" s="336"/>
      <c r="AA256" s="336"/>
      <c r="AC256" s="337" t="str">
        <f>IF(C256&lt;=0,"PASS","FAIL")</f>
        <v>PASS</v>
      </c>
      <c r="AJ256" s="336"/>
    </row>
    <row r="257" spans="2:37" s="5" customFormat="1" ht="16" customHeight="1">
      <c r="B257" s="342" t="s">
        <v>740</v>
      </c>
      <c r="C257" s="115"/>
      <c r="D257" s="115"/>
      <c r="E257" s="247">
        <f>SUM(C257:D257)</f>
        <v>0</v>
      </c>
      <c r="W257" s="336"/>
      <c r="X257" s="336"/>
      <c r="AA257" s="336"/>
      <c r="AB257" s="336"/>
      <c r="AC257" s="337" t="str">
        <f>IF(C257&gt;=0,"PASS","FAIL")</f>
        <v>PASS</v>
      </c>
      <c r="AD257" s="337" t="str">
        <f>IF(D257&gt;=0,"PASS","FAIL")</f>
        <v>PASS</v>
      </c>
      <c r="AJ257" s="336"/>
      <c r="AK257" s="336"/>
    </row>
    <row r="258" spans="2:37" s="249" customFormat="1" ht="12.75" customHeight="1"/>
    <row r="259" spans="2:37" ht="20.149999999999999" customHeight="1">
      <c r="B259" s="322" t="s">
        <v>627</v>
      </c>
      <c r="G259" s="249"/>
    </row>
    <row r="260" spans="2:37" s="5" customFormat="1" ht="16" customHeight="1">
      <c r="C260" s="351" t="s">
        <v>90</v>
      </c>
    </row>
    <row r="261" spans="2:37" s="5" customFormat="1" ht="16" customHeight="1">
      <c r="B261" s="248" t="s">
        <v>628</v>
      </c>
      <c r="C261" s="273">
        <f>M192</f>
        <v>0</v>
      </c>
      <c r="E261" s="274" t="str">
        <f>IF(C261=C267+C273, "PASS", "FAIL")</f>
        <v>PASS</v>
      </c>
      <c r="F261" s="22"/>
    </row>
    <row r="262" spans="2:37" s="5" customFormat="1" ht="16" customHeight="1">
      <c r="B262" s="14" t="s">
        <v>251</v>
      </c>
      <c r="C262" s="386"/>
      <c r="D262" s="381"/>
      <c r="E262" s="381"/>
    </row>
    <row r="263" spans="2:37" s="5" customFormat="1" ht="16" customHeight="1">
      <c r="B263" s="346" t="s">
        <v>629</v>
      </c>
      <c r="C263" s="115"/>
      <c r="W263" s="336"/>
      <c r="AA263" s="336"/>
      <c r="AC263" s="337" t="str">
        <f>IF(C263&gt;=0,"PASS","FAIL")</f>
        <v>PASS</v>
      </c>
      <c r="AJ263" s="336"/>
    </row>
    <row r="264" spans="2:37" s="5" customFormat="1" ht="16" customHeight="1">
      <c r="B264" s="346" t="s">
        <v>630</v>
      </c>
      <c r="C264" s="115"/>
      <c r="W264" s="336"/>
      <c r="AA264" s="336"/>
      <c r="AC264" s="337" t="str">
        <f>IF(C264&gt;=0,"PASS","FAIL")</f>
        <v>PASS</v>
      </c>
      <c r="AJ264" s="336"/>
    </row>
    <row r="265" spans="2:37" s="5" customFormat="1" ht="16" customHeight="1">
      <c r="B265" s="247" t="s">
        <v>392</v>
      </c>
      <c r="C265" s="247">
        <f>SUM(C263:C264)</f>
        <v>0</v>
      </c>
    </row>
    <row r="266" spans="2:37" s="5" customFormat="1" ht="16" customHeight="1">
      <c r="B266" s="14" t="s">
        <v>393</v>
      </c>
      <c r="C266" s="381"/>
      <c r="D266" s="381"/>
      <c r="E266" s="381"/>
    </row>
    <row r="267" spans="2:37" s="5" customFormat="1" ht="16" customHeight="1">
      <c r="B267" s="346" t="s">
        <v>631</v>
      </c>
      <c r="C267" s="119"/>
      <c r="W267" s="336"/>
      <c r="AA267" s="336"/>
      <c r="AC267" s="337" t="str">
        <f>IF(C267&lt;=0,"PASS","FAIL")</f>
        <v>PASS</v>
      </c>
      <c r="AJ267" s="336"/>
    </row>
    <row r="268" spans="2:37" s="5" customFormat="1" ht="16" customHeight="1">
      <c r="B268" s="346" t="s">
        <v>484</v>
      </c>
      <c r="C268" s="119"/>
      <c r="W268" s="336"/>
      <c r="AA268" s="336"/>
      <c r="AC268" s="337" t="str">
        <f>IF(C268&lt;=0,"PASS","FAIL")</f>
        <v>PASS</v>
      </c>
      <c r="AJ268" s="336"/>
    </row>
    <row r="269" spans="2:37" s="5" customFormat="1" ht="16" customHeight="1">
      <c r="B269" s="346" t="s">
        <v>485</v>
      </c>
      <c r="C269" s="119"/>
      <c r="W269" s="336"/>
      <c r="AA269" s="336"/>
      <c r="AC269" s="337" t="str">
        <f>IF(C269&lt;=0,"PASS","FAIL")</f>
        <v>PASS</v>
      </c>
      <c r="AJ269" s="336"/>
    </row>
    <row r="270" spans="2:37" s="5" customFormat="1" ht="16" customHeight="1">
      <c r="B270" s="248" t="s">
        <v>486</v>
      </c>
      <c r="C270" s="303">
        <f>VLOOKUP($B$3, 'LA Lookup Data'!$A2:$AY$51, 50, FALSE)</f>
        <v>0</v>
      </c>
    </row>
    <row r="271" spans="2:37" s="5" customFormat="1" ht="16" customHeight="1">
      <c r="B271" s="247" t="s">
        <v>487</v>
      </c>
      <c r="C271" s="265">
        <f>SUM(C267:C270)</f>
        <v>0</v>
      </c>
      <c r="E271" s="274" t="str">
        <f>IF(C265+C271=0, "PASS", "FAIL")</f>
        <v>PASS</v>
      </c>
    </row>
    <row r="272" spans="2:37" s="5" customFormat="1" ht="16" customHeight="1">
      <c r="B272" s="14" t="s">
        <v>344</v>
      </c>
      <c r="C272" s="381"/>
      <c r="D272" s="381"/>
      <c r="E272" s="381"/>
    </row>
    <row r="273" spans="2:36" s="5" customFormat="1" ht="16" customHeight="1">
      <c r="B273" s="346" t="s">
        <v>632</v>
      </c>
      <c r="C273" s="119"/>
      <c r="W273" s="336"/>
      <c r="AA273" s="336"/>
      <c r="AC273" s="337" t="str">
        <f>IF(C273&lt;=0,"PASS","FAIL")</f>
        <v>PASS</v>
      </c>
      <c r="AJ273" s="336"/>
    </row>
    <row r="274" spans="2:36" s="5" customFormat="1" ht="16" customHeight="1">
      <c r="B274" s="270" t="s">
        <v>820</v>
      </c>
      <c r="C274" s="303">
        <f>'LFR A0'!F62</f>
        <v>0</v>
      </c>
    </row>
    <row r="275" spans="2:36" s="249" customFormat="1" ht="12.75" customHeight="1"/>
    <row r="276" spans="2:36" ht="20.149999999999999" customHeight="1">
      <c r="B276" s="322" t="s">
        <v>613</v>
      </c>
      <c r="G276" s="249"/>
    </row>
    <row r="277" spans="2:36" s="5" customFormat="1" ht="16" customHeight="1">
      <c r="C277" s="351" t="s">
        <v>90</v>
      </c>
    </row>
    <row r="278" spans="2:36" s="5" customFormat="1" ht="16" customHeight="1">
      <c r="B278" s="346" t="s">
        <v>743</v>
      </c>
      <c r="C278" s="115">
        <v>887268</v>
      </c>
      <c r="W278" s="336"/>
      <c r="AA278" s="336"/>
      <c r="AC278" s="337" t="str">
        <f>IF(C278&gt;=0,"PASS","FAIL")</f>
        <v>PASS</v>
      </c>
      <c r="AJ278" s="336"/>
    </row>
    <row r="279" spans="2:36" s="5" customFormat="1" ht="16" customHeight="1">
      <c r="B279" s="346" t="s">
        <v>744</v>
      </c>
      <c r="C279" s="115">
        <v>3508215</v>
      </c>
      <c r="W279" s="336"/>
      <c r="AA279" s="336"/>
      <c r="AC279" s="337" t="str">
        <f>IF(C279&gt;=0,"PASS","FAIL")</f>
        <v>PASS</v>
      </c>
      <c r="AJ279" s="336"/>
    </row>
    <row r="280" spans="2:36" s="5" customFormat="1" ht="16" customHeight="1">
      <c r="B280" s="346" t="s">
        <v>745</v>
      </c>
      <c r="C280" s="115">
        <v>122661</v>
      </c>
      <c r="W280" s="336"/>
      <c r="AA280" s="336"/>
      <c r="AC280" s="337" t="str">
        <f>IF(C280&gt;=0,"PASS","FAIL")</f>
        <v>PASS</v>
      </c>
      <c r="AJ280" s="336"/>
    </row>
    <row r="281" spans="2:36" s="5" customFormat="1" ht="16" customHeight="1">
      <c r="B281" s="346" t="s">
        <v>746</v>
      </c>
      <c r="C281" s="115">
        <v>917435</v>
      </c>
      <c r="W281" s="336"/>
      <c r="AA281" s="336"/>
      <c r="AC281" s="337" t="str">
        <f>IF(C281&gt;=0,"PASS","FAIL")</f>
        <v>PASS</v>
      </c>
      <c r="AJ281" s="336"/>
    </row>
    <row r="282" spans="2:36" s="5" customFormat="1" ht="15.75" customHeight="1">
      <c r="B282" s="346" t="s">
        <v>747</v>
      </c>
      <c r="C282" s="115">
        <v>7496</v>
      </c>
      <c r="W282" s="336"/>
      <c r="AA282" s="336"/>
      <c r="AC282" s="337" t="str">
        <f>IF(C282&gt;=0,"PASS","FAIL")</f>
        <v>PASS</v>
      </c>
      <c r="AJ282" s="336"/>
    </row>
    <row r="283" spans="2:36" s="5" customFormat="1" ht="16" customHeight="1">
      <c r="B283" s="260" t="s">
        <v>741</v>
      </c>
      <c r="C283" s="260">
        <f>SUM(C278:C282)</f>
        <v>5443075</v>
      </c>
    </row>
    <row r="284" spans="2:36" s="5" customFormat="1" ht="16" customHeight="1">
      <c r="B284" s="346" t="s">
        <v>748</v>
      </c>
      <c r="C284" s="115">
        <v>297397</v>
      </c>
      <c r="W284" s="336"/>
      <c r="AA284" s="336"/>
      <c r="AC284" s="337" t="str">
        <f>IF(C284&gt;=0,"PASS","FAIL")</f>
        <v>PASS</v>
      </c>
      <c r="AJ284" s="336"/>
    </row>
    <row r="285" spans="2:36" s="5" customFormat="1" ht="15.75" customHeight="1">
      <c r="B285" s="346" t="s">
        <v>749</v>
      </c>
      <c r="C285" s="115">
        <v>1648</v>
      </c>
      <c r="W285" s="336"/>
      <c r="AA285" s="336"/>
      <c r="AC285" s="337" t="str">
        <f>IF(C285&gt;=0,"PASS","FAIL")</f>
        <v>PASS</v>
      </c>
      <c r="AJ285" s="336"/>
    </row>
    <row r="286" spans="2:36" s="5" customFormat="1" ht="16" customHeight="1">
      <c r="B286" s="260" t="s">
        <v>742</v>
      </c>
      <c r="C286" s="260">
        <f>SUM(C284:C285)</f>
        <v>299045</v>
      </c>
      <c r="E286" s="274" t="str">
        <f>IF(C283+C286=C58, "PASS", "FAIL")</f>
        <v>PASS</v>
      </c>
    </row>
    <row r="287" spans="2:36" s="5" customFormat="1" ht="16" customHeight="1">
      <c r="B287" s="248" t="s">
        <v>710</v>
      </c>
      <c r="C287" s="273">
        <f>C59</f>
        <v>31425</v>
      </c>
    </row>
    <row r="288" spans="2:36" s="5" customFormat="1" ht="16" customHeight="1">
      <c r="B288" s="248" t="s">
        <v>750</v>
      </c>
      <c r="C288" s="273">
        <f>C60</f>
        <v>24835</v>
      </c>
    </row>
    <row r="289" spans="2:37" s="5" customFormat="1" ht="16" customHeight="1">
      <c r="B289" s="248" t="s">
        <v>712</v>
      </c>
      <c r="C289" s="273">
        <f>C61</f>
        <v>3994</v>
      </c>
    </row>
    <row r="290" spans="2:37" s="5" customFormat="1" ht="15.75" customHeight="1">
      <c r="B290" s="248" t="s">
        <v>488</v>
      </c>
      <c r="C290" s="273">
        <f>C62+C73</f>
        <v>1802</v>
      </c>
    </row>
    <row r="291" spans="2:37" s="5" customFormat="1" ht="16" customHeight="1">
      <c r="B291" s="260" t="s">
        <v>489</v>
      </c>
      <c r="C291" s="260">
        <f>SUM(C287:C290)</f>
        <v>62056</v>
      </c>
    </row>
    <row r="292" spans="2:37" s="5" customFormat="1" ht="16" customHeight="1">
      <c r="B292" s="247" t="s">
        <v>490</v>
      </c>
      <c r="C292" s="247">
        <f>C283+C286+C291</f>
        <v>5804176</v>
      </c>
    </row>
    <row r="293" spans="2:37" s="249" customFormat="1" ht="12.75" customHeight="1"/>
    <row r="294" spans="2:37" ht="20.149999999999999" customHeight="1">
      <c r="B294" s="322" t="s">
        <v>614</v>
      </c>
      <c r="G294" s="414"/>
    </row>
    <row r="295" spans="2:37" s="5" customFormat="1" ht="16" customHeight="1">
      <c r="C295" s="331" t="s">
        <v>87</v>
      </c>
      <c r="D295" s="331" t="s">
        <v>88</v>
      </c>
      <c r="E295" s="415" t="s">
        <v>90</v>
      </c>
    </row>
    <row r="296" spans="2:37" s="5" customFormat="1" ht="16" customHeight="1">
      <c r="B296" s="346" t="s">
        <v>581</v>
      </c>
      <c r="C296" s="131">
        <v>-42194</v>
      </c>
      <c r="D296" s="131"/>
      <c r="E296" s="247">
        <f>SUM(C296:D296)</f>
        <v>-42194</v>
      </c>
      <c r="G296" s="274" t="str">
        <f>IF(E296='LFR 23'!I70, "PASS", "FAIL")</f>
        <v>PASS</v>
      </c>
      <c r="W296" s="336"/>
      <c r="X296" s="336"/>
      <c r="AA296" s="336"/>
      <c r="AB296" s="336"/>
      <c r="AC296" s="337" t="str">
        <f>IF(C296&lt;=0,"PASS","FAIL")</f>
        <v>PASS</v>
      </c>
      <c r="AD296" s="337" t="str">
        <f>IF(D296&lt;=0,"PASS","FAIL")</f>
        <v>PASS</v>
      </c>
      <c r="AJ296" s="336"/>
      <c r="AK296" s="336"/>
    </row>
    <row r="297" spans="2:37" s="5" customFormat="1" ht="16" customHeight="1">
      <c r="B297" s="248" t="s">
        <v>751</v>
      </c>
      <c r="C297" s="273">
        <f>S172</f>
        <v>-6097</v>
      </c>
      <c r="D297" s="273">
        <f>S182</f>
        <v>-16554</v>
      </c>
      <c r="E297" s="247">
        <f>SUM(C297:D297)</f>
        <v>-22651</v>
      </c>
    </row>
    <row r="298" spans="2:37" s="5" customFormat="1" ht="16" customHeight="1">
      <c r="B298" s="346" t="s">
        <v>583</v>
      </c>
      <c r="C298" s="115"/>
      <c r="D298" s="115"/>
      <c r="E298" s="247">
        <f>SUM(C298:D298)</f>
        <v>0</v>
      </c>
      <c r="G298" s="274" t="str">
        <f>IF(E298+'LFR 23'!J33=0, "PASS", "FAIL")</f>
        <v>PASS</v>
      </c>
      <c r="W298" s="336"/>
      <c r="X298" s="336"/>
      <c r="AA298" s="336"/>
      <c r="AB298" s="336"/>
      <c r="AC298" s="337" t="str">
        <f>IF(C298&gt;=0,"PASS","FAIL")</f>
        <v>PASS</v>
      </c>
      <c r="AD298" s="337" t="str">
        <f>IF(D298&gt;=0,"PASS","FAIL")</f>
        <v>PASS</v>
      </c>
      <c r="AJ298" s="336"/>
      <c r="AK298" s="336"/>
    </row>
    <row r="299" spans="2:37" s="5" customFormat="1" ht="16" customHeight="1">
      <c r="B299" s="248" t="s">
        <v>582</v>
      </c>
      <c r="C299" s="273">
        <f>-'LFR A0'!C143-'LFR A0'!E143</f>
        <v>-1434</v>
      </c>
      <c r="D299" s="273">
        <f>-'LFR A0'!D143</f>
        <v>0</v>
      </c>
      <c r="E299" s="247">
        <f>SUM(C299:D299)</f>
        <v>-1434</v>
      </c>
    </row>
    <row r="300" spans="2:37" s="5" customFormat="1" ht="16" customHeight="1">
      <c r="B300" s="346" t="s">
        <v>752</v>
      </c>
      <c r="C300" s="121"/>
      <c r="D300" s="121"/>
      <c r="E300" s="247">
        <f>SUM(C300:D300)</f>
        <v>0</v>
      </c>
      <c r="G300" s="274" t="str">
        <f>IF(E300='LFR 23'!I63, "PASS", "FAIL")</f>
        <v>PASS</v>
      </c>
    </row>
    <row r="301" spans="2:37" s="5" customFormat="1" ht="16" customHeight="1">
      <c r="B301" s="260" t="s">
        <v>590</v>
      </c>
      <c r="C301" s="260">
        <f>SUM(C296:C300)</f>
        <v>-49725</v>
      </c>
      <c r="D301" s="260">
        <f>SUM(D296:D300)</f>
        <v>-16554</v>
      </c>
      <c r="E301" s="260">
        <f>SUM(E296:E300)</f>
        <v>-66279</v>
      </c>
    </row>
    <row r="302" spans="2:37" s="5" customFormat="1" ht="16" customHeight="1">
      <c r="B302" s="248" t="s">
        <v>585</v>
      </c>
      <c r="C302" s="273">
        <f>-C199-C200</f>
        <v>29874</v>
      </c>
      <c r="D302" s="273">
        <f>-D199-D200</f>
        <v>16554</v>
      </c>
      <c r="E302" s="247">
        <f>SUM(C302:D302)</f>
        <v>46428</v>
      </c>
    </row>
    <row r="303" spans="2:37" s="5" customFormat="1" ht="16" customHeight="1">
      <c r="B303" s="270" t="s">
        <v>136</v>
      </c>
      <c r="C303" s="273">
        <f>-'LFR A0'!C131-'LFR A0'!E131</f>
        <v>0</v>
      </c>
      <c r="D303" s="273">
        <f>-'LFR A0'!D131</f>
        <v>0</v>
      </c>
      <c r="E303" s="247">
        <f>SUM(C303:D303)</f>
        <v>0</v>
      </c>
      <c r="F303" s="370"/>
      <c r="G303" s="370"/>
    </row>
    <row r="304" spans="2:37" s="5" customFormat="1" ht="16" customHeight="1">
      <c r="B304" s="260" t="s">
        <v>591</v>
      </c>
      <c r="C304" s="260">
        <f>SUM(C302:C303)</f>
        <v>29874</v>
      </c>
      <c r="D304" s="260">
        <f>SUM(D302:D303)</f>
        <v>16554</v>
      </c>
      <c r="E304" s="260">
        <f>SUM(E302:E303)</f>
        <v>46428</v>
      </c>
    </row>
    <row r="305" spans="2:44" s="5" customFormat="1" ht="16" customHeight="1">
      <c r="B305" s="247" t="s">
        <v>643</v>
      </c>
      <c r="C305" s="247">
        <f>C301+C304</f>
        <v>-19851</v>
      </c>
      <c r="D305" s="247">
        <f>D301+D304</f>
        <v>0</v>
      </c>
      <c r="E305" s="247">
        <f>E301+E304</f>
        <v>-19851</v>
      </c>
      <c r="G305" s="274" t="str">
        <f>IF(E305='LFR 23'!I72, "PASS", "FAIL")</f>
        <v>PASS</v>
      </c>
    </row>
    <row r="306" spans="2:44" s="5" customFormat="1" ht="16" customHeight="1">
      <c r="B306" s="14"/>
      <c r="C306" s="386"/>
      <c r="D306" s="386"/>
      <c r="E306" s="381"/>
    </row>
    <row r="307" spans="2:44" s="5" customFormat="1" ht="16" customHeight="1">
      <c r="B307" s="320" t="s">
        <v>888</v>
      </c>
      <c r="C307" s="381"/>
      <c r="D307" s="381"/>
      <c r="E307" s="381"/>
    </row>
    <row r="308" spans="2:44" s="5" customFormat="1" ht="16" customHeight="1">
      <c r="B308" s="416" t="s">
        <v>887</v>
      </c>
      <c r="C308" s="330"/>
      <c r="D308" s="381"/>
      <c r="E308" s="330"/>
    </row>
    <row r="309" spans="2:44" s="5" customFormat="1" ht="16" customHeight="1">
      <c r="B309" s="346" t="s">
        <v>889</v>
      </c>
      <c r="C309" s="131"/>
      <c r="D309" s="131"/>
      <c r="E309" s="247">
        <f>SUM(C309:D309)</f>
        <v>0</v>
      </c>
      <c r="G309" s="274" t="str">
        <f>IF(ABS(E309)&gt;ABS('LFR 23'!J70), "FAIL", "PASS")</f>
        <v>PASS</v>
      </c>
      <c r="W309" s="336"/>
      <c r="X309" s="336"/>
      <c r="AA309" s="336"/>
      <c r="AB309" s="336"/>
      <c r="AC309" s="337" t="str">
        <f>IF(C309&lt;=0,"PASS","FAIL")</f>
        <v>PASS</v>
      </c>
      <c r="AD309" s="337" t="str">
        <f>IF(D309&lt;=0,"PASS","FAIL")</f>
        <v>PASS</v>
      </c>
      <c r="AJ309" s="336"/>
      <c r="AK309" s="336"/>
    </row>
    <row r="310" spans="2:44" s="5" customFormat="1" ht="16" customHeight="1">
      <c r="B310" s="248" t="s">
        <v>586</v>
      </c>
      <c r="C310" s="273">
        <f>-C298</f>
        <v>0</v>
      </c>
      <c r="D310" s="273">
        <f>-D298</f>
        <v>0</v>
      </c>
      <c r="E310" s="247">
        <f>SUM(C310:D310)</f>
        <v>0</v>
      </c>
    </row>
    <row r="311" spans="2:44" s="5" customFormat="1" ht="16" customHeight="1">
      <c r="B311" s="248" t="s">
        <v>584</v>
      </c>
      <c r="C311" s="273">
        <f>-C300</f>
        <v>0</v>
      </c>
      <c r="D311" s="273">
        <f>-D300</f>
        <v>0</v>
      </c>
      <c r="E311" s="247">
        <f>SUM(C311:D311)</f>
        <v>0</v>
      </c>
    </row>
    <row r="312" spans="2:44" s="5" customFormat="1" ht="16" customHeight="1">
      <c r="B312" s="260" t="s">
        <v>590</v>
      </c>
      <c r="C312" s="260">
        <f>SUM(C309:C311)</f>
        <v>0</v>
      </c>
      <c r="D312" s="260">
        <f>SUM(D309:D311)</f>
        <v>0</v>
      </c>
      <c r="E312" s="260">
        <f>SUM(E309:E311)</f>
        <v>0</v>
      </c>
    </row>
    <row r="313" spans="2:44" s="5" customFormat="1" ht="16" customHeight="1">
      <c r="B313" s="270" t="s">
        <v>587</v>
      </c>
      <c r="C313" s="406">
        <f>-'LFR A0'!C132-'LFR A0'!E132</f>
        <v>0</v>
      </c>
      <c r="D313" s="406">
        <f>-'LFR A0'!D132</f>
        <v>0</v>
      </c>
      <c r="E313" s="247">
        <f>SUM(C313:D313)</f>
        <v>0</v>
      </c>
    </row>
    <row r="314" spans="2:44" s="5" customFormat="1" ht="16" customHeight="1">
      <c r="B314" s="270" t="s">
        <v>588</v>
      </c>
      <c r="C314" s="406">
        <f>-'LFR A0'!C134-'LFR A0'!E134</f>
        <v>0</v>
      </c>
      <c r="D314" s="406">
        <f>-'LFR A0'!D134</f>
        <v>0</v>
      </c>
      <c r="E314" s="247">
        <f>SUM(C314:D314)</f>
        <v>0</v>
      </c>
    </row>
    <row r="315" spans="2:44" s="5" customFormat="1" ht="16" customHeight="1">
      <c r="B315" s="270" t="s">
        <v>589</v>
      </c>
      <c r="C315" s="406">
        <f>-'LFR A0'!C135-'LFR A0'!E135</f>
        <v>0</v>
      </c>
      <c r="D315" s="406">
        <f>-'LFR A0'!D135</f>
        <v>0</v>
      </c>
      <c r="E315" s="247">
        <f>SUM(C315:D315)</f>
        <v>0</v>
      </c>
    </row>
    <row r="316" spans="2:44" s="5" customFormat="1" ht="16" customHeight="1">
      <c r="B316" s="258" t="s">
        <v>982</v>
      </c>
      <c r="C316" s="406">
        <f>-'LFR A0'!C136-'LFR A0'!E136</f>
        <v>0</v>
      </c>
      <c r="D316" s="406">
        <f>-'LFR A0'!D136</f>
        <v>0</v>
      </c>
      <c r="E316" s="247">
        <f>SUM(C316:D316)</f>
        <v>0</v>
      </c>
    </row>
    <row r="317" spans="2:44" s="5" customFormat="1" ht="16" customHeight="1">
      <c r="B317" s="260" t="s">
        <v>591</v>
      </c>
      <c r="C317" s="260">
        <f>SUM(C313:C316)</f>
        <v>0</v>
      </c>
      <c r="D317" s="260">
        <f>SUM(D313:D316)</f>
        <v>0</v>
      </c>
      <c r="E317" s="260">
        <f>SUM(E313:E316)</f>
        <v>0</v>
      </c>
    </row>
    <row r="318" spans="2:44" s="5" customFormat="1" ht="16" customHeight="1">
      <c r="B318" s="247" t="s">
        <v>592</v>
      </c>
      <c r="C318" s="247">
        <f>C312+C317</f>
        <v>0</v>
      </c>
      <c r="D318" s="247">
        <f>D312+D317</f>
        <v>0</v>
      </c>
      <c r="E318" s="247">
        <f>E312+E317</f>
        <v>0</v>
      </c>
      <c r="G318" s="274" t="str">
        <f>IF(E318=SUM('LFR 23'!J101:J102), "PASS", "FAIL")</f>
        <v>PASS</v>
      </c>
    </row>
    <row r="319" spans="2:44" s="249" customFormat="1" ht="12.75" customHeight="1"/>
    <row r="320" spans="2:44" s="279" customFormat="1" ht="18" customHeight="1">
      <c r="B320" s="278" t="s">
        <v>81</v>
      </c>
      <c r="W320" s="281"/>
      <c r="X320" s="281"/>
      <c r="Y320" s="281"/>
      <c r="Z320" s="281"/>
      <c r="AA320" s="281"/>
      <c r="AB320" s="281"/>
      <c r="AC320" s="281"/>
      <c r="AD320" s="281"/>
      <c r="AE320" s="281"/>
      <c r="AF320" s="281"/>
      <c r="AG320" s="281"/>
      <c r="AH320" s="281"/>
      <c r="AI320" s="281"/>
      <c r="AJ320" s="281"/>
      <c r="AK320" s="281"/>
      <c r="AL320" s="281"/>
      <c r="AM320" s="281"/>
      <c r="AN320" s="281"/>
      <c r="AO320" s="281"/>
      <c r="AP320" s="281"/>
      <c r="AQ320" s="281"/>
      <c r="AR320" s="281"/>
    </row>
    <row r="321" spans="2:44" s="282" customFormat="1" ht="16" customHeight="1">
      <c r="B321" s="755" t="s">
        <v>2005</v>
      </c>
      <c r="C321" s="755"/>
      <c r="D321" s="755"/>
      <c r="E321" s="755"/>
      <c r="F321" s="755"/>
      <c r="G321" s="755"/>
      <c r="H321" s="755"/>
      <c r="I321" s="755"/>
      <c r="J321" s="755"/>
      <c r="K321" s="755"/>
      <c r="L321" s="309"/>
      <c r="M321" s="310"/>
      <c r="N321" s="310"/>
      <c r="O321" s="310"/>
      <c r="P321" s="310"/>
      <c r="Q321" s="310"/>
      <c r="S321" s="310"/>
      <c r="T321" s="310"/>
      <c r="W321" s="215"/>
      <c r="X321" s="215"/>
      <c r="Y321" s="215"/>
      <c r="Z321" s="215"/>
      <c r="AA321" s="215"/>
      <c r="AB321" s="215"/>
      <c r="AC321" s="215"/>
      <c r="AD321" s="215"/>
      <c r="AE321" s="215"/>
      <c r="AF321" s="215"/>
      <c r="AG321" s="215"/>
      <c r="AH321" s="215"/>
      <c r="AI321" s="215"/>
      <c r="AJ321" s="215"/>
      <c r="AK321" s="215"/>
      <c r="AL321" s="215"/>
      <c r="AM321" s="215"/>
      <c r="AN321" s="215"/>
      <c r="AO321" s="215"/>
      <c r="AP321" s="215"/>
      <c r="AQ321" s="215"/>
      <c r="AR321" s="215"/>
    </row>
    <row r="322" spans="2:44" s="282" customFormat="1" ht="16" customHeight="1">
      <c r="B322" s="755"/>
      <c r="C322" s="755"/>
      <c r="D322" s="755"/>
      <c r="E322" s="755"/>
      <c r="F322" s="755"/>
      <c r="G322" s="755"/>
      <c r="H322" s="755"/>
      <c r="I322" s="755"/>
      <c r="J322" s="755"/>
      <c r="K322" s="755"/>
      <c r="L322" s="310"/>
      <c r="M322" s="310"/>
      <c r="N322" s="310"/>
      <c r="O322" s="310"/>
      <c r="P322" s="310"/>
      <c r="Q322" s="310"/>
      <c r="S322" s="310"/>
      <c r="T322" s="310"/>
      <c r="AA322" s="215"/>
      <c r="AB322" s="215"/>
      <c r="AC322" s="215"/>
      <c r="AD322" s="215"/>
      <c r="AE322" s="215"/>
      <c r="AF322" s="215"/>
      <c r="AG322" s="215"/>
      <c r="AH322" s="215"/>
      <c r="AI322" s="215"/>
      <c r="AJ322" s="215"/>
      <c r="AK322" s="215"/>
      <c r="AL322" s="215"/>
      <c r="AM322" s="215"/>
      <c r="AN322" s="215"/>
      <c r="AO322" s="215"/>
      <c r="AP322" s="215"/>
      <c r="AQ322" s="215"/>
      <c r="AR322" s="215"/>
    </row>
    <row r="323" spans="2:44" s="282" customFormat="1" ht="16" customHeight="1">
      <c r="B323" s="755"/>
      <c r="C323" s="755"/>
      <c r="D323" s="755"/>
      <c r="E323" s="755"/>
      <c r="F323" s="755"/>
      <c r="G323" s="755"/>
      <c r="H323" s="755"/>
      <c r="I323" s="755"/>
      <c r="J323" s="755"/>
      <c r="K323" s="755"/>
      <c r="L323" s="310"/>
      <c r="M323" s="310"/>
      <c r="N323" s="310"/>
      <c r="O323" s="310"/>
      <c r="P323" s="310"/>
      <c r="Q323" s="310"/>
      <c r="S323" s="310"/>
      <c r="T323" s="310"/>
      <c r="AA323" s="215"/>
      <c r="AB323" s="215"/>
      <c r="AC323" s="215"/>
      <c r="AD323" s="215"/>
      <c r="AE323" s="215"/>
      <c r="AF323" s="215"/>
      <c r="AG323" s="215"/>
      <c r="AH323" s="215"/>
      <c r="AI323" s="215"/>
      <c r="AJ323" s="215"/>
      <c r="AK323" s="215"/>
      <c r="AL323" s="215"/>
      <c r="AM323" s="215"/>
      <c r="AN323" s="215"/>
      <c r="AO323" s="215"/>
      <c r="AP323" s="215"/>
      <c r="AQ323" s="215"/>
      <c r="AR323" s="215"/>
    </row>
    <row r="324" spans="2:44" s="282" customFormat="1" ht="16" customHeight="1">
      <c r="B324" s="755"/>
      <c r="C324" s="755"/>
      <c r="D324" s="755"/>
      <c r="E324" s="755"/>
      <c r="F324" s="755"/>
      <c r="G324" s="755"/>
      <c r="H324" s="755"/>
      <c r="I324" s="755"/>
      <c r="J324" s="755"/>
      <c r="K324" s="755"/>
      <c r="L324" s="310"/>
      <c r="M324" s="310"/>
      <c r="N324" s="310"/>
      <c r="O324" s="310"/>
      <c r="P324" s="310"/>
      <c r="Q324" s="310"/>
      <c r="S324" s="310"/>
      <c r="T324" s="310"/>
      <c r="AA324" s="215"/>
      <c r="AB324" s="215"/>
      <c r="AC324" s="215"/>
      <c r="AD324" s="215"/>
      <c r="AE324" s="215"/>
      <c r="AF324" s="215"/>
      <c r="AG324" s="215"/>
      <c r="AH324" s="215"/>
      <c r="AI324" s="215"/>
      <c r="AJ324" s="215"/>
      <c r="AK324" s="215"/>
      <c r="AL324" s="215"/>
      <c r="AM324" s="215"/>
      <c r="AN324" s="215"/>
      <c r="AO324" s="215"/>
      <c r="AP324" s="215"/>
      <c r="AQ324" s="215"/>
      <c r="AR324" s="215"/>
    </row>
    <row r="325" spans="2:44" s="282" customFormat="1" ht="16" customHeight="1">
      <c r="B325" s="755"/>
      <c r="C325" s="755"/>
      <c r="D325" s="755"/>
      <c r="E325" s="755"/>
      <c r="F325" s="755"/>
      <c r="G325" s="755"/>
      <c r="H325" s="755"/>
      <c r="I325" s="755"/>
      <c r="J325" s="755"/>
      <c r="K325" s="755"/>
      <c r="L325" s="310"/>
      <c r="M325" s="310"/>
      <c r="N325" s="310"/>
      <c r="O325" s="310"/>
      <c r="P325" s="310"/>
      <c r="Q325" s="310"/>
      <c r="S325" s="310"/>
      <c r="T325" s="310"/>
      <c r="AA325" s="215"/>
      <c r="AB325" s="215"/>
      <c r="AC325" s="215"/>
      <c r="AD325" s="215"/>
      <c r="AE325" s="215"/>
      <c r="AF325" s="215"/>
      <c r="AG325" s="215"/>
      <c r="AH325" s="215"/>
      <c r="AI325" s="215"/>
      <c r="AJ325" s="215"/>
      <c r="AK325" s="215"/>
      <c r="AL325" s="215"/>
      <c r="AM325" s="215"/>
      <c r="AN325" s="215"/>
      <c r="AO325" s="215"/>
      <c r="AP325" s="215"/>
      <c r="AQ325" s="215"/>
      <c r="AR325" s="215"/>
    </row>
    <row r="326" spans="2:44" s="282" customFormat="1" ht="16" customHeight="1">
      <c r="B326" s="755"/>
      <c r="C326" s="755"/>
      <c r="D326" s="755"/>
      <c r="E326" s="755"/>
      <c r="F326" s="755"/>
      <c r="G326" s="755"/>
      <c r="H326" s="755"/>
      <c r="I326" s="755"/>
      <c r="J326" s="755"/>
      <c r="K326" s="755"/>
      <c r="L326" s="310"/>
      <c r="M326" s="310"/>
      <c r="N326" s="310"/>
      <c r="O326" s="310"/>
      <c r="P326" s="310"/>
      <c r="Q326" s="310"/>
      <c r="S326" s="310"/>
      <c r="T326" s="310"/>
      <c r="AA326" s="215"/>
      <c r="AB326" s="215"/>
      <c r="AC326" s="215"/>
      <c r="AD326" s="215"/>
      <c r="AE326" s="215"/>
      <c r="AF326" s="215"/>
      <c r="AG326" s="215"/>
      <c r="AH326" s="215"/>
      <c r="AI326" s="215"/>
      <c r="AJ326" s="215"/>
      <c r="AK326" s="215"/>
      <c r="AL326" s="215"/>
      <c r="AM326" s="215"/>
      <c r="AN326" s="215"/>
      <c r="AO326" s="215"/>
      <c r="AP326" s="215"/>
      <c r="AQ326" s="215"/>
      <c r="AR326" s="215"/>
    </row>
    <row r="327" spans="2:44" s="282" customFormat="1" ht="16" customHeight="1">
      <c r="B327" s="755"/>
      <c r="C327" s="755"/>
      <c r="D327" s="755"/>
      <c r="E327" s="755"/>
      <c r="F327" s="755"/>
      <c r="G327" s="755"/>
      <c r="H327" s="755"/>
      <c r="I327" s="755"/>
      <c r="J327" s="755"/>
      <c r="K327" s="755"/>
      <c r="L327" s="310"/>
      <c r="M327" s="310"/>
      <c r="N327" s="310"/>
      <c r="O327" s="310"/>
      <c r="P327" s="310"/>
      <c r="Q327" s="310"/>
      <c r="S327" s="310"/>
      <c r="T327" s="310"/>
      <c r="AA327" s="215"/>
      <c r="AB327" s="215"/>
      <c r="AC327" s="215"/>
      <c r="AD327" s="215"/>
      <c r="AE327" s="215"/>
      <c r="AF327" s="215"/>
      <c r="AG327" s="215"/>
      <c r="AH327" s="215"/>
      <c r="AI327" s="215"/>
      <c r="AJ327" s="215"/>
      <c r="AK327" s="215"/>
      <c r="AL327" s="215"/>
      <c r="AM327" s="215"/>
      <c r="AN327" s="215"/>
      <c r="AO327" s="215"/>
      <c r="AP327" s="215"/>
      <c r="AQ327" s="215"/>
      <c r="AR327" s="215"/>
    </row>
    <row r="328" spans="2:44" s="282" customFormat="1" ht="16" customHeight="1">
      <c r="B328" s="755"/>
      <c r="C328" s="755"/>
      <c r="D328" s="755"/>
      <c r="E328" s="755"/>
      <c r="F328" s="755"/>
      <c r="G328" s="755"/>
      <c r="H328" s="755"/>
      <c r="I328" s="755"/>
      <c r="J328" s="755"/>
      <c r="K328" s="755"/>
      <c r="L328" s="310"/>
      <c r="M328" s="310"/>
      <c r="N328" s="310"/>
      <c r="O328" s="310"/>
      <c r="P328" s="310"/>
      <c r="Q328" s="310"/>
      <c r="S328" s="310"/>
      <c r="T328" s="310"/>
      <c r="AA328" s="215"/>
      <c r="AB328" s="215"/>
      <c r="AC328" s="215"/>
      <c r="AD328" s="215"/>
      <c r="AE328" s="215"/>
      <c r="AF328" s="215"/>
      <c r="AG328" s="215"/>
      <c r="AH328" s="215"/>
      <c r="AI328" s="215"/>
      <c r="AJ328" s="215"/>
      <c r="AK328" s="215"/>
      <c r="AL328" s="215"/>
      <c r="AM328" s="215"/>
      <c r="AN328" s="215"/>
      <c r="AO328" s="215"/>
      <c r="AP328" s="215"/>
      <c r="AQ328" s="215"/>
      <c r="AR328" s="215"/>
    </row>
    <row r="329" spans="2:44" s="282" customFormat="1" ht="16" customHeight="1">
      <c r="B329" s="755"/>
      <c r="C329" s="755"/>
      <c r="D329" s="755"/>
      <c r="E329" s="755"/>
      <c r="F329" s="755"/>
      <c r="G329" s="755"/>
      <c r="H329" s="755"/>
      <c r="I329" s="755"/>
      <c r="J329" s="755"/>
      <c r="K329" s="755"/>
      <c r="L329" s="310"/>
      <c r="M329" s="310"/>
      <c r="N329" s="310"/>
      <c r="O329" s="310"/>
      <c r="P329" s="310"/>
      <c r="Q329" s="310"/>
      <c r="S329" s="310"/>
      <c r="T329" s="310"/>
      <c r="AA329" s="215"/>
      <c r="AB329" s="215"/>
      <c r="AC329" s="215"/>
      <c r="AD329" s="215"/>
      <c r="AE329" s="215"/>
      <c r="AF329" s="215"/>
      <c r="AG329" s="215"/>
      <c r="AH329" s="215"/>
      <c r="AI329" s="215"/>
      <c r="AJ329" s="215"/>
      <c r="AK329" s="215"/>
      <c r="AL329" s="215"/>
      <c r="AM329" s="215"/>
      <c r="AN329" s="215"/>
      <c r="AO329" s="215"/>
      <c r="AP329" s="215"/>
      <c r="AQ329" s="215"/>
      <c r="AR329" s="215"/>
    </row>
    <row r="330" spans="2:44" s="282" customFormat="1" ht="16" customHeight="1">
      <c r="B330" s="755"/>
      <c r="C330" s="755"/>
      <c r="D330" s="755"/>
      <c r="E330" s="755"/>
      <c r="F330" s="755"/>
      <c r="G330" s="755"/>
      <c r="H330" s="755"/>
      <c r="I330" s="755"/>
      <c r="J330" s="755"/>
      <c r="K330" s="755"/>
      <c r="L330" s="310"/>
      <c r="M330" s="310"/>
      <c r="N330" s="310"/>
      <c r="O330" s="310"/>
      <c r="P330" s="310"/>
      <c r="Q330" s="310"/>
      <c r="S330" s="310"/>
      <c r="T330" s="310"/>
      <c r="AA330" s="215"/>
      <c r="AB330" s="215"/>
      <c r="AC330" s="215"/>
      <c r="AD330" s="215"/>
      <c r="AE330" s="215"/>
      <c r="AF330" s="215"/>
      <c r="AG330" s="215"/>
      <c r="AH330" s="215"/>
      <c r="AI330" s="215"/>
      <c r="AJ330" s="215"/>
      <c r="AK330" s="215"/>
      <c r="AL330" s="215"/>
      <c r="AM330" s="215"/>
      <c r="AN330" s="215"/>
      <c r="AO330" s="215"/>
      <c r="AP330" s="215"/>
      <c r="AQ330" s="215"/>
      <c r="AR330" s="215"/>
    </row>
    <row r="331" spans="2:44" s="282" customFormat="1" ht="16" customHeight="1">
      <c r="B331" s="755"/>
      <c r="C331" s="755"/>
      <c r="D331" s="755"/>
      <c r="E331" s="755"/>
      <c r="F331" s="755"/>
      <c r="G331" s="755"/>
      <c r="H331" s="755"/>
      <c r="I331" s="755"/>
      <c r="J331" s="755"/>
      <c r="K331" s="755"/>
      <c r="L331" s="310"/>
      <c r="M331" s="310"/>
      <c r="N331" s="310"/>
      <c r="O331" s="310"/>
      <c r="P331" s="310"/>
      <c r="Q331" s="310"/>
      <c r="S331" s="310"/>
      <c r="T331" s="310"/>
      <c r="AA331" s="215"/>
      <c r="AB331" s="215"/>
      <c r="AC331" s="215"/>
      <c r="AD331" s="215"/>
      <c r="AE331" s="215"/>
      <c r="AF331" s="215"/>
      <c r="AG331" s="215"/>
      <c r="AH331" s="215"/>
      <c r="AI331" s="215"/>
      <c r="AJ331" s="215"/>
      <c r="AK331" s="215"/>
      <c r="AL331" s="215"/>
      <c r="AM331" s="215"/>
      <c r="AN331" s="215"/>
      <c r="AO331" s="215"/>
      <c r="AP331" s="215"/>
      <c r="AQ331" s="215"/>
      <c r="AR331" s="215"/>
    </row>
    <row r="332" spans="2:44" s="282" customFormat="1" ht="16" customHeight="1">
      <c r="B332" s="755"/>
      <c r="C332" s="755"/>
      <c r="D332" s="755"/>
      <c r="E332" s="755"/>
      <c r="F332" s="755"/>
      <c r="G332" s="755"/>
      <c r="H332" s="755"/>
      <c r="I332" s="755"/>
      <c r="J332" s="755"/>
      <c r="K332" s="755"/>
      <c r="L332" s="309"/>
      <c r="M332" s="310"/>
      <c r="N332" s="310"/>
      <c r="O332" s="310"/>
      <c r="P332" s="310"/>
      <c r="Q332" s="310"/>
      <c r="S332" s="310"/>
      <c r="T332" s="310"/>
      <c r="AA332" s="215"/>
      <c r="AB332" s="215"/>
      <c r="AC332" s="215"/>
      <c r="AD332" s="215"/>
      <c r="AE332" s="215"/>
      <c r="AF332" s="215"/>
      <c r="AG332" s="215"/>
      <c r="AH332" s="215"/>
      <c r="AI332" s="215"/>
      <c r="AJ332" s="215"/>
      <c r="AK332" s="215"/>
      <c r="AL332" s="215"/>
      <c r="AM332" s="215"/>
      <c r="AN332" s="215"/>
      <c r="AO332" s="215"/>
      <c r="AP332" s="215"/>
      <c r="AQ332" s="215"/>
      <c r="AR332" s="215"/>
    </row>
    <row r="333" spans="2:44" s="162" customFormat="1"/>
  </sheetData>
  <sheetProtection algorithmName="SHA-512" hashValue="kv4JKAY0E02cw474N3GaGDAViDZHBF/Rc4MCsAD3r31Z7tvT7UC0MTfvyifa8jlO9zZjdJ7F9m8/azscVwkN9g==" saltValue="ovGo+Y2CBhsYUkGzbynbJw==" spinCount="100000" sheet="1" objects="1" scenarios="1"/>
  <mergeCells count="52">
    <mergeCell ref="C188:E188"/>
    <mergeCell ref="H189:I189"/>
    <mergeCell ref="G188:K188"/>
    <mergeCell ref="C56:C57"/>
    <mergeCell ref="C113:E113"/>
    <mergeCell ref="F113:F114"/>
    <mergeCell ref="G113:G114"/>
    <mergeCell ref="C112:G112"/>
    <mergeCell ref="E56:G56"/>
    <mergeCell ref="B321:K332"/>
    <mergeCell ref="I112:K113"/>
    <mergeCell ref="H190:I190"/>
    <mergeCell ref="H191:I191"/>
    <mergeCell ref="H201:I201"/>
    <mergeCell ref="H200:I200"/>
    <mergeCell ref="H199:I199"/>
    <mergeCell ref="H210:I210"/>
    <mergeCell ref="H205:I205"/>
    <mergeCell ref="H198:I198"/>
    <mergeCell ref="H197:I197"/>
    <mergeCell ref="H195:I195"/>
    <mergeCell ref="H194:I194"/>
    <mergeCell ref="H193:I193"/>
    <mergeCell ref="H196:I196"/>
    <mergeCell ref="H192:I192"/>
    <mergeCell ref="K216:L216"/>
    <mergeCell ref="M112:M114"/>
    <mergeCell ref="O112:O114"/>
    <mergeCell ref="Q112:S112"/>
    <mergeCell ref="Q113:Q114"/>
    <mergeCell ref="R113:R114"/>
    <mergeCell ref="S113:S114"/>
    <mergeCell ref="M188:M189"/>
    <mergeCell ref="Q188:Q189"/>
    <mergeCell ref="O199:O200"/>
    <mergeCell ref="K210:L210"/>
    <mergeCell ref="K215:L215"/>
    <mergeCell ref="K214:L214"/>
    <mergeCell ref="K213:L213"/>
    <mergeCell ref="K212:L212"/>
    <mergeCell ref="K211:L211"/>
    <mergeCell ref="H216:I216"/>
    <mergeCell ref="H215:I215"/>
    <mergeCell ref="H213:I213"/>
    <mergeCell ref="H212:I212"/>
    <mergeCell ref="H211:I211"/>
    <mergeCell ref="H214:I214"/>
    <mergeCell ref="H204:I204"/>
    <mergeCell ref="H203:I203"/>
    <mergeCell ref="H202:I202"/>
    <mergeCell ref="H209:I209"/>
    <mergeCell ref="K209:L209"/>
  </mergeCells>
  <conditionalFormatting sqref="C3:E3">
    <cfRule type="expression" dxfId="187" priority="27243">
      <formula>$E$3&lt;&gt;0</formula>
    </cfRule>
  </conditionalFormatting>
  <conditionalFormatting sqref="G42:G43 G52:G53 I53 I58:I62 I64 I66 I70:I73 I95:I97 I100:I101 E103:F103 E106:E108 I185 S185 O190 O197 O199:O201 C205:D205 G205:I205 Q213 O222 O229 C244:D244 M244 G250:G252 G254 G256 E261 E271 E286 G296 G298 G300 G305 G309 G318">
    <cfRule type="cellIs" dxfId="181" priority="27244" operator="equal">
      <formula>"FAIL"</formula>
    </cfRule>
  </conditionalFormatting>
  <conditionalFormatting sqref="J3">
    <cfRule type="cellIs" dxfId="180" priority="27237" stopIfTrue="1" operator="greaterThan">
      <formula>0</formula>
    </cfRule>
  </conditionalFormatting>
  <conditionalFormatting sqref="AA26:AB108">
    <cfRule type="cellIs" priority="19456" stopIfTrue="1" operator="equal">
      <formula>"FAIL"</formula>
    </cfRule>
    <cfRule type="cellIs" priority="11674" stopIfTrue="1" operator="equal">
      <formula>"FAIL"</formula>
    </cfRule>
    <cfRule type="cellIs" priority="11675" stopIfTrue="1" operator="equal">
      <formula>"PASS"</formula>
    </cfRule>
    <cfRule type="cellIs" priority="19457" stopIfTrue="1" operator="equal">
      <formula>"PASS"</formula>
    </cfRule>
    <cfRule type="cellIs" priority="15566" stopIfTrue="1" operator="equal">
      <formula>"PASS"</formula>
    </cfRule>
    <cfRule type="cellIs" priority="15565" stopIfTrue="1" operator="equal">
      <formula>"FAIL"</formula>
    </cfRule>
  </conditionalFormatting>
  <conditionalFormatting sqref="AA249:AB318">
    <cfRule type="cellIs" priority="23067" stopIfTrue="1" operator="equal">
      <formula>"PASS"</formula>
    </cfRule>
    <cfRule type="cellIs" priority="19175" stopIfTrue="1" operator="equal">
      <formula>"FAIL"</formula>
    </cfRule>
    <cfRule type="cellIs" priority="19176" stopIfTrue="1" operator="equal">
      <formula>"PASS"</formula>
    </cfRule>
    <cfRule type="cellIs" priority="23066" stopIfTrue="1" operator="equal">
      <formula>"FAIL"</formula>
    </cfRule>
    <cfRule type="cellIs" priority="15284" stopIfTrue="1" operator="equal">
      <formula>"FAIL"</formula>
    </cfRule>
    <cfRule type="cellIs" priority="15285" stopIfTrue="1" operator="equal">
      <formula>"PASS"</formula>
    </cfRule>
  </conditionalFormatting>
  <conditionalFormatting sqref="AA26:AD108">
    <cfRule type="cellIs" dxfId="179" priority="7784" stopIfTrue="1" operator="equal">
      <formula>"PASS"</formula>
    </cfRule>
    <cfRule type="cellIs" dxfId="178" priority="7783" stopIfTrue="1" operator="equal">
      <formula>"FAIL"</formula>
    </cfRule>
  </conditionalFormatting>
  <conditionalFormatting sqref="AA249:AD318">
    <cfRule type="cellIs" dxfId="177" priority="11394" stopIfTrue="1" operator="equal">
      <formula>"PASS"</formula>
    </cfRule>
    <cfRule type="cellIs" dxfId="176" priority="11393" stopIfTrue="1" operator="equal">
      <formula>"FAIL"</formula>
    </cfRule>
  </conditionalFormatting>
  <conditionalFormatting sqref="AA190:AE205">
    <cfRule type="cellIs" priority="21900" stopIfTrue="1" operator="equal">
      <formula>"FAIL"</formula>
    </cfRule>
    <cfRule type="cellIs" priority="21901" stopIfTrue="1" operator="equal">
      <formula>"PASS"</formula>
    </cfRule>
    <cfRule type="cellIs" priority="14119" stopIfTrue="1" operator="equal">
      <formula>"PASS"</formula>
    </cfRule>
    <cfRule type="cellIs" priority="14118" stopIfTrue="1" operator="equal">
      <formula>"FAIL"</formula>
    </cfRule>
    <cfRule type="cellIs" priority="18009" stopIfTrue="1" operator="equal">
      <formula>"FAIL"</formula>
    </cfRule>
    <cfRule type="cellIs" priority="18010" stopIfTrue="1" operator="equal">
      <formula>"PASS"</formula>
    </cfRule>
  </conditionalFormatting>
  <conditionalFormatting sqref="AA209:AE216">
    <cfRule type="cellIs" priority="18428" stopIfTrue="1" operator="equal">
      <formula>"PASS"</formula>
    </cfRule>
    <cfRule type="cellIs" priority="18427" stopIfTrue="1" operator="equal">
      <formula>"FAIL"</formula>
    </cfRule>
    <cfRule type="cellIs" priority="22319" stopIfTrue="1" operator="equal">
      <formula>"PASS"</formula>
    </cfRule>
    <cfRule type="cellIs" priority="22318" stopIfTrue="1" operator="equal">
      <formula>"FAIL"</formula>
    </cfRule>
    <cfRule type="cellIs" priority="14537" stopIfTrue="1" operator="equal">
      <formula>"PASS"</formula>
    </cfRule>
    <cfRule type="cellIs" priority="14536" stopIfTrue="1" operator="equal">
      <formula>"FAIL"</formula>
    </cfRule>
  </conditionalFormatting>
  <conditionalFormatting sqref="AA206:AI208">
    <cfRule type="cellIs" priority="18362" stopIfTrue="1" operator="equal">
      <formula>"PASS"</formula>
    </cfRule>
    <cfRule type="cellIs" priority="22252" stopIfTrue="1" operator="equal">
      <formula>"FAIL"</formula>
    </cfRule>
    <cfRule type="cellIs" priority="22253" stopIfTrue="1" operator="equal">
      <formula>"PASS"</formula>
    </cfRule>
    <cfRule type="cellIs" priority="14470" stopIfTrue="1" operator="equal">
      <formula>"FAIL"</formula>
    </cfRule>
    <cfRule type="cellIs" priority="18361" stopIfTrue="1" operator="equal">
      <formula>"FAIL"</formula>
    </cfRule>
    <cfRule type="cellIs" priority="14471" stopIfTrue="1" operator="equal">
      <formula>"PASS"</formula>
    </cfRule>
  </conditionalFormatting>
  <conditionalFormatting sqref="AA217:AK242">
    <cfRule type="cellIs" priority="18604" stopIfTrue="1" operator="equal">
      <formula>"PASS"</formula>
    </cfRule>
    <cfRule type="cellIs" priority="14712" stopIfTrue="1" operator="equal">
      <formula>"FAIL"</formula>
    </cfRule>
    <cfRule type="cellIs" priority="14713" stopIfTrue="1" operator="equal">
      <formula>"PASS"</formula>
    </cfRule>
    <cfRule type="cellIs" priority="18603" stopIfTrue="1" operator="equal">
      <formula>"FAIL"</formula>
    </cfRule>
    <cfRule type="cellIs" priority="22495" stopIfTrue="1" operator="equal">
      <formula>"PASS"</formula>
    </cfRule>
    <cfRule type="cellIs" priority="22494" stopIfTrue="1" operator="equal">
      <formula>"FAIL"</formula>
    </cfRule>
  </conditionalFormatting>
  <conditionalFormatting sqref="AA190:AM242">
    <cfRule type="cellIs" dxfId="175" priority="10228" stopIfTrue="1" operator="equal">
      <formula>"PASS"</formula>
    </cfRule>
    <cfRule type="cellIs" dxfId="174" priority="10227" stopIfTrue="1" operator="equal">
      <formula>"FAIL"</formula>
    </cfRule>
  </conditionalFormatting>
  <conditionalFormatting sqref="AA116:AP181">
    <cfRule type="cellIs" priority="19789" stopIfTrue="1" operator="equal">
      <formula>"PASS"</formula>
    </cfRule>
    <cfRule type="cellIs" priority="12006" stopIfTrue="1" operator="equal">
      <formula>"FAIL"</formula>
    </cfRule>
    <cfRule type="cellIs" priority="15898" stopIfTrue="1" operator="equal">
      <formula>"PASS"</formula>
    </cfRule>
    <cfRule type="cellIs" priority="12007" stopIfTrue="1" operator="equal">
      <formula>"PASS"</formula>
    </cfRule>
    <cfRule type="cellIs" priority="15897" stopIfTrue="1" operator="equal">
      <formula>"FAIL"</formula>
    </cfRule>
    <cfRule type="cellIs" priority="19788" stopIfTrue="1" operator="equal">
      <formula>"FAIL"</formula>
    </cfRule>
  </conditionalFormatting>
  <conditionalFormatting sqref="AA116:AR181">
    <cfRule type="cellIs" dxfId="173" priority="8115" stopIfTrue="1" operator="equal">
      <formula>"FAIL"</formula>
    </cfRule>
    <cfRule type="cellIs" dxfId="172" priority="8116" stopIfTrue="1" operator="equal">
      <formula>"PASS"</formula>
    </cfRule>
  </conditionalFormatting>
  <conditionalFormatting sqref="AC190:AE205">
    <cfRule type="cellIs" priority="25792" stopIfTrue="1" operator="equal">
      <formula>"PASS"</formula>
    </cfRule>
    <cfRule type="cellIs" priority="25791" stopIfTrue="1" operator="equal">
      <formula>"FAIL"</formula>
    </cfRule>
  </conditionalFormatting>
  <conditionalFormatting sqref="AC209:AE216">
    <cfRule type="cellIs" priority="26210" stopIfTrue="1" operator="equal">
      <formula>"PASS"</formula>
    </cfRule>
    <cfRule type="cellIs" priority="26209" stopIfTrue="1" operator="equal">
      <formula>"FAIL"</formula>
    </cfRule>
  </conditionalFormatting>
  <conditionalFormatting sqref="AC206:AF208">
    <cfRule type="cellIs" priority="26144" stopIfTrue="1" operator="equal">
      <formula>"PASS"</formula>
    </cfRule>
    <cfRule type="cellIs" priority="26143" stopIfTrue="1" operator="equal">
      <formula>"FAIL"</formula>
    </cfRule>
  </conditionalFormatting>
  <conditionalFormatting sqref="AC217:AK242">
    <cfRule type="cellIs" priority="26386" stopIfTrue="1" operator="equal">
      <formula>"PASS"</formula>
    </cfRule>
    <cfRule type="cellIs" priority="26385" stopIfTrue="1" operator="equal">
      <formula>"FAIL"</formula>
    </cfRule>
  </conditionalFormatting>
  <conditionalFormatting sqref="AC116:AP181">
    <cfRule type="cellIs" priority="23680" stopIfTrue="1" operator="equal">
      <formula>"PASS"</formula>
    </cfRule>
    <cfRule type="cellIs" priority="23679" stopIfTrue="1" operator="equal">
      <formula>"FAIL"</formula>
    </cfRule>
  </conditionalFormatting>
  <conditionalFormatting sqref="AG190:AG191">
    <cfRule type="cellIs" priority="14130" stopIfTrue="1" operator="equal">
      <formula>"FAIL"</formula>
    </cfRule>
    <cfRule type="cellIs" priority="14131" stopIfTrue="1" operator="equal">
      <formula>"PASS"</formula>
    </cfRule>
  </conditionalFormatting>
  <conditionalFormatting sqref="AG190:AG193">
    <cfRule type="cellIs" priority="14174" stopIfTrue="1" operator="equal">
      <formula>"FAIL"</formula>
    </cfRule>
    <cfRule type="cellIs" priority="14175" stopIfTrue="1" operator="equal">
      <formula>"PASS"</formula>
    </cfRule>
  </conditionalFormatting>
  <conditionalFormatting sqref="AG190:AG195">
    <cfRule type="cellIs" priority="14218" stopIfTrue="1" operator="equal">
      <formula>"FAIL"</formula>
    </cfRule>
    <cfRule type="cellIs" priority="14219" stopIfTrue="1" operator="equal">
      <formula>"PASS"</formula>
    </cfRule>
  </conditionalFormatting>
  <conditionalFormatting sqref="AG190:AG205">
    <cfRule type="cellIs" priority="10240" stopIfTrue="1" operator="equal">
      <formula>"PASS"</formula>
    </cfRule>
    <cfRule type="cellIs" priority="10239" stopIfTrue="1" operator="equal">
      <formula>"FAIL"</formula>
    </cfRule>
  </conditionalFormatting>
  <conditionalFormatting sqref="AG190:AG216">
    <cfRule type="cellIs" priority="25799" stopIfTrue="1" operator="equal">
      <formula>"FAIL"</formula>
    </cfRule>
    <cfRule type="cellIs" priority="25800" stopIfTrue="1" operator="equal">
      <formula>"PASS"</formula>
    </cfRule>
  </conditionalFormatting>
  <conditionalFormatting sqref="AG192:AG197">
    <cfRule type="cellIs" priority="14262" stopIfTrue="1" operator="equal">
      <formula>"FAIL"</formula>
    </cfRule>
    <cfRule type="cellIs" priority="14263" stopIfTrue="1" operator="equal">
      <formula>"PASS"</formula>
    </cfRule>
  </conditionalFormatting>
  <conditionalFormatting sqref="AG194:AG199">
    <cfRule type="cellIs" priority="14307" stopIfTrue="1" operator="equal">
      <formula>"PASS"</formula>
    </cfRule>
    <cfRule type="cellIs" priority="14306" stopIfTrue="1" operator="equal">
      <formula>"FAIL"</formula>
    </cfRule>
  </conditionalFormatting>
  <conditionalFormatting sqref="AG196:AG201">
    <cfRule type="cellIs" priority="14351" stopIfTrue="1" operator="equal">
      <formula>"PASS"</formula>
    </cfRule>
    <cfRule type="cellIs" priority="14350" stopIfTrue="1" operator="equal">
      <formula>"FAIL"</formula>
    </cfRule>
  </conditionalFormatting>
  <conditionalFormatting sqref="AG198:AG203">
    <cfRule type="cellIs" priority="14395" stopIfTrue="1" operator="equal">
      <formula>"PASS"</formula>
    </cfRule>
    <cfRule type="cellIs" priority="14394" stopIfTrue="1" operator="equal">
      <formula>"FAIL"</formula>
    </cfRule>
  </conditionalFormatting>
  <conditionalFormatting sqref="AG200:AG205">
    <cfRule type="cellIs" priority="14439" stopIfTrue="1" operator="equal">
      <formula>"PASS"</formula>
    </cfRule>
    <cfRule type="cellIs" priority="14438" stopIfTrue="1" operator="equal">
      <formula>"FAIL"</formula>
    </cfRule>
  </conditionalFormatting>
  <conditionalFormatting sqref="AG202:AG205">
    <cfRule type="cellIs" priority="18329" stopIfTrue="1" operator="equal">
      <formula>"FAIL"</formula>
    </cfRule>
    <cfRule type="cellIs" priority="18330" stopIfTrue="1" operator="equal">
      <formula>"PASS"</formula>
    </cfRule>
  </conditionalFormatting>
  <conditionalFormatting sqref="AG204:AG205">
    <cfRule type="cellIs" priority="22220" stopIfTrue="1" operator="equal">
      <formula>"FAIL"</formula>
    </cfRule>
    <cfRule type="cellIs" priority="22221" stopIfTrue="1" operator="equal">
      <formula>"PASS"</formula>
    </cfRule>
  </conditionalFormatting>
  <conditionalFormatting sqref="AG209:AG210">
    <cfRule type="cellIs" priority="14549" stopIfTrue="1" operator="equal">
      <formula>"PASS"</formula>
    </cfRule>
    <cfRule type="cellIs" priority="14548" stopIfTrue="1" operator="equal">
      <formula>"FAIL"</formula>
    </cfRule>
  </conditionalFormatting>
  <conditionalFormatting sqref="AG209:AG212">
    <cfRule type="cellIs" priority="14593" stopIfTrue="1" operator="equal">
      <formula>"PASS"</formula>
    </cfRule>
    <cfRule type="cellIs" priority="14592" stopIfTrue="1" operator="equal">
      <formula>"FAIL"</formula>
    </cfRule>
  </conditionalFormatting>
  <conditionalFormatting sqref="AG209:AG214">
    <cfRule type="cellIs" priority="14636" stopIfTrue="1" operator="equal">
      <formula>"FAIL"</formula>
    </cfRule>
    <cfRule type="cellIs" priority="14637" stopIfTrue="1" operator="equal">
      <formula>"PASS"</formula>
    </cfRule>
  </conditionalFormatting>
  <conditionalFormatting sqref="AG209:AG216">
    <cfRule type="cellIs" priority="10658" stopIfTrue="1" operator="equal">
      <formula>"PASS"</formula>
    </cfRule>
    <cfRule type="cellIs" priority="10657" stopIfTrue="1" operator="equal">
      <formula>"FAIL"</formula>
    </cfRule>
  </conditionalFormatting>
  <conditionalFormatting sqref="AG211:AG216">
    <cfRule type="cellIs" priority="14681" stopIfTrue="1" operator="equal">
      <formula>"PASS"</formula>
    </cfRule>
    <cfRule type="cellIs" priority="14680" stopIfTrue="1" operator="equal">
      <formula>"FAIL"</formula>
    </cfRule>
  </conditionalFormatting>
  <conditionalFormatting sqref="AG213:AG216">
    <cfRule type="cellIs" priority="18571" stopIfTrue="1" operator="equal">
      <formula>"FAIL"</formula>
    </cfRule>
    <cfRule type="cellIs" priority="18572" stopIfTrue="1" operator="equal">
      <formula>"PASS"</formula>
    </cfRule>
  </conditionalFormatting>
  <conditionalFormatting sqref="AG215:AG216">
    <cfRule type="cellIs" priority="22463" stopIfTrue="1" operator="equal">
      <formula>"PASS"</formula>
    </cfRule>
    <cfRule type="cellIs" priority="22462" stopIfTrue="1" operator="equal">
      <formula>"FAIL"</formula>
    </cfRule>
  </conditionalFormatting>
  <conditionalFormatting sqref="AG209:AH209">
    <cfRule type="cellIs" priority="14547" stopIfTrue="1" operator="equal">
      <formula>"PASS"</formula>
    </cfRule>
    <cfRule type="cellIs" priority="14546" stopIfTrue="1" operator="equal">
      <formula>"FAIL"</formula>
    </cfRule>
  </conditionalFormatting>
  <conditionalFormatting sqref="AG209:AH211">
    <cfRule type="cellIs" priority="14571" stopIfTrue="1" operator="equal">
      <formula>"PASS"</formula>
    </cfRule>
    <cfRule type="cellIs" priority="14570" stopIfTrue="1" operator="equal">
      <formula>"FAIL"</formula>
    </cfRule>
  </conditionalFormatting>
  <conditionalFormatting sqref="AG209:AH213">
    <cfRule type="cellIs" priority="14614" stopIfTrue="1" operator="equal">
      <formula>"FAIL"</formula>
    </cfRule>
    <cfRule type="cellIs" priority="14615" stopIfTrue="1" operator="equal">
      <formula>"PASS"</formula>
    </cfRule>
  </conditionalFormatting>
  <conditionalFormatting sqref="AG210:AH215">
    <cfRule type="cellIs" priority="14659" stopIfTrue="1" operator="equal">
      <formula>"PASS"</formula>
    </cfRule>
    <cfRule type="cellIs" priority="14658" stopIfTrue="1" operator="equal">
      <formula>"FAIL"</formula>
    </cfRule>
  </conditionalFormatting>
  <conditionalFormatting sqref="AG212:AH216">
    <cfRule type="cellIs" priority="14703" stopIfTrue="1" operator="equal">
      <formula>"PASS"</formula>
    </cfRule>
    <cfRule type="cellIs" priority="14702" stopIfTrue="1" operator="equal">
      <formula>"FAIL"</formula>
    </cfRule>
  </conditionalFormatting>
  <conditionalFormatting sqref="AG214:AH216">
    <cfRule type="cellIs" priority="18593" stopIfTrue="1" operator="equal">
      <formula>"FAIL"</formula>
    </cfRule>
    <cfRule type="cellIs" priority="18594" stopIfTrue="1" operator="equal">
      <formula>"PASS"</formula>
    </cfRule>
  </conditionalFormatting>
  <conditionalFormatting sqref="AG216:AH216">
    <cfRule type="cellIs" priority="22485" stopIfTrue="1" operator="equal">
      <formula>"PASS"</formula>
    </cfRule>
    <cfRule type="cellIs" priority="22484" stopIfTrue="1" operator="equal">
      <formula>"FAIL"</formula>
    </cfRule>
  </conditionalFormatting>
  <conditionalFormatting sqref="AG190:AI190">
    <cfRule type="cellIs" priority="14128" stopIfTrue="1" operator="equal">
      <formula>"FAIL"</formula>
    </cfRule>
    <cfRule type="cellIs" priority="14129" stopIfTrue="1" operator="equal">
      <formula>"PASS"</formula>
    </cfRule>
  </conditionalFormatting>
  <conditionalFormatting sqref="AG190:AI192">
    <cfRule type="cellIs" priority="14153" stopIfTrue="1" operator="equal">
      <formula>"PASS"</formula>
    </cfRule>
    <cfRule type="cellIs" priority="14152" stopIfTrue="1" operator="equal">
      <formula>"FAIL"</formula>
    </cfRule>
  </conditionalFormatting>
  <conditionalFormatting sqref="AG190:AI194">
    <cfRule type="cellIs" priority="14196" stopIfTrue="1" operator="equal">
      <formula>"FAIL"</formula>
    </cfRule>
    <cfRule type="cellIs" priority="14197" stopIfTrue="1" operator="equal">
      <formula>"PASS"</formula>
    </cfRule>
  </conditionalFormatting>
  <conditionalFormatting sqref="AG191:AI196">
    <cfRule type="cellIs" priority="14240" stopIfTrue="1" operator="equal">
      <formula>"FAIL"</formula>
    </cfRule>
    <cfRule type="cellIs" priority="14241" stopIfTrue="1" operator="equal">
      <formula>"PASS"</formula>
    </cfRule>
  </conditionalFormatting>
  <conditionalFormatting sqref="AG193:AI198">
    <cfRule type="cellIs" priority="14284" stopIfTrue="1" operator="equal">
      <formula>"FAIL"</formula>
    </cfRule>
    <cfRule type="cellIs" priority="14285" stopIfTrue="1" operator="equal">
      <formula>"PASS"</formula>
    </cfRule>
  </conditionalFormatting>
  <conditionalFormatting sqref="AG195:AI200">
    <cfRule type="cellIs" priority="14328" stopIfTrue="1" operator="equal">
      <formula>"FAIL"</formula>
    </cfRule>
    <cfRule type="cellIs" priority="14329" stopIfTrue="1" operator="equal">
      <formula>"PASS"</formula>
    </cfRule>
  </conditionalFormatting>
  <conditionalFormatting sqref="AG197:AI202">
    <cfRule type="cellIs" priority="14373" stopIfTrue="1" operator="equal">
      <formula>"PASS"</formula>
    </cfRule>
    <cfRule type="cellIs" priority="14372" stopIfTrue="1" operator="equal">
      <formula>"FAIL"</formula>
    </cfRule>
  </conditionalFormatting>
  <conditionalFormatting sqref="AG199:AI204">
    <cfRule type="cellIs" priority="14417" stopIfTrue="1" operator="equal">
      <formula>"PASS"</formula>
    </cfRule>
    <cfRule type="cellIs" priority="14416" stopIfTrue="1" operator="equal">
      <formula>"FAIL"</formula>
    </cfRule>
  </conditionalFormatting>
  <conditionalFormatting sqref="AG201:AI205">
    <cfRule type="cellIs" priority="14461" stopIfTrue="1" operator="equal">
      <formula>"PASS"</formula>
    </cfRule>
    <cfRule type="cellIs" priority="14460" stopIfTrue="1" operator="equal">
      <formula>"FAIL"</formula>
    </cfRule>
  </conditionalFormatting>
  <conditionalFormatting sqref="AG203:AI205">
    <cfRule type="cellIs" priority="18352" stopIfTrue="1" operator="equal">
      <formula>"PASS"</formula>
    </cfRule>
    <cfRule type="cellIs" priority="18351" stopIfTrue="1" operator="equal">
      <formula>"FAIL"</formula>
    </cfRule>
  </conditionalFormatting>
  <conditionalFormatting sqref="AG205:AI205">
    <cfRule type="cellIs" priority="22242" stopIfTrue="1" operator="equal">
      <formula>"FAIL"</formula>
    </cfRule>
    <cfRule type="cellIs" priority="22243" stopIfTrue="1" operator="equal">
      <formula>"PASS"</formula>
    </cfRule>
  </conditionalFormatting>
  <conditionalFormatting sqref="AH206:AK208">
    <cfRule type="cellIs" priority="26153" stopIfTrue="1" operator="equal">
      <formula>"FAIL"</formula>
    </cfRule>
    <cfRule type="cellIs" priority="26154" stopIfTrue="1" operator="equal">
      <formula>"PASS"</formula>
    </cfRule>
  </conditionalFormatting>
  <conditionalFormatting sqref="AI190:AI191">
    <cfRule type="cellIs" priority="25803" stopIfTrue="1" operator="equal">
      <formula>"FAIL"</formula>
    </cfRule>
    <cfRule type="cellIs" priority="25804" stopIfTrue="1" operator="equal">
      <formula>"PASS"</formula>
    </cfRule>
  </conditionalFormatting>
  <conditionalFormatting sqref="AI192:AI193">
    <cfRule type="cellIs" priority="25848" stopIfTrue="1" operator="equal">
      <formula>"PASS"</formula>
    </cfRule>
    <cfRule type="cellIs" priority="25847" stopIfTrue="1" operator="equal">
      <formula>"FAIL"</formula>
    </cfRule>
  </conditionalFormatting>
  <conditionalFormatting sqref="AI194:AI195">
    <cfRule type="cellIs" priority="25891" stopIfTrue="1" operator="equal">
      <formula>"FAIL"</formula>
    </cfRule>
    <cfRule type="cellIs" priority="25892" stopIfTrue="1" operator="equal">
      <formula>"PASS"</formula>
    </cfRule>
  </conditionalFormatting>
  <conditionalFormatting sqref="AI196:AI197">
    <cfRule type="cellIs" priority="25935" stopIfTrue="1" operator="equal">
      <formula>"FAIL"</formula>
    </cfRule>
    <cfRule type="cellIs" priority="25936" stopIfTrue="1" operator="equal">
      <formula>"PASS"</formula>
    </cfRule>
  </conditionalFormatting>
  <conditionalFormatting sqref="AI198:AI199">
    <cfRule type="cellIs" priority="25980" stopIfTrue="1" operator="equal">
      <formula>"PASS"</formula>
    </cfRule>
    <cfRule type="cellIs" priority="25979" stopIfTrue="1" operator="equal">
      <formula>"FAIL"</formula>
    </cfRule>
  </conditionalFormatting>
  <conditionalFormatting sqref="AI200:AI201">
    <cfRule type="cellIs" priority="26023" stopIfTrue="1" operator="equal">
      <formula>"FAIL"</formula>
    </cfRule>
    <cfRule type="cellIs" priority="26024" stopIfTrue="1" operator="equal">
      <formula>"PASS"</formula>
    </cfRule>
  </conditionalFormatting>
  <conditionalFormatting sqref="AI202:AI203">
    <cfRule type="cellIs" priority="26068" stopIfTrue="1" operator="equal">
      <formula>"PASS"</formula>
    </cfRule>
    <cfRule type="cellIs" priority="26067" stopIfTrue="1" operator="equal">
      <formula>"FAIL"</formula>
    </cfRule>
  </conditionalFormatting>
  <conditionalFormatting sqref="AI204:AI205">
    <cfRule type="cellIs" priority="26112" stopIfTrue="1" operator="equal">
      <formula>"PASS"</formula>
    </cfRule>
    <cfRule type="cellIs" priority="26111" stopIfTrue="1" operator="equal">
      <formula>"FAIL"</formula>
    </cfRule>
  </conditionalFormatting>
  <conditionalFormatting sqref="AI209:AJ216">
    <cfRule type="cellIs" priority="26221" stopIfTrue="1" operator="equal">
      <formula>"FAIL"</formula>
    </cfRule>
    <cfRule type="cellIs" priority="26222" stopIfTrue="1" operator="equal">
      <formula>"PASS"</formula>
    </cfRule>
  </conditionalFormatting>
  <conditionalFormatting sqref="AI190:AK190">
    <cfRule type="cellIs" priority="25801" stopIfTrue="1" operator="equal">
      <formula>"FAIL"</formula>
    </cfRule>
    <cfRule type="cellIs" priority="25802" stopIfTrue="1" operator="equal">
      <formula>"PASS"</formula>
    </cfRule>
  </conditionalFormatting>
  <conditionalFormatting sqref="AI191:AK192">
    <cfRule type="cellIs" priority="25825" stopIfTrue="1" operator="equal">
      <formula>"FAIL"</formula>
    </cfRule>
    <cfRule type="cellIs" priority="25826" stopIfTrue="1" operator="equal">
      <formula>"PASS"</formula>
    </cfRule>
  </conditionalFormatting>
  <conditionalFormatting sqref="AI193:AK194">
    <cfRule type="cellIs" priority="25869" stopIfTrue="1" operator="equal">
      <formula>"FAIL"</formula>
    </cfRule>
    <cfRule type="cellIs" priority="25870" stopIfTrue="1" operator="equal">
      <formula>"PASS"</formula>
    </cfRule>
  </conditionalFormatting>
  <conditionalFormatting sqref="AI195:AK196">
    <cfRule type="cellIs" priority="25913" stopIfTrue="1" operator="equal">
      <formula>"FAIL"</formula>
    </cfRule>
    <cfRule type="cellIs" priority="25914" stopIfTrue="1" operator="equal">
      <formula>"PASS"</formula>
    </cfRule>
  </conditionalFormatting>
  <conditionalFormatting sqref="AI197:AK198">
    <cfRule type="cellIs" priority="25957" stopIfTrue="1" operator="equal">
      <formula>"FAIL"</formula>
    </cfRule>
    <cfRule type="cellIs" priority="25958" stopIfTrue="1" operator="equal">
      <formula>"PASS"</formula>
    </cfRule>
  </conditionalFormatting>
  <conditionalFormatting sqref="AI199:AK200">
    <cfRule type="cellIs" priority="26001" stopIfTrue="1" operator="equal">
      <formula>"FAIL"</formula>
    </cfRule>
    <cfRule type="cellIs" priority="26002" stopIfTrue="1" operator="equal">
      <formula>"PASS"</formula>
    </cfRule>
  </conditionalFormatting>
  <conditionalFormatting sqref="AI201:AK202">
    <cfRule type="cellIs" priority="26045" stopIfTrue="1" operator="equal">
      <formula>"FAIL"</formula>
    </cfRule>
    <cfRule type="cellIs" priority="26046" stopIfTrue="1" operator="equal">
      <formula>"PASS"</formula>
    </cfRule>
  </conditionalFormatting>
  <conditionalFormatting sqref="AI203:AK204">
    <cfRule type="cellIs" priority="26090" stopIfTrue="1" operator="equal">
      <formula>"PASS"</formula>
    </cfRule>
    <cfRule type="cellIs" priority="26089" stopIfTrue="1" operator="equal">
      <formula>"FAIL"</formula>
    </cfRule>
  </conditionalFormatting>
  <conditionalFormatting sqref="AI205:AK205">
    <cfRule type="cellIs" priority="26134" stopIfTrue="1" operator="equal">
      <formula>"PASS"</formula>
    </cfRule>
    <cfRule type="cellIs" priority="26133" stopIfTrue="1" operator="equal">
      <formula>"FAIL"</formula>
    </cfRule>
  </conditionalFormatting>
  <conditionalFormatting sqref="AJ209:AJ210">
    <cfRule type="cellIs" priority="14555" stopIfTrue="1" operator="equal">
      <formula>"PASS"</formula>
    </cfRule>
    <cfRule type="cellIs" priority="14554" stopIfTrue="1" operator="equal">
      <formula>"FAIL"</formula>
    </cfRule>
  </conditionalFormatting>
  <conditionalFormatting sqref="AJ209:AJ212">
    <cfRule type="cellIs" priority="14598" stopIfTrue="1" operator="equal">
      <formula>"FAIL"</formula>
    </cfRule>
    <cfRule type="cellIs" priority="14599" stopIfTrue="1" operator="equal">
      <formula>"PASS"</formula>
    </cfRule>
  </conditionalFormatting>
  <conditionalFormatting sqref="AJ209:AJ214">
    <cfRule type="cellIs" priority="14642" stopIfTrue="1" operator="equal">
      <formula>"FAIL"</formula>
    </cfRule>
    <cfRule type="cellIs" priority="14643" stopIfTrue="1" operator="equal">
      <formula>"PASS"</formula>
    </cfRule>
  </conditionalFormatting>
  <conditionalFormatting sqref="AJ209:AJ216">
    <cfRule type="cellIs" priority="10663" stopIfTrue="1" operator="equal">
      <formula>"FAIL"</formula>
    </cfRule>
    <cfRule type="cellIs" priority="10664" stopIfTrue="1" operator="equal">
      <formula>"PASS"</formula>
    </cfRule>
  </conditionalFormatting>
  <conditionalFormatting sqref="AJ211:AJ216">
    <cfRule type="cellIs" priority="14686" stopIfTrue="1" operator="equal">
      <formula>"FAIL"</formula>
    </cfRule>
    <cfRule type="cellIs" priority="14687" stopIfTrue="1" operator="equal">
      <formula>"PASS"</formula>
    </cfRule>
  </conditionalFormatting>
  <conditionalFormatting sqref="AJ213:AJ216">
    <cfRule type="cellIs" priority="18577" stopIfTrue="1" operator="equal">
      <formula>"FAIL"</formula>
    </cfRule>
    <cfRule type="cellIs" priority="18578" stopIfTrue="1" operator="equal">
      <formula>"PASS"</formula>
    </cfRule>
  </conditionalFormatting>
  <conditionalFormatting sqref="AJ215:AJ216">
    <cfRule type="cellIs" priority="22469" stopIfTrue="1" operator="equal">
      <formula>"PASS"</formula>
    </cfRule>
    <cfRule type="cellIs" priority="22468" stopIfTrue="1" operator="equal">
      <formula>"FAIL"</formula>
    </cfRule>
  </conditionalFormatting>
  <conditionalFormatting sqref="AJ190:AK209">
    <cfRule type="cellIs" priority="14136" stopIfTrue="1" operator="equal">
      <formula>"FAIL"</formula>
    </cfRule>
    <cfRule type="cellIs" priority="14137" stopIfTrue="1" operator="equal">
      <formula>"PASS"</formula>
    </cfRule>
  </conditionalFormatting>
  <conditionalFormatting sqref="AJ190:AK211">
    <cfRule type="cellIs" priority="14576" stopIfTrue="1" operator="equal">
      <formula>"FAIL"</formula>
    </cfRule>
    <cfRule type="cellIs" priority="14577" stopIfTrue="1" operator="equal">
      <formula>"PASS"</formula>
    </cfRule>
  </conditionalFormatting>
  <conditionalFormatting sqref="AJ190:AK213">
    <cfRule type="cellIs" priority="14621" stopIfTrue="1" operator="equal">
      <formula>"PASS"</formula>
    </cfRule>
    <cfRule type="cellIs" priority="14620" stopIfTrue="1" operator="equal">
      <formula>"FAIL"</formula>
    </cfRule>
  </conditionalFormatting>
  <conditionalFormatting sqref="AJ210:AK215">
    <cfRule type="cellIs" priority="14665" stopIfTrue="1" operator="equal">
      <formula>"PASS"</formula>
    </cfRule>
    <cfRule type="cellIs" priority="14664" stopIfTrue="1" operator="equal">
      <formula>"FAIL"</formula>
    </cfRule>
  </conditionalFormatting>
  <conditionalFormatting sqref="AJ212:AK216">
    <cfRule type="cellIs" priority="14708" stopIfTrue="1" operator="equal">
      <formula>"FAIL"</formula>
    </cfRule>
    <cfRule type="cellIs" priority="14709" stopIfTrue="1" operator="equal">
      <formula>"PASS"</formula>
    </cfRule>
  </conditionalFormatting>
  <conditionalFormatting sqref="AJ214:AK216">
    <cfRule type="cellIs" priority="18600" stopIfTrue="1" operator="equal">
      <formula>"PASS"</formula>
    </cfRule>
    <cfRule type="cellIs" priority="18599" stopIfTrue="1" operator="equal">
      <formula>"FAIL"</formula>
    </cfRule>
  </conditionalFormatting>
  <conditionalFormatting sqref="AJ216:AK216">
    <cfRule type="cellIs" priority="22490" stopIfTrue="1" operator="equal">
      <formula>"FAIL"</formula>
    </cfRule>
    <cfRule type="cellIs" priority="22491" stopIfTrue="1" operator="equal">
      <formula>"PASS"</formula>
    </cfRule>
  </conditionalFormatting>
  <conditionalFormatting sqref="AL209:AL216">
    <cfRule type="cellIs" priority="26227" stopIfTrue="1" operator="equal">
      <formula>"FAIL"</formula>
    </cfRule>
    <cfRule type="cellIs" priority="26228" stopIfTrue="1" operator="equal">
      <formula>"PASS"</formula>
    </cfRule>
  </conditionalFormatting>
  <dataValidations count="3">
    <dataValidation type="whole" errorStyle="warning" operator="greaterThanOrEqual" allowBlank="1" showInputMessage="1" showErrorMessage="1" errorTitle="WARNING" error="This figure must be entered as a positive whole number. Please ensure that the figure you have entered is correct." sqref="C298:D298 C284:C285 C278:C282 C263:C264 C257:D257 C250 C231:D242 M231:M242 G224:G228 C218:D221 G212:L212 I175:J179 C179:F179 D178:F178 C175:F177 M175:M179 C168:F169 M168:M169 I168:I169 C164:F165 M164:M165 I164:I165 J161 C161:F161 M160:M161 I160:I161 J158:J159 M157 I157 C152:F154 M152:M154 I152:I154 C143:F149 M143:M149 I143:I149 C135:F140 M135:M140 I135:I140 C130:F132 M130:M132 I130:I132 C123:F127 M123:M127 I123:I127 I116:J120 C116:F120 M116:M120 C106 E70:F73 C68:C73 E66:F66 E64:F64 E58:F62 C58:C66 C36:D36 C26:D27" xr:uid="{382AA9F3-E89F-4D9E-9E8D-C6CC855B8F75}">
      <formula1>0</formula1>
    </dataValidation>
    <dataValidation type="whole" errorStyle="warning" allowBlank="1" showInputMessage="1" showErrorMessage="1" errorTitle="WARNING" error="All figures must be entered as whole numbers. Please ensure that the figure you have entered is correct." sqref="C34 C300:D300 C253 C249 C215 G211:L211 C211:D211 E97:F97 C87 E47 E45" xr:uid="{53AC0ACE-A187-4551-B202-DBFE2A77D708}">
      <formula1>-1000000</formula1>
      <formula2>1000000</formula2>
    </dataValidation>
    <dataValidation type="whole" errorStyle="warning" operator="lessThanOrEqual" allowBlank="1" showInputMessage="1" showErrorMessage="1" errorTitle="WARNING" error="This figure must be entered as a negative whole number. Please ensure that the figure you have entered is correct." sqref="C309:D309 C296:D296 C273 C267:C269 C256 C251:C252 G213:L214 D214 C213:C214 C197:D203 G197:I197 G190:I195 C190:D195 Q180:R181 Q168:R169 Q164:R165 Q157:R161 Q152:R154 Q143:R149 Q135:R140 Q130:R132 Q123:R127 Q116:R120 C107:C108 E95:F96 C88:C91 C84:C86 C75:C82 E52:E53 C42:D43" xr:uid="{AA6AB6B9-BE77-456F-85B4-097C10282EA2}">
      <formula1>0</formula1>
    </dataValidation>
  </dataValidations>
  <hyperlinks>
    <hyperlink ref="B77:B78" location="Changes!A37" display="Short-term liabilities - Service concession arrangements" xr:uid="{00000000-0004-0000-0C00-000000000000}"/>
    <hyperlink ref="B85:B86" location="Changes!A37" display="Long-term liabilities - Service concession arrangements" xr:uid="{00000000-0004-0000-0C00-000001000000}"/>
    <hyperlink ref="B34" location="Changes!A44" display="Transfer of assets between GF and HRA (show transfers in as negative)" xr:uid="{00000000-0004-0000-0C00-000002000000}"/>
    <hyperlink ref="B106:B108" location="Changes!A47" display="Assets" xr:uid="{00000000-0004-0000-0C00-000003000000}"/>
    <hyperlink ref="D1" location="'Front Page'!A1" display="Front Page" xr:uid="{00000000-0004-0000-0C00-000004000000}"/>
  </hyperlinks>
  <pageMargins left="0.7" right="0.7" top="0.75" bottom="0.75" header="0.3" footer="0.3"/>
  <pageSetup paperSize="9" scale="44" fitToHeight="0" orientation="landscape" r:id="rId1"/>
  <rowBreaks count="5" manualBreakCount="5">
    <brk id="54" max="18" man="1"/>
    <brk id="110" max="18" man="1"/>
    <brk id="173" max="18" man="1"/>
    <brk id="206" max="18" man="1"/>
    <brk id="258" max="18" man="1"/>
  </rowBreaks>
  <extLst>
    <ext xmlns:x14="http://schemas.microsoft.com/office/spreadsheetml/2009/9/main" uri="{78C0D931-6437-407d-A8EE-F0AAD7539E65}">
      <x14:conditionalFormattings>
        <x14:conditionalFormatting xmlns:xm="http://schemas.microsoft.com/office/excel/2006/main">
          <x14:cfRule type="expression" priority="27240" id="{1AA0A506-B78B-4C86-851E-1976AE87CC59}">
            <xm:f>'Front Page'!$F$5="Bridge Authority"</xm:f>
            <x14:dxf>
              <font>
                <color rgb="FF000000"/>
              </font>
              <fill>
                <patternFill>
                  <bgColor rgb="FF777777"/>
                </patternFill>
              </fill>
            </x14:dxf>
          </x14:cfRule>
          <xm:sqref>C116:F120 I116:J120 M116:M120 Q116:R120 C123:F127 I123:I127 M123:M127 Q123:R127 C130:F132 I130:I132 M130:M132 Q130:R132 C135:F136 I135:I136 M135:M136 Q135:R136 C138:F140 I138:I140 M138:M140 Q138:R140 C143:F149 I143:I149 M143:M149 Q143:R149 C152:F154 I152:I154 M152:M154 Q152:R154 I157 M157 Q157:R161 J158:J159 I160:I161 M160:M161 C161:F161 J161 C165:F165 I165 M165 Q165:R165 C168:F169 I168:I169 M168:M169 Q168:R169 C249:C253 C256:C257</xm:sqref>
        </x14:conditionalFormatting>
        <x14:conditionalFormatting xmlns:xm="http://schemas.microsoft.com/office/excel/2006/main">
          <x14:cfRule type="expression" priority="27239" id="{C322784B-AFA2-4148-9F37-D91BD2B543B4}">
            <xm:f>'Front Page'!$F$5="RTP"</xm:f>
            <x14:dxf>
              <font>
                <color rgb="FF000000"/>
              </font>
              <fill>
                <patternFill>
                  <bgColor rgb="FF777777"/>
                </patternFill>
              </fill>
            </x14:dxf>
          </x14:cfRule>
          <xm:sqref>C116:F120 I116:J120 M116:M120 Q116:R120 C123:F127 I123:I127 M123:M127 Q123:R127 C130:F132 I130:I132 M130:M132 Q130:R132 C135:F138 I135:I138 M135:M138 Q135:R138 C143:F149 I143:I149 M143:M149 Q143:R149 C152:F154 I152:I154 M152:M154 Q152:R154 I157 M157 Q157:R161 J158:J159 I160:I161 M160:M161 C161:F161 J161 C165:F165 I165 M165 Q165:R165 C249:C253 C256:C257</xm:sqref>
        </x14:conditionalFormatting>
        <x14:conditionalFormatting xmlns:xm="http://schemas.microsoft.com/office/excel/2006/main">
          <x14:cfRule type="expression" priority="27238" id="{DD212A6B-19E5-4217-975D-CC0BD6D6FF63}">
            <xm:f>'Front Page'!$F$5="VJB"</xm:f>
            <x14:dxf>
              <font>
                <color rgb="FF000000"/>
              </font>
              <fill>
                <patternFill>
                  <bgColor rgb="FF777777"/>
                </patternFill>
              </fill>
            </x14:dxf>
          </x14:cfRule>
          <xm:sqref>C116:F120 I116:J120 M116:M120 Q116:R120 C123:F127 I123:I127 M123:M127 Q123:R127 C130:F132 I130:I132 M130:M132 Q130:R132 C135:F140 I135:I140 M135:M140 Q135:R140 C143:F149 I143:I149 M143:M149 Q143:R149 C152:F154 I152:I154 M152:M154 Q152:R154 I157 M157 Q157:R161 J158:J159 I160:I161 M160:M161 C161:F161 J161 C165:F165 I165 M165 Q165:R165 C249:C253 C256:C257</xm:sqref>
        </x14:conditionalFormatting>
        <x14:conditionalFormatting xmlns:xm="http://schemas.microsoft.com/office/excel/2006/main">
          <x14:cfRule type="expression" priority="27242" id="{F058ED6E-B912-4F24-A932-3CCFB20EAB0B}">
            <xm:f>VLOOKUP('Front Page'!$C$5, 'LA Lookup Data'!$A$2:$S$51, 19, FALSE)="No"</xm:f>
            <x14:dxf>
              <font>
                <color rgb="FF000000"/>
              </font>
              <fill>
                <patternFill>
                  <bgColor rgb="FF777777"/>
                </patternFill>
              </fill>
            </x14:dxf>
          </x14:cfRule>
          <xm:sqref>C164:F164 I164 M164 Q164:R164</xm:sqref>
        </x14:conditionalFormatting>
        <x14:conditionalFormatting xmlns:xm="http://schemas.microsoft.com/office/excel/2006/main">
          <x14:cfRule type="expression" priority="27241" id="{F53D7E36-A32D-4AB7-8650-50565A45FE27}">
            <xm:f>VLOOKUP('Front Page'!$C$5, 'LA Lookup Data'!$A$2:$S$51, 18, FALSE)="No"</xm:f>
            <x14:dxf>
              <font>
                <color rgb="FF000000"/>
              </font>
              <fill>
                <patternFill>
                  <bgColor rgb="FF777777"/>
                </patternFill>
              </fill>
            </x14:dxf>
          </x14:cfRule>
          <xm:sqref>D26:D27 D36 D42:D43 F58:F62 F64 F66 F70:F73 F95:F97 C175:F177 I175:J179 M175:M179 D178:F178 C179:F179 Q180:R181 D190:D195 H190:I195 H197:I197 D197:D203 D211 D214 D218:D221 D231:D242 D257 D296 D298 D300 D309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0000000}">
          <x14:formula1>
            <xm:f>'LA Lookup Data'!$A$56:$A$57</xm:f>
          </x14:formula1>
          <xm:sqref>H3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rgb="FF8DB4E2"/>
    <pageSetUpPr fitToPage="1"/>
  </sheetPr>
  <dimension ref="B1:AU124"/>
  <sheetViews>
    <sheetView zoomScaleNormal="100" workbookViewId="0">
      <pane ySplit="7" topLeftCell="A8" activePane="bottomLeft" state="frozen"/>
      <selection activeCell="K30" sqref="K30"/>
      <selection pane="bottomLeft"/>
    </sheetView>
  </sheetViews>
  <sheetFormatPr defaultColWidth="9.1796875" defaultRowHeight="14"/>
  <cols>
    <col min="1" max="1" width="2.54296875" style="162" customWidth="1"/>
    <col min="2" max="2" width="72.7265625" style="162" customWidth="1"/>
    <col min="3" max="6" width="13.1796875" style="162" customWidth="1"/>
    <col min="7" max="7" width="11.1796875" style="162" customWidth="1"/>
    <col min="8" max="11" width="13.1796875" style="162" customWidth="1"/>
    <col min="12" max="12" width="11.1796875" style="162" customWidth="1"/>
    <col min="13" max="13" width="12" style="162" customWidth="1"/>
    <col min="14" max="15" width="12.54296875" style="162" customWidth="1"/>
    <col min="16" max="16" width="3.26953125" style="162" customWidth="1"/>
    <col min="17" max="18" width="10.7265625" style="162" customWidth="1"/>
    <col min="19" max="19" width="3.26953125" style="162" customWidth="1"/>
    <col min="20" max="20" width="12.54296875" style="162" customWidth="1"/>
    <col min="21" max="21" width="13" style="162" customWidth="1"/>
    <col min="22" max="16384" width="9.1796875" style="162"/>
  </cols>
  <sheetData>
    <row r="1" spans="2:47" s="219" customFormat="1" ht="20.149999999999999" customHeight="1">
      <c r="B1" s="216" t="s">
        <v>606</v>
      </c>
      <c r="C1" s="217" t="s">
        <v>1173</v>
      </c>
      <c r="D1" s="218" t="s">
        <v>1172</v>
      </c>
      <c r="F1" s="220"/>
      <c r="G1" s="220"/>
      <c r="H1" s="312"/>
      <c r="I1" s="220"/>
      <c r="J1" s="2"/>
      <c r="K1" s="2"/>
      <c r="L1" s="2"/>
      <c r="W1" s="221"/>
      <c r="X1" s="221"/>
      <c r="Y1" s="221"/>
      <c r="Z1" s="221"/>
      <c r="AA1" s="221"/>
      <c r="AB1" s="221"/>
      <c r="AC1" s="221"/>
      <c r="AD1" s="221"/>
      <c r="AE1" s="221"/>
      <c r="AF1" s="221"/>
      <c r="AG1" s="221"/>
      <c r="AH1" s="221"/>
      <c r="AI1" s="221"/>
      <c r="AJ1" s="221"/>
      <c r="AK1" s="221"/>
      <c r="AL1" s="221"/>
      <c r="AM1" s="221"/>
      <c r="AN1" s="221"/>
      <c r="AO1" s="221"/>
      <c r="AP1" s="221"/>
      <c r="AQ1" s="221"/>
      <c r="AR1" s="221"/>
    </row>
    <row r="2" spans="2:47" s="219" customFormat="1" ht="20.149999999999999" customHeight="1">
      <c r="B2" s="216" t="str">
        <f>LEFT('Front Page'!A1, 7)</f>
        <v>2023-24</v>
      </c>
      <c r="W2" s="221"/>
      <c r="X2" s="221"/>
      <c r="Y2" s="221"/>
      <c r="Z2" s="221"/>
      <c r="AA2" s="221"/>
      <c r="AB2" s="221"/>
      <c r="AC2" s="221"/>
      <c r="AD2" s="221"/>
      <c r="AE2" s="221"/>
      <c r="AF2" s="221"/>
      <c r="AG2" s="221"/>
      <c r="AH2" s="221"/>
      <c r="AI2" s="221"/>
      <c r="AJ2" s="221"/>
      <c r="AK2" s="221"/>
      <c r="AL2" s="221"/>
      <c r="AM2" s="221"/>
      <c r="AN2" s="221"/>
      <c r="AO2" s="221"/>
      <c r="AP2" s="221"/>
      <c r="AQ2" s="221"/>
      <c r="AR2" s="221"/>
    </row>
    <row r="3" spans="2:47" s="219" customFormat="1" ht="20.149999999999999" customHeight="1">
      <c r="B3" s="222" t="str">
        <f>'Front Page'!C5</f>
        <v>City of Edinburgh</v>
      </c>
      <c r="C3" s="223"/>
      <c r="D3" s="217" t="s">
        <v>37</v>
      </c>
      <c r="E3" s="224">
        <f>COUNT(R32:R105)-COUNTIF(R32:R105,"=0")+COUNTIF(Q18:Q82,"FAIL")+COUNTIF(X43:X72,"FAIL")</f>
        <v>0</v>
      </c>
      <c r="F3" s="225"/>
      <c r="G3" s="226" t="s">
        <v>38</v>
      </c>
      <c r="H3" s="4" t="s">
        <v>183</v>
      </c>
      <c r="I3" s="227" t="s">
        <v>1408</v>
      </c>
      <c r="J3" s="219">
        <f>COUNTIF(AC8:AU323,"=FAIL")</f>
        <v>0</v>
      </c>
      <c r="W3" s="221"/>
      <c r="X3" s="221"/>
      <c r="Y3" s="221"/>
      <c r="Z3" s="221"/>
      <c r="AA3" s="221"/>
      <c r="AB3" s="221"/>
      <c r="AC3" s="221"/>
      <c r="AD3" s="221"/>
      <c r="AE3" s="221"/>
      <c r="AF3" s="221"/>
      <c r="AG3" s="221"/>
      <c r="AH3" s="221"/>
      <c r="AI3" s="221"/>
      <c r="AJ3" s="221"/>
      <c r="AK3" s="221"/>
      <c r="AL3" s="221"/>
      <c r="AM3" s="221"/>
      <c r="AN3" s="221"/>
      <c r="AO3" s="221"/>
      <c r="AP3" s="221"/>
      <c r="AQ3" s="221"/>
      <c r="AR3" s="221"/>
    </row>
    <row r="4" spans="2:47" s="229" customFormat="1" ht="15" customHeight="1">
      <c r="B4" s="220" t="s">
        <v>375</v>
      </c>
      <c r="C4" s="417"/>
      <c r="O4" s="230"/>
      <c r="P4" s="230"/>
      <c r="S4" s="230"/>
      <c r="U4" s="230"/>
      <c r="V4" s="230"/>
      <c r="W4" s="231"/>
      <c r="X4" s="231"/>
      <c r="Y4" s="231"/>
      <c r="Z4" s="231"/>
      <c r="AA4" s="231"/>
      <c r="AB4" s="231"/>
      <c r="AC4" s="231"/>
      <c r="AD4" s="231"/>
      <c r="AE4" s="231"/>
      <c r="AF4" s="231"/>
      <c r="AG4" s="231"/>
      <c r="AH4" s="231"/>
      <c r="AI4" s="231"/>
      <c r="AJ4" s="231"/>
      <c r="AK4" s="231"/>
      <c r="AL4" s="231"/>
      <c r="AM4" s="231"/>
      <c r="AN4" s="231"/>
      <c r="AO4" s="231"/>
      <c r="AP4" s="231"/>
      <c r="AQ4" s="231"/>
      <c r="AR4" s="231"/>
    </row>
    <row r="5" spans="2:47" s="229" customFormat="1" ht="6" customHeight="1">
      <c r="B5" s="283"/>
      <c r="C5" s="228"/>
      <c r="O5" s="230"/>
      <c r="P5" s="230"/>
      <c r="S5" s="230"/>
      <c r="U5" s="230"/>
      <c r="V5" s="230"/>
      <c r="W5" s="231"/>
      <c r="X5" s="231"/>
      <c r="Y5" s="231"/>
      <c r="Z5" s="231"/>
      <c r="AA5" s="231"/>
      <c r="AB5" s="231"/>
      <c r="AC5" s="231"/>
      <c r="AD5" s="231"/>
      <c r="AE5" s="231"/>
      <c r="AF5" s="231"/>
      <c r="AG5" s="231"/>
      <c r="AH5" s="231"/>
      <c r="AI5" s="231"/>
      <c r="AJ5" s="231"/>
      <c r="AK5" s="231"/>
      <c r="AL5" s="231"/>
      <c r="AM5" s="231"/>
      <c r="AN5" s="231"/>
      <c r="AO5" s="231"/>
      <c r="AP5" s="231"/>
      <c r="AQ5" s="231"/>
      <c r="AR5" s="231"/>
    </row>
    <row r="6" spans="2:47" s="425" customFormat="1" ht="12.75" customHeight="1">
      <c r="B6" s="418"/>
      <c r="C6" s="419"/>
      <c r="D6" s="419"/>
      <c r="E6" s="419"/>
      <c r="F6" s="419"/>
      <c r="G6" s="419"/>
      <c r="H6" s="419"/>
      <c r="I6" s="419"/>
      <c r="J6" s="419"/>
      <c r="K6" s="419"/>
      <c r="L6" s="420"/>
      <c r="M6" s="421"/>
      <c r="N6" s="422"/>
      <c r="O6" s="230" t="s">
        <v>40</v>
      </c>
      <c r="P6" s="423"/>
      <c r="Q6" s="287"/>
      <c r="R6" s="287"/>
      <c r="S6" s="423"/>
      <c r="T6" s="424"/>
      <c r="U6" s="230" t="s">
        <v>40</v>
      </c>
      <c r="W6" s="426"/>
      <c r="X6" s="426"/>
      <c r="Y6" s="426"/>
      <c r="Z6" s="426"/>
      <c r="AA6" s="426"/>
      <c r="AB6" s="426"/>
      <c r="AC6" s="426"/>
      <c r="AD6" s="426"/>
      <c r="AE6" s="426"/>
      <c r="AF6" s="426"/>
      <c r="AG6" s="426"/>
      <c r="AH6" s="426"/>
      <c r="AI6" s="426"/>
      <c r="AJ6" s="426"/>
      <c r="AK6" s="426"/>
      <c r="AL6" s="426"/>
      <c r="AM6" s="426"/>
      <c r="AN6" s="426"/>
      <c r="AO6" s="426"/>
      <c r="AP6" s="426"/>
      <c r="AQ6" s="426"/>
      <c r="AR6" s="426"/>
    </row>
    <row r="7" spans="2:47" s="425" customFormat="1" ht="70" customHeight="1">
      <c r="B7" s="427"/>
      <c r="C7" s="428" t="s">
        <v>1175</v>
      </c>
      <c r="D7" s="428" t="s">
        <v>1176</v>
      </c>
      <c r="E7" s="428" t="s">
        <v>1177</v>
      </c>
      <c r="F7" s="428" t="s">
        <v>1178</v>
      </c>
      <c r="G7" s="429" t="s">
        <v>56</v>
      </c>
      <c r="H7" s="428" t="s">
        <v>1179</v>
      </c>
      <c r="I7" s="428" t="s">
        <v>1180</v>
      </c>
      <c r="J7" s="428" t="s">
        <v>1181</v>
      </c>
      <c r="K7" s="428" t="s">
        <v>1182</v>
      </c>
      <c r="L7" s="428" t="s">
        <v>54</v>
      </c>
      <c r="M7" s="430" t="s">
        <v>50</v>
      </c>
      <c r="N7" s="431" t="s">
        <v>88</v>
      </c>
      <c r="O7" s="430" t="s">
        <v>63</v>
      </c>
      <c r="P7" s="423"/>
      <c r="Q7" s="432" t="s">
        <v>41</v>
      </c>
      <c r="R7" s="432" t="s">
        <v>57</v>
      </c>
      <c r="S7" s="423"/>
      <c r="T7" s="431" t="s">
        <v>62</v>
      </c>
      <c r="U7" s="429" t="s">
        <v>1174</v>
      </c>
      <c r="W7" s="432" t="s">
        <v>1979</v>
      </c>
      <c r="X7" s="426"/>
      <c r="Y7" s="426"/>
      <c r="Z7" s="426"/>
      <c r="AA7" s="426"/>
      <c r="AB7" s="426"/>
      <c r="AC7" s="426"/>
      <c r="AD7" s="426"/>
      <c r="AE7" s="426"/>
      <c r="AF7" s="426"/>
      <c r="AG7" s="426"/>
      <c r="AH7" s="426"/>
      <c r="AI7" s="426"/>
      <c r="AJ7" s="426"/>
      <c r="AK7" s="426"/>
      <c r="AL7" s="426"/>
      <c r="AM7" s="426"/>
      <c r="AN7" s="426"/>
      <c r="AO7" s="426"/>
      <c r="AP7" s="426"/>
      <c r="AQ7" s="426"/>
      <c r="AR7" s="426"/>
    </row>
    <row r="8" spans="2:47" s="245" customFormat="1" ht="18" customHeight="1">
      <c r="B8" s="433" t="s">
        <v>600</v>
      </c>
      <c r="C8" s="240"/>
      <c r="D8" s="241"/>
      <c r="E8" s="241"/>
      <c r="F8" s="241"/>
      <c r="G8" s="241"/>
      <c r="H8" s="241"/>
      <c r="I8" s="241"/>
      <c r="J8" s="241"/>
      <c r="K8" s="241"/>
      <c r="L8" s="241"/>
      <c r="M8" s="241"/>
      <c r="N8" s="241"/>
      <c r="O8" s="241"/>
      <c r="P8" s="249"/>
      <c r="Q8" s="242"/>
      <c r="R8" s="241"/>
      <c r="S8" s="249"/>
      <c r="T8" s="241"/>
      <c r="U8" s="241"/>
      <c r="W8" s="244"/>
      <c r="X8" s="244"/>
      <c r="Y8" s="244"/>
      <c r="Z8" s="244"/>
      <c r="AA8" s="244"/>
      <c r="AB8" s="244"/>
      <c r="AC8" s="244"/>
      <c r="AD8" s="244"/>
      <c r="AE8" s="244"/>
      <c r="AF8" s="244"/>
      <c r="AG8" s="244"/>
      <c r="AH8" s="244"/>
      <c r="AI8" s="244"/>
      <c r="AJ8" s="244"/>
      <c r="AK8" s="244"/>
      <c r="AL8" s="244"/>
      <c r="AM8" s="244"/>
      <c r="AN8" s="244"/>
      <c r="AO8" s="244"/>
      <c r="AP8" s="244"/>
      <c r="AQ8" s="244"/>
      <c r="AR8" s="244"/>
    </row>
    <row r="9" spans="2:47" s="282" customFormat="1" ht="16" customHeight="1">
      <c r="B9" s="434" t="s">
        <v>58</v>
      </c>
      <c r="C9" s="435"/>
      <c r="D9" s="22"/>
      <c r="E9" s="22"/>
      <c r="F9" s="22"/>
      <c r="G9" s="22"/>
      <c r="H9" s="22"/>
      <c r="I9" s="22"/>
      <c r="J9" s="22"/>
      <c r="K9" s="22"/>
      <c r="L9" s="22"/>
      <c r="M9" s="22"/>
      <c r="N9" s="22"/>
      <c r="O9" s="436"/>
      <c r="P9" s="249"/>
      <c r="Q9" s="242"/>
      <c r="R9" s="241"/>
      <c r="S9" s="249"/>
      <c r="T9" s="22"/>
      <c r="U9" s="436"/>
      <c r="W9" s="215"/>
      <c r="X9" s="215"/>
      <c r="Y9" s="215"/>
      <c r="Z9" s="215"/>
      <c r="AA9" s="215"/>
      <c r="AB9" s="215"/>
      <c r="AC9" s="215"/>
      <c r="AD9" s="215"/>
      <c r="AE9" s="215"/>
      <c r="AF9" s="215"/>
      <c r="AG9" s="215"/>
      <c r="AH9" s="215"/>
      <c r="AI9" s="215"/>
      <c r="AJ9" s="215"/>
      <c r="AK9" s="215"/>
      <c r="AL9" s="215"/>
      <c r="AM9" s="215"/>
      <c r="AN9" s="215"/>
      <c r="AO9" s="215"/>
      <c r="AP9" s="215"/>
      <c r="AQ9" s="215"/>
      <c r="AR9" s="215"/>
    </row>
    <row r="10" spans="2:47">
      <c r="B10" s="437" t="s">
        <v>59</v>
      </c>
      <c r="C10" s="126">
        <v>220672</v>
      </c>
      <c r="D10" s="438"/>
      <c r="E10" s="438"/>
      <c r="F10" s="438"/>
      <c r="G10" s="438"/>
      <c r="H10" s="438"/>
      <c r="I10" s="438"/>
      <c r="J10" s="438"/>
      <c r="K10" s="438"/>
      <c r="L10" s="438"/>
      <c r="M10" s="439">
        <f>C10</f>
        <v>220672</v>
      </c>
      <c r="N10" s="438"/>
      <c r="O10" s="439">
        <f>M10</f>
        <v>220672</v>
      </c>
      <c r="P10" s="249"/>
      <c r="Q10" s="242"/>
      <c r="R10" s="241"/>
      <c r="S10" s="249"/>
      <c r="T10" s="438"/>
      <c r="U10" s="438"/>
      <c r="W10" s="251"/>
      <c r="AA10" s="251"/>
      <c r="AC10" s="252" t="str">
        <f>IF(C10&gt;=0,"PASS","FAIL")</f>
        <v>PASS</v>
      </c>
    </row>
    <row r="11" spans="2:47">
      <c r="B11" s="437" t="s">
        <v>756</v>
      </c>
      <c r="C11" s="126">
        <v>41285</v>
      </c>
      <c r="D11" s="438"/>
      <c r="E11" s="438"/>
      <c r="F11" s="438"/>
      <c r="G11" s="438"/>
      <c r="H11" s="438"/>
      <c r="I11" s="438"/>
      <c r="J11" s="438"/>
      <c r="K11" s="438"/>
      <c r="L11" s="438"/>
      <c r="M11" s="439">
        <f>C11</f>
        <v>41285</v>
      </c>
      <c r="N11" s="438"/>
      <c r="O11" s="439">
        <f>M11</f>
        <v>41285</v>
      </c>
      <c r="P11" s="249"/>
      <c r="Q11" s="242"/>
      <c r="R11" s="241"/>
      <c r="S11" s="249"/>
      <c r="T11" s="438"/>
      <c r="U11" s="438"/>
      <c r="W11" s="251"/>
      <c r="AA11" s="251"/>
      <c r="AC11" s="252" t="str">
        <f>IF(C11&gt;=0,"PASS","FAIL")</f>
        <v>PASS</v>
      </c>
    </row>
    <row r="12" spans="2:47">
      <c r="B12" s="437" t="s">
        <v>60</v>
      </c>
      <c r="C12" s="126">
        <v>108560</v>
      </c>
      <c r="D12" s="126">
        <v>19854</v>
      </c>
      <c r="E12" s="126">
        <v>126685</v>
      </c>
      <c r="F12" s="126">
        <v>12423</v>
      </c>
      <c r="G12" s="126"/>
      <c r="H12" s="126">
        <v>41258</v>
      </c>
      <c r="I12" s="126">
        <v>10158</v>
      </c>
      <c r="J12" s="126">
        <v>56874</v>
      </c>
      <c r="K12" s="126">
        <v>10977</v>
      </c>
      <c r="L12" s="126"/>
      <c r="M12" s="439">
        <f>SUM(C12:L12)</f>
        <v>386789</v>
      </c>
      <c r="N12" s="126">
        <v>10666</v>
      </c>
      <c r="O12" s="439">
        <f>SUM(M12:N12)</f>
        <v>397455</v>
      </c>
      <c r="P12" s="249"/>
      <c r="Q12" s="242"/>
      <c r="R12" s="241"/>
      <c r="S12" s="249"/>
      <c r="T12" s="126"/>
      <c r="U12" s="126"/>
      <c r="W12" s="251"/>
      <c r="X12" s="251"/>
      <c r="Y12" s="251"/>
      <c r="Z12" s="251"/>
      <c r="AA12" s="251"/>
      <c r="AB12" s="251"/>
      <c r="AC12" s="252" t="str">
        <f>IF(C12&gt;=0,"PASS","FAIL")</f>
        <v>PASS</v>
      </c>
      <c r="AD12" s="252" t="str">
        <f t="shared" ref="AD12:AL13" si="0">IF(D12&gt;=0,"PASS","FAIL")</f>
        <v>PASS</v>
      </c>
      <c r="AE12" s="252" t="str">
        <f t="shared" si="0"/>
        <v>PASS</v>
      </c>
      <c r="AF12" s="252" t="str">
        <f t="shared" si="0"/>
        <v>PASS</v>
      </c>
      <c r="AG12" s="252" t="str">
        <f t="shared" si="0"/>
        <v>PASS</v>
      </c>
      <c r="AH12" s="252" t="str">
        <f t="shared" si="0"/>
        <v>PASS</v>
      </c>
      <c r="AI12" s="252" t="str">
        <f t="shared" si="0"/>
        <v>PASS</v>
      </c>
      <c r="AJ12" s="252" t="str">
        <f t="shared" si="0"/>
        <v>PASS</v>
      </c>
      <c r="AK12" s="252" t="str">
        <f t="shared" si="0"/>
        <v>PASS</v>
      </c>
      <c r="AL12" s="252" t="str">
        <f t="shared" si="0"/>
        <v>PASS</v>
      </c>
      <c r="AN12" s="252" t="str">
        <f>IF(N12&gt;=0,"PASS","FAIL")</f>
        <v>PASS</v>
      </c>
      <c r="AO12" s="251"/>
      <c r="AR12" s="251"/>
      <c r="AS12" s="440" t="str">
        <f>IF(U12&gt;=0,"PASS","FAIL")</f>
        <v>PASS</v>
      </c>
      <c r="AT12" s="252" t="str">
        <f>IF(T12&gt;=0,"PASS","FAIL")</f>
        <v>PASS</v>
      </c>
      <c r="AU12" s="252" t="str">
        <f>IF(U12&gt;=0,"PASS","FAIL")</f>
        <v>PASS</v>
      </c>
    </row>
    <row r="13" spans="2:47">
      <c r="B13" s="437" t="s">
        <v>757</v>
      </c>
      <c r="C13" s="126">
        <v>25638</v>
      </c>
      <c r="D13" s="126">
        <v>3853</v>
      </c>
      <c r="E13" s="126">
        <v>21831</v>
      </c>
      <c r="F13" s="126">
        <v>2989</v>
      </c>
      <c r="G13" s="126"/>
      <c r="H13" s="126">
        <v>6470</v>
      </c>
      <c r="I13" s="126">
        <v>2067</v>
      </c>
      <c r="J13" s="126">
        <v>18652</v>
      </c>
      <c r="K13" s="126">
        <v>2196</v>
      </c>
      <c r="L13" s="126"/>
      <c r="M13" s="439">
        <f>SUM(C13:L13)</f>
        <v>83696</v>
      </c>
      <c r="N13" s="126">
        <v>2201</v>
      </c>
      <c r="O13" s="439">
        <f>SUM(M13:N13)</f>
        <v>85897</v>
      </c>
      <c r="P13" s="249"/>
      <c r="Q13" s="242"/>
      <c r="R13" s="241"/>
      <c r="S13" s="249"/>
      <c r="T13" s="126"/>
      <c r="U13" s="126"/>
      <c r="W13" s="251"/>
      <c r="X13" s="251"/>
      <c r="Y13" s="251"/>
      <c r="Z13" s="251"/>
      <c r="AA13" s="251"/>
      <c r="AB13" s="251"/>
      <c r="AC13" s="252" t="str">
        <f>IF(C13&gt;=0,"PASS","FAIL")</f>
        <v>PASS</v>
      </c>
      <c r="AD13" s="252" t="str">
        <f t="shared" si="0"/>
        <v>PASS</v>
      </c>
      <c r="AE13" s="252" t="str">
        <f t="shared" si="0"/>
        <v>PASS</v>
      </c>
      <c r="AF13" s="252" t="str">
        <f t="shared" si="0"/>
        <v>PASS</v>
      </c>
      <c r="AG13" s="252" t="str">
        <f t="shared" si="0"/>
        <v>PASS</v>
      </c>
      <c r="AH13" s="252" t="str">
        <f t="shared" si="0"/>
        <v>PASS</v>
      </c>
      <c r="AI13" s="252" t="str">
        <f t="shared" si="0"/>
        <v>PASS</v>
      </c>
      <c r="AJ13" s="252" t="str">
        <f t="shared" si="0"/>
        <v>PASS</v>
      </c>
      <c r="AK13" s="252" t="str">
        <f t="shared" si="0"/>
        <v>PASS</v>
      </c>
      <c r="AL13" s="252" t="str">
        <f t="shared" si="0"/>
        <v>PASS</v>
      </c>
      <c r="AN13" s="252" t="str">
        <f>IF(N13&gt;=0,"PASS","FAIL")</f>
        <v>PASS</v>
      </c>
      <c r="AO13" s="251"/>
      <c r="AR13" s="251"/>
      <c r="AS13" s="440" t="str">
        <f>IF(U13&gt;=0,"PASS","FAIL")</f>
        <v>PASS</v>
      </c>
      <c r="AT13" s="252" t="str">
        <f>IF(T13&gt;=0,"PASS","FAIL")</f>
        <v>PASS</v>
      </c>
      <c r="AU13" s="252" t="str">
        <f>IF(U13&gt;=0,"PASS","FAIL")</f>
        <v>PASS</v>
      </c>
    </row>
    <row r="14" spans="2:47">
      <c r="B14" s="441" t="s">
        <v>61</v>
      </c>
      <c r="C14" s="442">
        <f>SUM(C10:C13)</f>
        <v>396155</v>
      </c>
      <c r="D14" s="442">
        <f>SUM(D12:D13)</f>
        <v>23707</v>
      </c>
      <c r="E14" s="442">
        <f t="shared" ref="E14:L14" si="1">SUM(E12:E13)</f>
        <v>148516</v>
      </c>
      <c r="F14" s="442">
        <f t="shared" si="1"/>
        <v>15412</v>
      </c>
      <c r="G14" s="442">
        <f t="shared" si="1"/>
        <v>0</v>
      </c>
      <c r="H14" s="442">
        <f t="shared" si="1"/>
        <v>47728</v>
      </c>
      <c r="I14" s="442">
        <f t="shared" si="1"/>
        <v>12225</v>
      </c>
      <c r="J14" s="442">
        <f t="shared" si="1"/>
        <v>75526</v>
      </c>
      <c r="K14" s="442">
        <f t="shared" si="1"/>
        <v>13173</v>
      </c>
      <c r="L14" s="442">
        <f t="shared" si="1"/>
        <v>0</v>
      </c>
      <c r="M14" s="442">
        <f>SUM(M10:M13)</f>
        <v>732442</v>
      </c>
      <c r="N14" s="442">
        <f>SUM(N12:N13)</f>
        <v>12867</v>
      </c>
      <c r="O14" s="442">
        <f>SUM(O10:O13)</f>
        <v>745309</v>
      </c>
      <c r="P14" s="249"/>
      <c r="Q14" s="242"/>
      <c r="R14" s="241"/>
      <c r="S14" s="249"/>
      <c r="T14" s="442">
        <f>SUM(T12:T13)</f>
        <v>0</v>
      </c>
      <c r="U14" s="442">
        <f>SUM(U12:U13)</f>
        <v>0</v>
      </c>
    </row>
    <row r="15" spans="2:47" s="245" customFormat="1" ht="12" customHeight="1">
      <c r="C15" s="241"/>
      <c r="D15" s="241"/>
      <c r="E15" s="241"/>
      <c r="F15" s="241"/>
      <c r="G15" s="241"/>
      <c r="H15" s="241"/>
      <c r="I15" s="241"/>
      <c r="J15" s="241"/>
      <c r="K15" s="241"/>
      <c r="L15" s="241"/>
      <c r="M15" s="241"/>
      <c r="N15" s="241"/>
      <c r="O15" s="241"/>
      <c r="P15" s="249"/>
      <c r="Q15" s="241"/>
      <c r="R15" s="241"/>
      <c r="S15" s="249"/>
      <c r="T15" s="241"/>
      <c r="U15" s="241"/>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2:47" s="282" customFormat="1" ht="16" customHeight="1">
      <c r="B16" s="434" t="s">
        <v>64</v>
      </c>
      <c r="C16" s="435"/>
      <c r="D16" s="436"/>
      <c r="E16" s="436"/>
      <c r="F16" s="436"/>
      <c r="G16" s="436"/>
      <c r="H16" s="436"/>
      <c r="I16" s="436"/>
      <c r="J16" s="436"/>
      <c r="K16" s="436"/>
      <c r="L16" s="436"/>
      <c r="M16" s="436"/>
      <c r="N16" s="436"/>
      <c r="O16" s="436"/>
      <c r="P16" s="249"/>
      <c r="Q16" s="436"/>
      <c r="R16" s="436"/>
      <c r="S16" s="249"/>
      <c r="T16" s="436"/>
      <c r="U16" s="436"/>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2:47" s="249" customFormat="1" ht="16" customHeight="1">
      <c r="B17" s="443" t="s">
        <v>753</v>
      </c>
      <c r="C17" s="126">
        <v>46733</v>
      </c>
      <c r="D17" s="126">
        <v>6129</v>
      </c>
      <c r="E17" s="126">
        <v>6916</v>
      </c>
      <c r="F17" s="126">
        <v>4302</v>
      </c>
      <c r="G17" s="126"/>
      <c r="H17" s="126">
        <v>3409</v>
      </c>
      <c r="I17" s="126">
        <v>1925</v>
      </c>
      <c r="J17" s="126">
        <v>30069</v>
      </c>
      <c r="K17" s="126">
        <v>5150</v>
      </c>
      <c r="L17" s="121"/>
      <c r="M17" s="439">
        <f>SUM(C17:L17)</f>
        <v>104633</v>
      </c>
      <c r="N17" s="126">
        <v>37722</v>
      </c>
      <c r="O17" s="439">
        <f>SUM(M17:N17)</f>
        <v>142355</v>
      </c>
      <c r="Q17" s="22"/>
      <c r="R17" s="436"/>
      <c r="T17" s="126"/>
      <c r="U17" s="126">
        <v>5073</v>
      </c>
      <c r="W17" s="297"/>
      <c r="X17" s="297"/>
      <c r="Y17" s="297"/>
      <c r="Z17" s="297"/>
      <c r="AA17" s="297"/>
      <c r="AB17" s="297"/>
      <c r="AC17" s="253" t="str">
        <f t="shared" ref="AC17:AK17" si="2">IF(C17&gt;=0,"PASS","FAIL")</f>
        <v>PASS</v>
      </c>
      <c r="AD17" s="253" t="str">
        <f t="shared" si="2"/>
        <v>PASS</v>
      </c>
      <c r="AE17" s="253" t="str">
        <f t="shared" si="2"/>
        <v>PASS</v>
      </c>
      <c r="AF17" s="253" t="str">
        <f t="shared" si="2"/>
        <v>PASS</v>
      </c>
      <c r="AG17" s="253" t="str">
        <f t="shared" si="2"/>
        <v>PASS</v>
      </c>
      <c r="AH17" s="253" t="str">
        <f t="shared" si="2"/>
        <v>PASS</v>
      </c>
      <c r="AI17" s="253" t="str">
        <f t="shared" si="2"/>
        <v>PASS</v>
      </c>
      <c r="AJ17" s="253" t="str">
        <f t="shared" si="2"/>
        <v>PASS</v>
      </c>
      <c r="AK17" s="253" t="str">
        <f t="shared" si="2"/>
        <v>PASS</v>
      </c>
      <c r="AL17" s="297"/>
      <c r="AN17" s="253" t="str">
        <f>IF(N17&gt;=0,"PASS","FAIL")</f>
        <v>PASS</v>
      </c>
      <c r="AO17" s="297"/>
      <c r="AR17" s="297"/>
      <c r="AS17" s="444" t="str">
        <f>IF(U17&gt;=0,"PASS","FAIL")</f>
        <v>PASS</v>
      </c>
      <c r="AT17" s="253" t="str">
        <f>IF(T17&gt;=0,"PASS","FAIL")</f>
        <v>PASS</v>
      </c>
      <c r="AU17" s="253" t="str">
        <f>IF(U17&gt;=0,"PASS","FAIL")</f>
        <v>PASS</v>
      </c>
    </row>
    <row r="18" spans="2:47" s="249" customFormat="1" ht="16" customHeight="1">
      <c r="B18" s="445" t="s">
        <v>886</v>
      </c>
      <c r="C18" s="438"/>
      <c r="D18" s="438"/>
      <c r="E18" s="438"/>
      <c r="F18" s="438"/>
      <c r="G18" s="438"/>
      <c r="H18" s="438"/>
      <c r="I18" s="438"/>
      <c r="J18" s="438"/>
      <c r="K18" s="438"/>
      <c r="L18" s="438"/>
      <c r="M18" s="438"/>
      <c r="N18" s="438"/>
      <c r="O18" s="126">
        <v>24098</v>
      </c>
      <c r="Q18" s="446" t="str">
        <f>IF(OR(AND(B3&lt;&gt;"Choose your authority", O18=""), O18&gt;O17), "FAIL", "PASS")</f>
        <v>PASS</v>
      </c>
      <c r="R18" s="5"/>
      <c r="T18" s="438"/>
      <c r="U18" s="438"/>
      <c r="AI18" s="297"/>
      <c r="AM18" s="297"/>
      <c r="AO18" s="253" t="str">
        <f>IF(O18&gt;=0,"PASS","FAIL")</f>
        <v>PASS</v>
      </c>
    </row>
    <row r="19" spans="2:47" s="249" customFormat="1" ht="16" customHeight="1">
      <c r="B19" s="443" t="s">
        <v>754</v>
      </c>
      <c r="C19" s="126">
        <v>11147</v>
      </c>
      <c r="D19" s="126">
        <v>1060</v>
      </c>
      <c r="E19" s="126">
        <v>5657</v>
      </c>
      <c r="F19" s="126">
        <v>2853</v>
      </c>
      <c r="G19" s="126"/>
      <c r="H19" s="126">
        <v>10572</v>
      </c>
      <c r="I19" s="126">
        <v>30</v>
      </c>
      <c r="J19" s="126">
        <v>17277</v>
      </c>
      <c r="K19" s="126">
        <v>322</v>
      </c>
      <c r="L19" s="126"/>
      <c r="M19" s="439">
        <f>SUM(C19:L19)</f>
        <v>48918</v>
      </c>
      <c r="N19" s="126">
        <v>96</v>
      </c>
      <c r="O19" s="439">
        <f>SUM(M19:N19)</f>
        <v>49014</v>
      </c>
      <c r="Q19" s="5"/>
      <c r="R19" s="5"/>
      <c r="T19" s="126"/>
      <c r="U19" s="126"/>
      <c r="W19" s="297"/>
      <c r="X19" s="297"/>
      <c r="Y19" s="297"/>
      <c r="Z19" s="297"/>
      <c r="AA19" s="297"/>
      <c r="AB19" s="297"/>
      <c r="AC19" s="253" t="str">
        <f t="shared" ref="AC19:AL20" si="3">IF(C19&gt;=0,"PASS","FAIL")</f>
        <v>PASS</v>
      </c>
      <c r="AD19" s="253" t="str">
        <f t="shared" si="3"/>
        <v>PASS</v>
      </c>
      <c r="AE19" s="253" t="str">
        <f t="shared" si="3"/>
        <v>PASS</v>
      </c>
      <c r="AF19" s="253" t="str">
        <f t="shared" si="3"/>
        <v>PASS</v>
      </c>
      <c r="AG19" s="253" t="str">
        <f t="shared" si="3"/>
        <v>PASS</v>
      </c>
      <c r="AH19" s="253" t="str">
        <f t="shared" si="3"/>
        <v>PASS</v>
      </c>
      <c r="AI19" s="253" t="str">
        <f t="shared" si="3"/>
        <v>PASS</v>
      </c>
      <c r="AJ19" s="253" t="str">
        <f t="shared" si="3"/>
        <v>PASS</v>
      </c>
      <c r="AK19" s="253" t="str">
        <f t="shared" si="3"/>
        <v>PASS</v>
      </c>
      <c r="AL19" s="253" t="str">
        <f t="shared" si="3"/>
        <v>PASS</v>
      </c>
      <c r="AN19" s="253" t="str">
        <f>IF(N19&gt;=0,"PASS","FAIL")</f>
        <v>PASS</v>
      </c>
      <c r="AO19" s="297"/>
      <c r="AR19" s="297"/>
      <c r="AS19" s="444" t="str">
        <f>IF(U19&gt;=0,"PASS","FAIL")</f>
        <v>PASS</v>
      </c>
      <c r="AT19" s="253" t="str">
        <f>IF(T19&gt;=0,"PASS","FAIL")</f>
        <v>PASS</v>
      </c>
      <c r="AU19" s="253" t="str">
        <f>IF(U19&gt;=0,"PASS","FAIL")</f>
        <v>PASS</v>
      </c>
    </row>
    <row r="20" spans="2:47" s="249" customFormat="1" ht="16" customHeight="1">
      <c r="B20" s="443" t="s">
        <v>65</v>
      </c>
      <c r="C20" s="126">
        <v>67743</v>
      </c>
      <c r="D20" s="126">
        <v>4671</v>
      </c>
      <c r="E20" s="126">
        <v>23835</v>
      </c>
      <c r="F20" s="126">
        <v>12292</v>
      </c>
      <c r="G20" s="126"/>
      <c r="H20" s="126">
        <v>12974</v>
      </c>
      <c r="I20" s="126">
        <v>3182</v>
      </c>
      <c r="J20" s="126">
        <v>21899</v>
      </c>
      <c r="K20" s="126">
        <v>1671</v>
      </c>
      <c r="L20" s="126"/>
      <c r="M20" s="439">
        <f>SUM(C20:L20)</f>
        <v>148267</v>
      </c>
      <c r="N20" s="126">
        <v>9178</v>
      </c>
      <c r="O20" s="439">
        <f>SUM(M20:N20)</f>
        <v>157445</v>
      </c>
      <c r="Q20" s="5"/>
      <c r="R20" s="5"/>
      <c r="T20" s="126"/>
      <c r="U20" s="126"/>
      <c r="W20" s="297"/>
      <c r="X20" s="297"/>
      <c r="Y20" s="297"/>
      <c r="Z20" s="297"/>
      <c r="AA20" s="297"/>
      <c r="AB20" s="297"/>
      <c r="AC20" s="253" t="str">
        <f t="shared" si="3"/>
        <v>PASS</v>
      </c>
      <c r="AD20" s="253" t="str">
        <f t="shared" si="3"/>
        <v>PASS</v>
      </c>
      <c r="AE20" s="253" t="str">
        <f t="shared" si="3"/>
        <v>PASS</v>
      </c>
      <c r="AF20" s="253" t="str">
        <f t="shared" si="3"/>
        <v>PASS</v>
      </c>
      <c r="AG20" s="253" t="str">
        <f t="shared" si="3"/>
        <v>PASS</v>
      </c>
      <c r="AH20" s="253" t="str">
        <f t="shared" si="3"/>
        <v>PASS</v>
      </c>
      <c r="AI20" s="253" t="str">
        <f t="shared" si="3"/>
        <v>PASS</v>
      </c>
      <c r="AJ20" s="253" t="str">
        <f t="shared" si="3"/>
        <v>PASS</v>
      </c>
      <c r="AK20" s="253" t="str">
        <f t="shared" si="3"/>
        <v>PASS</v>
      </c>
      <c r="AL20" s="253" t="str">
        <f t="shared" si="3"/>
        <v>PASS</v>
      </c>
      <c r="AN20" s="253" t="str">
        <f>IF(N20&gt;=0,"PASS","FAIL")</f>
        <v>PASS</v>
      </c>
      <c r="AO20" s="297"/>
      <c r="AR20" s="297"/>
      <c r="AS20" s="444" t="str">
        <f>IF(U20&gt;=0,"PASS","FAIL")</f>
        <v>PASS</v>
      </c>
      <c r="AT20" s="253" t="str">
        <f>IF(T20&gt;=0,"PASS","FAIL")</f>
        <v>PASS</v>
      </c>
      <c r="AU20" s="253" t="str">
        <f>IF(U20&gt;=0,"PASS","FAIL")</f>
        <v>PASS</v>
      </c>
    </row>
    <row r="21" spans="2:47" s="249" customFormat="1" ht="16" customHeight="1">
      <c r="B21" s="447" t="s">
        <v>829</v>
      </c>
      <c r="C21" s="438"/>
      <c r="D21" s="438"/>
      <c r="E21" s="438"/>
      <c r="F21" s="126"/>
      <c r="G21" s="438"/>
      <c r="H21" s="438"/>
      <c r="I21" s="438"/>
      <c r="J21" s="126">
        <v>3774</v>
      </c>
      <c r="K21" s="438"/>
      <c r="L21" s="438"/>
      <c r="M21" s="439">
        <f>SUM(F21,J21)</f>
        <v>3774</v>
      </c>
      <c r="N21" s="438"/>
      <c r="O21" s="439">
        <f>M21</f>
        <v>3774</v>
      </c>
      <c r="Q21" s="446" t="str">
        <f>IF(AND('LFR A0'!F17&lt;&gt;0, O21=0), "FAIL", "PASS")</f>
        <v>PASS</v>
      </c>
      <c r="R21" s="5"/>
      <c r="T21" s="438"/>
      <c r="U21" s="438"/>
      <c r="Z21" s="297"/>
      <c r="AD21" s="297"/>
      <c r="AF21" s="253" t="str">
        <f>IF(F21&gt;=0,"PASS","FAIL")</f>
        <v>PASS</v>
      </c>
      <c r="AH21" s="297"/>
      <c r="AJ21" s="253" t="str">
        <f>IF(J21&gt;=0,"PASS","FAIL")</f>
        <v>PASS</v>
      </c>
    </row>
    <row r="22" spans="2:47" s="249" customFormat="1" ht="16" customHeight="1">
      <c r="B22" s="447" t="s">
        <v>755</v>
      </c>
      <c r="C22" s="126">
        <v>2349</v>
      </c>
      <c r="D22" s="126">
        <v>8699</v>
      </c>
      <c r="E22" s="126">
        <v>126</v>
      </c>
      <c r="F22" s="126">
        <v>8</v>
      </c>
      <c r="G22" s="126"/>
      <c r="H22" s="126"/>
      <c r="I22" s="126">
        <v>542</v>
      </c>
      <c r="J22" s="126">
        <v>5</v>
      </c>
      <c r="K22" s="126"/>
      <c r="L22" s="126"/>
      <c r="M22" s="439">
        <f>SUM(C22:L22)</f>
        <v>11729</v>
      </c>
      <c r="N22" s="126"/>
      <c r="O22" s="439">
        <f>SUM(M22:N22)</f>
        <v>11729</v>
      </c>
      <c r="Q22" s="5"/>
      <c r="R22" s="5"/>
      <c r="T22" s="126"/>
      <c r="U22" s="126"/>
      <c r="W22" s="297"/>
      <c r="X22" s="297"/>
      <c r="Y22" s="297"/>
      <c r="Z22" s="297"/>
      <c r="AA22" s="297"/>
      <c r="AB22" s="297"/>
      <c r="AC22" s="253" t="str">
        <f t="shared" ref="AC22:AE24" si="4">IF(C22&gt;=0,"PASS","FAIL")</f>
        <v>PASS</v>
      </c>
      <c r="AD22" s="253" t="str">
        <f t="shared" si="4"/>
        <v>PASS</v>
      </c>
      <c r="AE22" s="253" t="str">
        <f t="shared" si="4"/>
        <v>PASS</v>
      </c>
      <c r="AF22" s="253" t="str">
        <f>IF(F22&gt;=0,"PASS","FAIL")</f>
        <v>PASS</v>
      </c>
      <c r="AG22" s="253" t="str">
        <f t="shared" ref="AG22:AI24" si="5">IF(G22&gt;=0,"PASS","FAIL")</f>
        <v>PASS</v>
      </c>
      <c r="AH22" s="253" t="str">
        <f t="shared" si="5"/>
        <v>PASS</v>
      </c>
      <c r="AI22" s="253" t="str">
        <f t="shared" si="5"/>
        <v>PASS</v>
      </c>
      <c r="AJ22" s="253" t="str">
        <f>IF(J22&gt;=0,"PASS","FAIL")</f>
        <v>PASS</v>
      </c>
      <c r="AK22" s="253" t="str">
        <f t="shared" ref="AK22:AL24" si="6">IF(K22&gt;=0,"PASS","FAIL")</f>
        <v>PASS</v>
      </c>
      <c r="AL22" s="253" t="str">
        <f t="shared" si="6"/>
        <v>PASS</v>
      </c>
      <c r="AN22" s="253" t="str">
        <f>IF(N22&gt;=0,"PASS","FAIL")</f>
        <v>PASS</v>
      </c>
      <c r="AO22" s="297"/>
      <c r="AR22" s="297"/>
      <c r="AS22" s="444" t="str">
        <f t="shared" ref="AS22:AS24" si="7">IF(U22&gt;=0,"PASS","FAIL")</f>
        <v>PASS</v>
      </c>
      <c r="AT22" s="253" t="str">
        <f t="shared" ref="AT22:AU24" si="8">IF(T22&gt;=0,"PASS","FAIL")</f>
        <v>PASS</v>
      </c>
      <c r="AU22" s="253" t="str">
        <f t="shared" si="8"/>
        <v>PASS</v>
      </c>
    </row>
    <row r="23" spans="2:47" s="249" customFormat="1" ht="16" customHeight="1">
      <c r="B23" s="447" t="s">
        <v>767</v>
      </c>
      <c r="C23" s="126"/>
      <c r="D23" s="126"/>
      <c r="E23" s="126"/>
      <c r="F23" s="126"/>
      <c r="G23" s="126"/>
      <c r="H23" s="126"/>
      <c r="I23" s="126"/>
      <c r="J23" s="126"/>
      <c r="K23" s="126"/>
      <c r="L23" s="126"/>
      <c r="M23" s="439">
        <f>SUM(C23:L23)</f>
        <v>0</v>
      </c>
      <c r="N23" s="126"/>
      <c r="O23" s="439">
        <f>SUM(M23:N23)</f>
        <v>0</v>
      </c>
      <c r="Q23" s="5"/>
      <c r="R23" s="5"/>
      <c r="T23" s="126"/>
      <c r="U23" s="126"/>
      <c r="W23" s="297"/>
      <c r="X23" s="297"/>
      <c r="Y23" s="297"/>
      <c r="Z23" s="297"/>
      <c r="AA23" s="297"/>
      <c r="AB23" s="297"/>
      <c r="AC23" s="253" t="str">
        <f t="shared" si="4"/>
        <v>PASS</v>
      </c>
      <c r="AD23" s="253" t="str">
        <f t="shared" si="4"/>
        <v>PASS</v>
      </c>
      <c r="AE23" s="253" t="str">
        <f t="shared" si="4"/>
        <v>PASS</v>
      </c>
      <c r="AF23" s="253" t="str">
        <f>IF(F23&gt;=0,"PASS","FAIL")</f>
        <v>PASS</v>
      </c>
      <c r="AG23" s="253" t="str">
        <f t="shared" si="5"/>
        <v>PASS</v>
      </c>
      <c r="AH23" s="253" t="str">
        <f t="shared" si="5"/>
        <v>PASS</v>
      </c>
      <c r="AI23" s="253" t="str">
        <f t="shared" si="5"/>
        <v>PASS</v>
      </c>
      <c r="AJ23" s="253" t="str">
        <f>IF(J23&gt;=0,"PASS","FAIL")</f>
        <v>PASS</v>
      </c>
      <c r="AK23" s="253" t="str">
        <f t="shared" si="6"/>
        <v>PASS</v>
      </c>
      <c r="AL23" s="253" t="str">
        <f t="shared" si="6"/>
        <v>PASS</v>
      </c>
      <c r="AN23" s="253" t="str">
        <f>IF(N23&gt;=0,"PASS","FAIL")</f>
        <v>PASS</v>
      </c>
      <c r="AO23" s="297"/>
      <c r="AR23" s="297"/>
      <c r="AS23" s="444" t="str">
        <f t="shared" si="7"/>
        <v>PASS</v>
      </c>
      <c r="AT23" s="253" t="str">
        <f t="shared" si="8"/>
        <v>PASS</v>
      </c>
      <c r="AU23" s="253" t="str">
        <f t="shared" si="8"/>
        <v>PASS</v>
      </c>
    </row>
    <row r="24" spans="2:47" s="249" customFormat="1" ht="16" customHeight="1">
      <c r="B24" s="443" t="s">
        <v>566</v>
      </c>
      <c r="C24" s="126">
        <v>41923</v>
      </c>
      <c r="D24" s="126">
        <v>15108</v>
      </c>
      <c r="E24" s="126">
        <v>326816</v>
      </c>
      <c r="F24" s="126">
        <v>15182</v>
      </c>
      <c r="G24" s="126"/>
      <c r="H24" s="126">
        <v>10031</v>
      </c>
      <c r="I24" s="126">
        <v>21796</v>
      </c>
      <c r="J24" s="126">
        <v>15006</v>
      </c>
      <c r="K24" s="126">
        <v>107075</v>
      </c>
      <c r="L24" s="126"/>
      <c r="M24" s="439">
        <f>SUM(C24:L24)</f>
        <v>552937</v>
      </c>
      <c r="N24" s="126">
        <v>19064</v>
      </c>
      <c r="O24" s="439">
        <f>SUM(M24:N24)</f>
        <v>572001</v>
      </c>
      <c r="Q24" s="5"/>
      <c r="R24" s="5"/>
      <c r="T24" s="126"/>
      <c r="U24" s="126"/>
      <c r="W24" s="297"/>
      <c r="X24" s="297"/>
      <c r="Y24" s="297"/>
      <c r="Z24" s="297"/>
      <c r="AA24" s="297"/>
      <c r="AB24" s="297"/>
      <c r="AC24" s="253" t="str">
        <f t="shared" si="4"/>
        <v>PASS</v>
      </c>
      <c r="AD24" s="253" t="str">
        <f t="shared" si="4"/>
        <v>PASS</v>
      </c>
      <c r="AE24" s="253" t="str">
        <f t="shared" si="4"/>
        <v>PASS</v>
      </c>
      <c r="AF24" s="253" t="str">
        <f>IF(F24&gt;=0,"PASS","FAIL")</f>
        <v>PASS</v>
      </c>
      <c r="AG24" s="253" t="str">
        <f t="shared" si="5"/>
        <v>PASS</v>
      </c>
      <c r="AH24" s="253" t="str">
        <f t="shared" si="5"/>
        <v>PASS</v>
      </c>
      <c r="AI24" s="253" t="str">
        <f t="shared" si="5"/>
        <v>PASS</v>
      </c>
      <c r="AJ24" s="253" t="str">
        <f>IF(J24&gt;=0,"PASS","FAIL")</f>
        <v>PASS</v>
      </c>
      <c r="AK24" s="253" t="str">
        <f t="shared" si="6"/>
        <v>PASS</v>
      </c>
      <c r="AL24" s="253" t="str">
        <f t="shared" si="6"/>
        <v>PASS</v>
      </c>
      <c r="AN24" s="253" t="str">
        <f>IF(N24&gt;=0,"PASS","FAIL")</f>
        <v>PASS</v>
      </c>
      <c r="AO24" s="297"/>
      <c r="AR24" s="297"/>
      <c r="AS24" s="444" t="str">
        <f t="shared" si="7"/>
        <v>PASS</v>
      </c>
      <c r="AT24" s="253" t="str">
        <f t="shared" si="8"/>
        <v>PASS</v>
      </c>
      <c r="AU24" s="253" t="str">
        <f t="shared" si="8"/>
        <v>PASS</v>
      </c>
    </row>
    <row r="25" spans="2:47" s="249" customFormat="1" ht="16" customHeight="1">
      <c r="B25" s="441" t="s">
        <v>66</v>
      </c>
      <c r="C25" s="442">
        <f>SUM(C17,C19:C20,C22:C24)</f>
        <v>169895</v>
      </c>
      <c r="D25" s="442">
        <f>SUM(D17,D19:D20,D22:D24)</f>
        <v>35667</v>
      </c>
      <c r="E25" s="442">
        <f>SUM(E17,E19:E20,E22:E24)</f>
        <v>363350</v>
      </c>
      <c r="F25" s="442">
        <f>SUM(F17,F19:F24)</f>
        <v>34637</v>
      </c>
      <c r="G25" s="442">
        <f>SUM(G17,G19:G20,G22:G24)</f>
        <v>0</v>
      </c>
      <c r="H25" s="442">
        <f>SUM(H17,H19:H20,H22:H24)</f>
        <v>36986</v>
      </c>
      <c r="I25" s="442">
        <f>SUM(I17,I19:I20,I22:I24)</f>
        <v>27475</v>
      </c>
      <c r="J25" s="442">
        <f>SUM(J17,J19:J24)</f>
        <v>88030</v>
      </c>
      <c r="K25" s="442">
        <f>SUM(K17,K19:K20,K22:K24)</f>
        <v>114218</v>
      </c>
      <c r="L25" s="442">
        <f>SUM(L17,L19:L20,L22:L24)</f>
        <v>0</v>
      </c>
      <c r="M25" s="442">
        <f>SUM(M17,M19:M24)</f>
        <v>870258</v>
      </c>
      <c r="N25" s="442">
        <f>SUM(N17,N19:N20,N22:N24)</f>
        <v>66060</v>
      </c>
      <c r="O25" s="442">
        <f>SUM(O17,O19:O24)</f>
        <v>936318</v>
      </c>
      <c r="Q25" s="5"/>
      <c r="R25" s="5"/>
      <c r="T25" s="442">
        <f>SUM(T17,T19:T20,T22:T24)</f>
        <v>0</v>
      </c>
      <c r="U25" s="442">
        <f>SUM(U17,U19:U20,U22:U24)</f>
        <v>5073</v>
      </c>
    </row>
    <row r="26" spans="2:47" s="245" customFormat="1" ht="12" customHeight="1">
      <c r="C26" s="241"/>
      <c r="D26" s="241"/>
      <c r="E26" s="241"/>
      <c r="F26" s="241"/>
      <c r="G26" s="241"/>
      <c r="H26" s="241"/>
      <c r="I26" s="241"/>
      <c r="J26" s="241"/>
      <c r="K26" s="241"/>
      <c r="L26" s="241"/>
      <c r="M26" s="241"/>
      <c r="N26" s="241"/>
      <c r="O26" s="241"/>
      <c r="P26" s="249"/>
      <c r="Q26" s="241"/>
      <c r="R26" s="241"/>
      <c r="S26" s="249"/>
      <c r="T26" s="241"/>
      <c r="U26" s="241"/>
      <c r="W26" s="244"/>
      <c r="X26" s="244"/>
      <c r="Y26" s="244"/>
      <c r="Z26" s="244"/>
      <c r="AA26" s="244"/>
      <c r="AB26" s="244"/>
      <c r="AC26" s="244"/>
      <c r="AD26" s="244"/>
      <c r="AE26" s="244"/>
      <c r="AF26" s="244"/>
      <c r="AG26" s="244"/>
      <c r="AH26" s="244"/>
      <c r="AI26" s="244"/>
      <c r="AJ26" s="244"/>
      <c r="AK26" s="244"/>
      <c r="AL26" s="244"/>
      <c r="AM26" s="244"/>
      <c r="AN26" s="244"/>
      <c r="AO26" s="244"/>
      <c r="AP26" s="244"/>
      <c r="AQ26" s="244"/>
      <c r="AR26" s="244"/>
    </row>
    <row r="27" spans="2:47" s="282" customFormat="1" ht="16" customHeight="1">
      <c r="B27" s="434" t="s">
        <v>67</v>
      </c>
      <c r="C27" s="435"/>
      <c r="D27" s="436"/>
      <c r="E27" s="436"/>
      <c r="F27" s="436"/>
      <c r="G27" s="436"/>
      <c r="H27" s="436"/>
      <c r="I27" s="436"/>
      <c r="J27" s="436"/>
      <c r="K27" s="436"/>
      <c r="L27" s="436"/>
      <c r="M27" s="436"/>
      <c r="N27" s="436"/>
      <c r="O27" s="436"/>
      <c r="P27" s="249"/>
      <c r="Q27" s="436"/>
      <c r="R27" s="436"/>
      <c r="S27" s="249"/>
      <c r="T27" s="436"/>
      <c r="U27" s="436"/>
      <c r="W27" s="215"/>
      <c r="X27" s="215"/>
      <c r="Y27" s="215"/>
      <c r="Z27" s="215"/>
      <c r="AA27" s="215"/>
      <c r="AB27" s="215"/>
      <c r="AC27" s="215"/>
      <c r="AD27" s="215"/>
      <c r="AE27" s="215"/>
      <c r="AF27" s="215"/>
      <c r="AG27" s="215"/>
      <c r="AH27" s="215"/>
      <c r="AI27" s="215"/>
      <c r="AJ27" s="215"/>
      <c r="AK27" s="215"/>
      <c r="AL27" s="215"/>
      <c r="AM27" s="215"/>
      <c r="AN27" s="215"/>
      <c r="AO27" s="215"/>
      <c r="AP27" s="215"/>
      <c r="AQ27" s="215"/>
      <c r="AR27" s="215"/>
    </row>
    <row r="28" spans="2:47" s="249" customFormat="1" ht="16" customHeight="1">
      <c r="B28" s="437" t="s">
        <v>758</v>
      </c>
      <c r="C28" s="126">
        <v>2392</v>
      </c>
      <c r="D28" s="438"/>
      <c r="E28" s="438"/>
      <c r="F28" s="438"/>
      <c r="G28" s="438"/>
      <c r="H28" s="438"/>
      <c r="I28" s="438"/>
      <c r="J28" s="438"/>
      <c r="K28" s="438"/>
      <c r="L28" s="438"/>
      <c r="M28" s="439">
        <f>C28</f>
        <v>2392</v>
      </c>
      <c r="N28" s="438"/>
      <c r="O28" s="439">
        <f>M28</f>
        <v>2392</v>
      </c>
      <c r="Q28" s="5"/>
      <c r="R28" s="5"/>
      <c r="T28" s="438"/>
      <c r="U28" s="438"/>
      <c r="W28" s="297"/>
      <c r="AA28" s="297"/>
      <c r="AC28" s="253" t="str">
        <f>IF(C28&gt;=0,"PASS","FAIL")</f>
        <v>PASS</v>
      </c>
    </row>
    <row r="29" spans="2:47" s="249" customFormat="1" ht="16" customHeight="1">
      <c r="B29" s="437" t="s">
        <v>759</v>
      </c>
      <c r="C29" s="438"/>
      <c r="D29" s="438"/>
      <c r="E29" s="126">
        <v>36165</v>
      </c>
      <c r="F29" s="438"/>
      <c r="G29" s="438"/>
      <c r="H29" s="438"/>
      <c r="I29" s="438"/>
      <c r="J29" s="438"/>
      <c r="K29" s="438"/>
      <c r="L29" s="438"/>
      <c r="M29" s="439">
        <f>E29</f>
        <v>36165</v>
      </c>
      <c r="N29" s="438"/>
      <c r="O29" s="439">
        <f>M29</f>
        <v>36165</v>
      </c>
      <c r="P29" s="12"/>
      <c r="Q29" s="5"/>
      <c r="R29" s="5"/>
      <c r="S29" s="12"/>
      <c r="T29" s="438"/>
      <c r="U29" s="438"/>
      <c r="Y29" s="297"/>
      <c r="AC29" s="297"/>
      <c r="AE29" s="253" t="str">
        <f>IF(E29&gt;=0,"PASS","FAIL")</f>
        <v>PASS</v>
      </c>
    </row>
    <row r="30" spans="2:47" s="249" customFormat="1" ht="16" customHeight="1">
      <c r="B30" s="437" t="s">
        <v>68</v>
      </c>
      <c r="C30" s="438"/>
      <c r="D30" s="438"/>
      <c r="E30" s="438"/>
      <c r="F30" s="438"/>
      <c r="G30" s="438"/>
      <c r="H30" s="438"/>
      <c r="I30" s="438"/>
      <c r="J30" s="438"/>
      <c r="K30" s="126">
        <v>165641</v>
      </c>
      <c r="L30" s="438"/>
      <c r="M30" s="439">
        <f>K30</f>
        <v>165641</v>
      </c>
      <c r="N30" s="438"/>
      <c r="O30" s="439">
        <f>M30</f>
        <v>165641</v>
      </c>
      <c r="P30" s="313"/>
      <c r="Q30" s="5"/>
      <c r="R30" s="5"/>
      <c r="S30" s="313"/>
      <c r="T30" s="438"/>
      <c r="U30" s="438"/>
      <c r="AE30" s="297"/>
      <c r="AI30" s="297"/>
      <c r="AK30" s="253" t="str">
        <f>IF(K30&gt;=0,"PASS","FAIL")</f>
        <v>PASS</v>
      </c>
    </row>
    <row r="31" spans="2:47" s="249" customFormat="1" ht="16" customHeight="1">
      <c r="B31" s="448" t="s">
        <v>572</v>
      </c>
      <c r="C31" s="449"/>
      <c r="D31" s="449"/>
      <c r="E31" s="450">
        <f>O80</f>
        <v>317566</v>
      </c>
      <c r="F31" s="449"/>
      <c r="G31" s="449"/>
      <c r="H31" s="449"/>
      <c r="I31" s="449"/>
      <c r="J31" s="449"/>
      <c r="K31" s="449"/>
      <c r="L31" s="449"/>
      <c r="M31" s="439">
        <f>E31</f>
        <v>317566</v>
      </c>
      <c r="N31" s="449"/>
      <c r="O31" s="439">
        <f>M31</f>
        <v>317566</v>
      </c>
      <c r="P31" s="313"/>
      <c r="Q31" s="5"/>
      <c r="R31" s="5"/>
      <c r="S31" s="313"/>
      <c r="T31" s="438"/>
      <c r="U31" s="438"/>
    </row>
    <row r="32" spans="2:47" s="249" customFormat="1" ht="16" customHeight="1">
      <c r="B32" s="443" t="s">
        <v>616</v>
      </c>
      <c r="C32" s="126"/>
      <c r="D32" s="126"/>
      <c r="E32" s="126"/>
      <c r="F32" s="126"/>
      <c r="G32" s="126"/>
      <c r="H32" s="126"/>
      <c r="I32" s="126"/>
      <c r="J32" s="126"/>
      <c r="K32" s="126">
        <v>41955</v>
      </c>
      <c r="L32" s="126"/>
      <c r="M32" s="439">
        <f>SUM(C32:L32)</f>
        <v>41955</v>
      </c>
      <c r="N32" s="450">
        <f>-(N49+N50+'LFR 23'!D37)</f>
        <v>0</v>
      </c>
      <c r="O32" s="439">
        <f>SUM(M32:N32)</f>
        <v>41955</v>
      </c>
      <c r="P32" s="451"/>
      <c r="Q32" s="452">
        <f>-(O49+O50+SUM('LFR 23'!C37:E37))</f>
        <v>41955</v>
      </c>
      <c r="R32" s="452">
        <f>Q32-O32</f>
        <v>0</v>
      </c>
      <c r="S32" s="451"/>
      <c r="T32" s="453">
        <f>-(T49+T50+'LFR 23'!E37)</f>
        <v>0</v>
      </c>
      <c r="U32" s="126"/>
      <c r="W32" s="297"/>
      <c r="X32" s="297"/>
      <c r="Y32" s="297"/>
      <c r="Z32" s="297"/>
      <c r="AA32" s="297"/>
      <c r="AB32" s="297"/>
      <c r="AC32" s="253" t="str">
        <f t="shared" ref="AC32:AL34" si="9">IF(C32&gt;=0,"PASS","FAIL")</f>
        <v>PASS</v>
      </c>
      <c r="AD32" s="253" t="str">
        <f t="shared" si="9"/>
        <v>PASS</v>
      </c>
      <c r="AE32" s="253" t="str">
        <f t="shared" si="9"/>
        <v>PASS</v>
      </c>
      <c r="AF32" s="253" t="str">
        <f t="shared" si="9"/>
        <v>PASS</v>
      </c>
      <c r="AG32" s="253" t="str">
        <f t="shared" si="9"/>
        <v>PASS</v>
      </c>
      <c r="AH32" s="253" t="str">
        <f t="shared" si="9"/>
        <v>PASS</v>
      </c>
      <c r="AI32" s="253" t="str">
        <f t="shared" si="9"/>
        <v>PASS</v>
      </c>
      <c r="AJ32" s="253" t="str">
        <f t="shared" si="9"/>
        <v>PASS</v>
      </c>
      <c r="AK32" s="253" t="str">
        <f t="shared" si="9"/>
        <v>PASS</v>
      </c>
      <c r="AL32" s="253" t="str">
        <f t="shared" si="9"/>
        <v>PASS</v>
      </c>
      <c r="AO32" s="297"/>
      <c r="AS32" s="444" t="str">
        <f>IF(U32&gt;=0,"PASS","FAIL")</f>
        <v>PASS</v>
      </c>
      <c r="AU32" s="253" t="str">
        <f>IF(U32&gt;=0,"PASS","FAIL")</f>
        <v>PASS</v>
      </c>
    </row>
    <row r="33" spans="2:47" s="249" customFormat="1" ht="16" customHeight="1">
      <c r="B33" s="437" t="s">
        <v>617</v>
      </c>
      <c r="C33" s="126"/>
      <c r="D33" s="126"/>
      <c r="E33" s="126"/>
      <c r="F33" s="126"/>
      <c r="G33" s="126"/>
      <c r="H33" s="126"/>
      <c r="I33" s="126"/>
      <c r="J33" s="126"/>
      <c r="K33" s="126"/>
      <c r="L33" s="126"/>
      <c r="M33" s="439">
        <f>SUM(C33:L33)</f>
        <v>0</v>
      </c>
      <c r="N33" s="126"/>
      <c r="O33" s="439">
        <f>SUM(M33:N33)</f>
        <v>0</v>
      </c>
      <c r="Q33" s="5"/>
      <c r="R33" s="5"/>
      <c r="T33" s="126"/>
      <c r="U33" s="126"/>
      <c r="W33" s="297"/>
      <c r="X33" s="297"/>
      <c r="Y33" s="297"/>
      <c r="Z33" s="297"/>
      <c r="AA33" s="297"/>
      <c r="AB33" s="297"/>
      <c r="AC33" s="253" t="str">
        <f t="shared" si="9"/>
        <v>PASS</v>
      </c>
      <c r="AD33" s="253" t="str">
        <f t="shared" si="9"/>
        <v>PASS</v>
      </c>
      <c r="AE33" s="253" t="str">
        <f t="shared" si="9"/>
        <v>PASS</v>
      </c>
      <c r="AF33" s="253" t="str">
        <f t="shared" si="9"/>
        <v>PASS</v>
      </c>
      <c r="AG33" s="253" t="str">
        <f t="shared" si="9"/>
        <v>PASS</v>
      </c>
      <c r="AH33" s="253" t="str">
        <f t="shared" si="9"/>
        <v>PASS</v>
      </c>
      <c r="AI33" s="253" t="str">
        <f t="shared" si="9"/>
        <v>PASS</v>
      </c>
      <c r="AJ33" s="253" t="str">
        <f t="shared" si="9"/>
        <v>PASS</v>
      </c>
      <c r="AK33" s="253" t="str">
        <f t="shared" si="9"/>
        <v>PASS</v>
      </c>
      <c r="AL33" s="253" t="str">
        <f t="shared" si="9"/>
        <v>PASS</v>
      </c>
      <c r="AN33" s="253" t="str">
        <f>IF(N33&gt;=0,"PASS","FAIL")</f>
        <v>PASS</v>
      </c>
      <c r="AO33" s="297"/>
      <c r="AR33" s="297"/>
      <c r="AS33" s="444" t="str">
        <f>IF(U33&gt;=0,"PASS","FAIL")</f>
        <v>PASS</v>
      </c>
      <c r="AT33" s="253" t="str">
        <f>IF(T33&gt;=0,"PASS","FAIL")</f>
        <v>PASS</v>
      </c>
      <c r="AU33" s="253" t="str">
        <f>IF(U33&gt;=0,"PASS","FAIL")</f>
        <v>PASS</v>
      </c>
    </row>
    <row r="34" spans="2:47" s="249" customFormat="1" ht="16" customHeight="1">
      <c r="B34" s="437" t="s">
        <v>760</v>
      </c>
      <c r="C34" s="126">
        <v>36</v>
      </c>
      <c r="D34" s="126"/>
      <c r="E34" s="126">
        <v>383</v>
      </c>
      <c r="F34" s="126">
        <v>9816</v>
      </c>
      <c r="G34" s="126"/>
      <c r="H34" s="126"/>
      <c r="I34" s="126">
        <v>4323</v>
      </c>
      <c r="J34" s="126">
        <v>2602</v>
      </c>
      <c r="K34" s="126">
        <v>64</v>
      </c>
      <c r="L34" s="126"/>
      <c r="M34" s="439">
        <f>SUM(C34:L34)</f>
        <v>17224</v>
      </c>
      <c r="N34" s="126"/>
      <c r="O34" s="439">
        <f>SUM(M34:N34)</f>
        <v>17224</v>
      </c>
      <c r="Q34" s="5"/>
      <c r="R34" s="5"/>
      <c r="T34" s="126"/>
      <c r="U34" s="126"/>
      <c r="W34" s="297"/>
      <c r="X34" s="297"/>
      <c r="Y34" s="297"/>
      <c r="Z34" s="297"/>
      <c r="AA34" s="297"/>
      <c r="AB34" s="297"/>
      <c r="AC34" s="253" t="str">
        <f t="shared" si="9"/>
        <v>PASS</v>
      </c>
      <c r="AD34" s="253" t="str">
        <f t="shared" si="9"/>
        <v>PASS</v>
      </c>
      <c r="AE34" s="253" t="str">
        <f t="shared" si="9"/>
        <v>PASS</v>
      </c>
      <c r="AF34" s="253" t="str">
        <f t="shared" si="9"/>
        <v>PASS</v>
      </c>
      <c r="AG34" s="253" t="str">
        <f t="shared" si="9"/>
        <v>PASS</v>
      </c>
      <c r="AH34" s="253" t="str">
        <f t="shared" si="9"/>
        <v>PASS</v>
      </c>
      <c r="AI34" s="253" t="str">
        <f t="shared" si="9"/>
        <v>PASS</v>
      </c>
      <c r="AJ34" s="253" t="str">
        <f t="shared" si="9"/>
        <v>PASS</v>
      </c>
      <c r="AK34" s="253" t="str">
        <f t="shared" si="9"/>
        <v>PASS</v>
      </c>
      <c r="AL34" s="253" t="str">
        <f t="shared" si="9"/>
        <v>PASS</v>
      </c>
      <c r="AN34" s="253" t="str">
        <f>IF(N34&gt;=0,"PASS","FAIL")</f>
        <v>PASS</v>
      </c>
      <c r="AO34" s="297"/>
      <c r="AR34" s="297"/>
      <c r="AS34" s="444" t="str">
        <f>IF(U34&gt;=0,"PASS","FAIL")</f>
        <v>PASS</v>
      </c>
      <c r="AT34" s="253" t="str">
        <f>IF(T34&gt;=0,"PASS","FAIL")</f>
        <v>PASS</v>
      </c>
      <c r="AU34" s="253" t="str">
        <f>IF(U34&gt;=0,"PASS","FAIL")</f>
        <v>PASS</v>
      </c>
    </row>
    <row r="35" spans="2:47" s="249" customFormat="1" ht="16" customHeight="1">
      <c r="B35" s="441" t="s">
        <v>69</v>
      </c>
      <c r="C35" s="442">
        <f>SUM(C28,C32:C34)</f>
        <v>2428</v>
      </c>
      <c r="D35" s="442">
        <f>SUM(D32:D34)</f>
        <v>0</v>
      </c>
      <c r="E35" s="442">
        <f>SUM(E29,E31:E34)</f>
        <v>354114</v>
      </c>
      <c r="F35" s="442">
        <f>SUM(F32:F34)</f>
        <v>9816</v>
      </c>
      <c r="G35" s="442">
        <f>SUM(G32:G34)</f>
        <v>0</v>
      </c>
      <c r="H35" s="442">
        <f>SUM(H32:H34)</f>
        <v>0</v>
      </c>
      <c r="I35" s="442">
        <f>SUM(I32:I34)</f>
        <v>4323</v>
      </c>
      <c r="J35" s="442">
        <f>SUM(J32:J34)</f>
        <v>2602</v>
      </c>
      <c r="K35" s="442">
        <f>SUM(K30,K32:K34)</f>
        <v>207660</v>
      </c>
      <c r="L35" s="442">
        <f>SUM(L32:L34)</f>
        <v>0</v>
      </c>
      <c r="M35" s="442">
        <f>SUM(M28:M34)</f>
        <v>580943</v>
      </c>
      <c r="N35" s="442">
        <f>SUM(N32:N34)</f>
        <v>0</v>
      </c>
      <c r="O35" s="442">
        <f>SUM(O28:O34)</f>
        <v>580943</v>
      </c>
      <c r="Q35" s="5"/>
      <c r="R35" s="5"/>
      <c r="T35" s="442">
        <f>SUM(T32:T34)</f>
        <v>0</v>
      </c>
      <c r="U35" s="442">
        <f>SUM(U32:U34)</f>
        <v>0</v>
      </c>
    </row>
    <row r="36" spans="2:47" s="245" customFormat="1" ht="12" customHeight="1">
      <c r="C36" s="241"/>
      <c r="D36" s="241"/>
      <c r="E36" s="241"/>
      <c r="F36" s="241"/>
      <c r="G36" s="241"/>
      <c r="H36" s="241"/>
      <c r="I36" s="241"/>
      <c r="J36" s="241"/>
      <c r="K36" s="241"/>
      <c r="L36" s="241"/>
      <c r="M36" s="241"/>
      <c r="N36" s="241"/>
      <c r="O36" s="241"/>
      <c r="P36" s="249"/>
      <c r="Q36" s="241"/>
      <c r="R36" s="241"/>
      <c r="S36" s="249"/>
      <c r="T36" s="241"/>
      <c r="U36" s="241"/>
      <c r="W36" s="244"/>
      <c r="X36" s="244"/>
      <c r="Y36" s="244"/>
      <c r="Z36" s="244"/>
      <c r="AA36" s="244"/>
      <c r="AB36" s="244"/>
      <c r="AC36" s="244"/>
      <c r="AD36" s="244"/>
      <c r="AE36" s="244"/>
      <c r="AF36" s="244"/>
      <c r="AG36" s="244"/>
      <c r="AH36" s="244"/>
      <c r="AI36" s="244"/>
      <c r="AJ36" s="244"/>
      <c r="AK36" s="244"/>
      <c r="AL36" s="244"/>
      <c r="AM36" s="244"/>
      <c r="AN36" s="244"/>
      <c r="AO36" s="244"/>
      <c r="AP36" s="244"/>
      <c r="AQ36" s="244"/>
      <c r="AR36" s="244"/>
    </row>
    <row r="37" spans="2:47" s="249" customFormat="1" ht="16" customHeight="1">
      <c r="B37" s="437" t="s">
        <v>249</v>
      </c>
      <c r="C37" s="126">
        <v>22881</v>
      </c>
      <c r="D37" s="126">
        <v>1390</v>
      </c>
      <c r="E37" s="126">
        <v>11489</v>
      </c>
      <c r="F37" s="126">
        <v>1917</v>
      </c>
      <c r="G37" s="126"/>
      <c r="H37" s="126">
        <v>1735</v>
      </c>
      <c r="I37" s="126">
        <v>1293</v>
      </c>
      <c r="J37" s="126">
        <v>11931</v>
      </c>
      <c r="K37" s="126">
        <v>1436</v>
      </c>
      <c r="L37" s="126"/>
      <c r="M37" s="439">
        <f>SUM(C37:L37)</f>
        <v>54072</v>
      </c>
      <c r="N37" s="126">
        <v>3222</v>
      </c>
      <c r="O37" s="439">
        <f>SUM(M37:N37)</f>
        <v>57294</v>
      </c>
      <c r="Q37" s="454">
        <f>'LFR SS'!J26</f>
        <v>57294</v>
      </c>
      <c r="R37" s="454">
        <f>Q37-O37</f>
        <v>0</v>
      </c>
      <c r="T37" s="126"/>
      <c r="U37" s="126">
        <v>17</v>
      </c>
      <c r="W37" s="297"/>
      <c r="X37" s="297"/>
      <c r="Y37" s="297"/>
      <c r="Z37" s="297"/>
      <c r="AA37" s="297"/>
      <c r="AB37" s="297"/>
      <c r="AC37" s="253" t="str">
        <f t="shared" ref="AC37:AL37" si="10">IF(C37&gt;=0,"PASS","FAIL")</f>
        <v>PASS</v>
      </c>
      <c r="AD37" s="253" t="str">
        <f t="shared" si="10"/>
        <v>PASS</v>
      </c>
      <c r="AE37" s="253" t="str">
        <f t="shared" si="10"/>
        <v>PASS</v>
      </c>
      <c r="AF37" s="253" t="str">
        <f t="shared" si="10"/>
        <v>PASS</v>
      </c>
      <c r="AG37" s="253" t="str">
        <f t="shared" si="10"/>
        <v>PASS</v>
      </c>
      <c r="AH37" s="253" t="str">
        <f t="shared" si="10"/>
        <v>PASS</v>
      </c>
      <c r="AI37" s="253" t="str">
        <f t="shared" si="10"/>
        <v>PASS</v>
      </c>
      <c r="AJ37" s="253" t="str">
        <f t="shared" si="10"/>
        <v>PASS</v>
      </c>
      <c r="AK37" s="253" t="str">
        <f t="shared" si="10"/>
        <v>PASS</v>
      </c>
      <c r="AL37" s="253" t="str">
        <f t="shared" si="10"/>
        <v>PASS</v>
      </c>
      <c r="AN37" s="253" t="str">
        <f>IF(N37&gt;=0,"PASS","FAIL")</f>
        <v>PASS</v>
      </c>
      <c r="AO37" s="297"/>
      <c r="AR37" s="297"/>
      <c r="AS37" s="444" t="str">
        <f>IF(U37&gt;=0,"PASS","FAIL")</f>
        <v>PASS</v>
      </c>
      <c r="AT37" s="253" t="str">
        <f>IF(T37&gt;=0,"PASS","FAIL")</f>
        <v>PASS</v>
      </c>
      <c r="AU37" s="253" t="str">
        <f>IF(U37&gt;=0,"PASS","FAIL")</f>
        <v>PASS</v>
      </c>
    </row>
    <row r="38" spans="2:47" s="245" customFormat="1" ht="12" customHeight="1">
      <c r="C38" s="241"/>
      <c r="D38" s="241"/>
      <c r="E38" s="241"/>
      <c r="F38" s="241"/>
      <c r="G38" s="241"/>
      <c r="H38" s="241"/>
      <c r="I38" s="241"/>
      <c r="J38" s="241"/>
      <c r="K38" s="241"/>
      <c r="L38" s="241"/>
      <c r="M38" s="241"/>
      <c r="N38" s="241"/>
      <c r="O38" s="241"/>
      <c r="P38" s="249"/>
      <c r="Q38" s="241"/>
      <c r="R38" s="241"/>
      <c r="S38" s="249"/>
      <c r="T38" s="241"/>
      <c r="U38" s="241"/>
      <c r="W38" s="244"/>
      <c r="X38" s="244"/>
      <c r="Y38" s="244"/>
      <c r="Z38" s="244"/>
      <c r="AA38" s="244"/>
      <c r="AB38" s="244"/>
      <c r="AC38" s="244"/>
      <c r="AD38" s="244"/>
      <c r="AE38" s="244"/>
      <c r="AF38" s="244"/>
      <c r="AG38" s="244"/>
      <c r="AH38" s="244"/>
      <c r="AI38" s="244"/>
      <c r="AJ38" s="244"/>
      <c r="AK38" s="244"/>
      <c r="AL38" s="244"/>
      <c r="AM38" s="244"/>
      <c r="AN38" s="244"/>
      <c r="AO38" s="244"/>
      <c r="AP38" s="244"/>
      <c r="AQ38" s="244"/>
      <c r="AR38" s="244"/>
    </row>
    <row r="39" spans="2:47" s="249" customFormat="1" ht="16" customHeight="1">
      <c r="B39" s="437" t="s">
        <v>769</v>
      </c>
      <c r="C39" s="128">
        <v>-1146</v>
      </c>
      <c r="D39" s="128">
        <v>-285</v>
      </c>
      <c r="E39" s="128">
        <v>-815</v>
      </c>
      <c r="F39" s="128">
        <v>-469</v>
      </c>
      <c r="G39" s="128"/>
      <c r="H39" s="128">
        <v>-426</v>
      </c>
      <c r="I39" s="128">
        <v>-217</v>
      </c>
      <c r="J39" s="128">
        <v>-27216</v>
      </c>
      <c r="K39" s="128">
        <v>-1168</v>
      </c>
      <c r="L39" s="128"/>
      <c r="M39" s="439">
        <f>SUM(C39:L39)</f>
        <v>-31742</v>
      </c>
      <c r="N39" s="128"/>
      <c r="O39" s="439">
        <f>SUM(M39:N39)</f>
        <v>-31742</v>
      </c>
      <c r="P39" s="451"/>
      <c r="Q39" s="5"/>
      <c r="R39" s="5"/>
      <c r="S39" s="451"/>
      <c r="T39" s="128"/>
      <c r="U39" s="128">
        <v>-3309</v>
      </c>
      <c r="W39" s="297"/>
      <c r="X39" s="297"/>
      <c r="Y39" s="297"/>
      <c r="Z39" s="297"/>
      <c r="AA39" s="297"/>
      <c r="AB39" s="297"/>
      <c r="AC39" s="253" t="str">
        <f t="shared" ref="AC39:AL39" si="11">IF(C39&lt;=0,"PASS","FAIL")</f>
        <v>PASS</v>
      </c>
      <c r="AD39" s="253" t="str">
        <f t="shared" si="11"/>
        <v>PASS</v>
      </c>
      <c r="AE39" s="253" t="str">
        <f t="shared" si="11"/>
        <v>PASS</v>
      </c>
      <c r="AF39" s="253" t="str">
        <f t="shared" si="11"/>
        <v>PASS</v>
      </c>
      <c r="AG39" s="253" t="str">
        <f t="shared" si="11"/>
        <v>PASS</v>
      </c>
      <c r="AH39" s="253" t="str">
        <f t="shared" si="11"/>
        <v>PASS</v>
      </c>
      <c r="AI39" s="253" t="str">
        <f t="shared" si="11"/>
        <v>PASS</v>
      </c>
      <c r="AJ39" s="253" t="str">
        <f t="shared" si="11"/>
        <v>PASS</v>
      </c>
      <c r="AK39" s="253" t="str">
        <f t="shared" si="11"/>
        <v>PASS</v>
      </c>
      <c r="AL39" s="253" t="str">
        <f t="shared" si="11"/>
        <v>PASS</v>
      </c>
      <c r="AN39" s="253" t="str">
        <f>IF(N39&lt;=0,"PASS","FAIL")</f>
        <v>PASS</v>
      </c>
      <c r="AO39" s="297"/>
      <c r="AR39" s="297"/>
      <c r="AS39" s="444" t="str">
        <f>IF(U39&lt;=0,"PASS","FAIL")</f>
        <v>PASS</v>
      </c>
      <c r="AT39" s="253" t="str">
        <f>IF(T39&lt;=0,"PASS","FAIL")</f>
        <v>PASS</v>
      </c>
      <c r="AU39" s="253" t="str">
        <f>IF(U39&lt;=0,"PASS","FAIL")</f>
        <v>PASS</v>
      </c>
    </row>
    <row r="40" spans="2:47" s="245" customFormat="1" ht="12" customHeight="1">
      <c r="C40" s="241"/>
      <c r="D40" s="241"/>
      <c r="E40" s="241"/>
      <c r="F40" s="241"/>
      <c r="G40" s="241"/>
      <c r="H40" s="241"/>
      <c r="I40" s="241"/>
      <c r="J40" s="241"/>
      <c r="K40" s="241"/>
      <c r="L40" s="241"/>
      <c r="M40" s="241"/>
      <c r="N40" s="241"/>
      <c r="O40" s="241"/>
      <c r="P40" s="249"/>
      <c r="Q40" s="241"/>
      <c r="R40" s="241"/>
      <c r="S40" s="249"/>
      <c r="T40" s="241"/>
      <c r="U40" s="241"/>
      <c r="W40" s="244"/>
      <c r="X40" s="244"/>
      <c r="Y40" s="244"/>
      <c r="Z40" s="244"/>
      <c r="AA40" s="244"/>
      <c r="AB40" s="244"/>
      <c r="AC40" s="244"/>
      <c r="AD40" s="244"/>
      <c r="AE40" s="244"/>
      <c r="AF40" s="244"/>
      <c r="AG40" s="244"/>
      <c r="AH40" s="244"/>
      <c r="AI40" s="244"/>
      <c r="AJ40" s="244"/>
      <c r="AK40" s="244"/>
      <c r="AL40" s="244"/>
      <c r="AM40" s="244"/>
      <c r="AN40" s="244"/>
      <c r="AO40" s="244"/>
      <c r="AP40" s="244"/>
      <c r="AQ40" s="244"/>
      <c r="AR40" s="244"/>
    </row>
    <row r="41" spans="2:47" s="249" customFormat="1" ht="16" customHeight="1">
      <c r="B41" s="455" t="s">
        <v>70</v>
      </c>
      <c r="C41" s="439">
        <f t="shared" ref="C41:O41" si="12">SUM(C14,C25,C35,C37,C39)</f>
        <v>590213</v>
      </c>
      <c r="D41" s="439">
        <f t="shared" si="12"/>
        <v>60479</v>
      </c>
      <c r="E41" s="439">
        <f t="shared" si="12"/>
        <v>876654</v>
      </c>
      <c r="F41" s="439">
        <f t="shared" si="12"/>
        <v>61313</v>
      </c>
      <c r="G41" s="439">
        <f t="shared" si="12"/>
        <v>0</v>
      </c>
      <c r="H41" s="439">
        <f t="shared" si="12"/>
        <v>86023</v>
      </c>
      <c r="I41" s="439">
        <f t="shared" si="12"/>
        <v>45099</v>
      </c>
      <c r="J41" s="439">
        <f t="shared" si="12"/>
        <v>150873</v>
      </c>
      <c r="K41" s="439">
        <f t="shared" si="12"/>
        <v>335319</v>
      </c>
      <c r="L41" s="439">
        <f t="shared" si="12"/>
        <v>0</v>
      </c>
      <c r="M41" s="439">
        <f t="shared" si="12"/>
        <v>2205973</v>
      </c>
      <c r="N41" s="439">
        <f t="shared" si="12"/>
        <v>82149</v>
      </c>
      <c r="O41" s="439">
        <f t="shared" si="12"/>
        <v>2288122</v>
      </c>
      <c r="P41" s="451"/>
      <c r="Q41" s="5"/>
      <c r="R41" s="5"/>
      <c r="S41" s="451"/>
      <c r="T41" s="439">
        <f>SUM(T14,T25,T35,T37,T39)</f>
        <v>0</v>
      </c>
      <c r="U41" s="439">
        <f>SUM(U14,U25,U35,U37,U39)</f>
        <v>1781</v>
      </c>
    </row>
    <row r="42" spans="2:47" s="245" customFormat="1" ht="12" customHeight="1">
      <c r="C42" s="241"/>
      <c r="D42" s="241"/>
      <c r="E42" s="241"/>
      <c r="F42" s="241"/>
      <c r="G42" s="241"/>
      <c r="H42" s="241"/>
      <c r="I42" s="241"/>
      <c r="J42" s="241"/>
      <c r="K42" s="241"/>
      <c r="L42" s="241"/>
      <c r="M42" s="241"/>
      <c r="N42" s="241"/>
      <c r="O42" s="241"/>
      <c r="P42" s="249"/>
      <c r="Q42" s="241"/>
      <c r="R42" s="241"/>
      <c r="S42" s="249"/>
      <c r="T42" s="241"/>
      <c r="U42" s="241"/>
      <c r="W42" s="244"/>
      <c r="X42" s="244"/>
      <c r="Y42" s="244"/>
      <c r="Z42" s="244"/>
      <c r="AA42" s="244"/>
      <c r="AB42" s="244"/>
      <c r="AC42" s="244"/>
      <c r="AD42" s="244"/>
      <c r="AE42" s="244"/>
      <c r="AF42" s="244"/>
      <c r="AG42" s="244"/>
      <c r="AH42" s="244"/>
      <c r="AI42" s="244"/>
      <c r="AJ42" s="244"/>
      <c r="AK42" s="244"/>
      <c r="AL42" s="244"/>
      <c r="AM42" s="244"/>
      <c r="AN42" s="244"/>
      <c r="AO42" s="244"/>
      <c r="AP42" s="244"/>
      <c r="AQ42" s="244"/>
      <c r="AR42" s="244"/>
    </row>
    <row r="43" spans="2:47" s="249" customFormat="1" ht="16" customHeight="1">
      <c r="B43" s="455" t="s">
        <v>71</v>
      </c>
      <c r="C43" s="439">
        <f>C41+C55</f>
        <v>590213</v>
      </c>
      <c r="D43" s="439">
        <f t="shared" ref="D43:E43" si="13">D41+D55</f>
        <v>60479</v>
      </c>
      <c r="E43" s="439">
        <f t="shared" si="13"/>
        <v>873587</v>
      </c>
      <c r="F43" s="439">
        <f>F41+F55+F56</f>
        <v>61313</v>
      </c>
      <c r="G43" s="439">
        <f t="shared" ref="G43:I43" si="14">G41+G55</f>
        <v>0</v>
      </c>
      <c r="H43" s="439">
        <f t="shared" si="14"/>
        <v>86023</v>
      </c>
      <c r="I43" s="439">
        <f t="shared" si="14"/>
        <v>45099</v>
      </c>
      <c r="J43" s="439">
        <f>J41+J55+J56</f>
        <v>150873</v>
      </c>
      <c r="K43" s="439">
        <f t="shared" ref="K43:L43" si="15">K41+K55</f>
        <v>335319</v>
      </c>
      <c r="L43" s="439">
        <f t="shared" si="15"/>
        <v>0</v>
      </c>
      <c r="M43" s="439">
        <f>M41+M55+M56</f>
        <v>2202906</v>
      </c>
      <c r="N43" s="439">
        <f>N41+N55</f>
        <v>82149</v>
      </c>
      <c r="O43" s="439">
        <f>O41+O55+O56</f>
        <v>2285055</v>
      </c>
      <c r="Q43" s="5"/>
      <c r="R43" s="5"/>
      <c r="T43" s="439">
        <f t="shared" ref="T43:U43" si="16">T41+T55</f>
        <v>0</v>
      </c>
      <c r="U43" s="439">
        <f t="shared" si="16"/>
        <v>1781</v>
      </c>
      <c r="W43" s="264">
        <f>VLOOKUP($B$3, 'LA Lookup Data'!$A$2:$BB$51, 52, FALSE)</f>
        <v>1434</v>
      </c>
      <c r="X43" s="446" t="str">
        <f>IF(OR(AND(W43&lt;&gt;0,U43&lt;&gt;0),AND(W43=0,U43=0)), "PASS", "FAIL")</f>
        <v>PASS</v>
      </c>
    </row>
    <row r="44" spans="2:47" s="245" customFormat="1" ht="12" customHeight="1">
      <c r="C44" s="241"/>
      <c r="D44" s="241"/>
      <c r="E44" s="241"/>
      <c r="F44" s="241"/>
      <c r="G44" s="241"/>
      <c r="H44" s="241"/>
      <c r="I44" s="241"/>
      <c r="J44" s="241"/>
      <c r="K44" s="241"/>
      <c r="L44" s="241"/>
      <c r="M44" s="241"/>
      <c r="N44" s="241"/>
      <c r="O44" s="241"/>
      <c r="P44" s="249"/>
      <c r="Q44" s="241"/>
      <c r="R44" s="241"/>
      <c r="S44" s="249"/>
      <c r="T44" s="241"/>
      <c r="U44" s="241"/>
      <c r="W44" s="244"/>
      <c r="X44" s="244"/>
      <c r="Y44" s="244"/>
      <c r="Z44" s="244"/>
      <c r="AA44" s="244"/>
      <c r="AB44" s="244"/>
      <c r="AC44" s="244"/>
      <c r="AD44" s="244"/>
      <c r="AE44" s="244"/>
      <c r="AF44" s="244"/>
      <c r="AG44" s="244"/>
      <c r="AH44" s="244"/>
      <c r="AI44" s="244"/>
      <c r="AJ44" s="244"/>
      <c r="AK44" s="244"/>
      <c r="AL44" s="244"/>
      <c r="AM44" s="244"/>
      <c r="AN44" s="244"/>
      <c r="AO44" s="244"/>
      <c r="AP44" s="244"/>
      <c r="AQ44" s="244"/>
      <c r="AR44" s="244"/>
    </row>
    <row r="45" spans="2:47" s="245" customFormat="1" ht="18" customHeight="1">
      <c r="B45" s="433" t="s">
        <v>601</v>
      </c>
      <c r="C45" s="456"/>
      <c r="D45" s="241"/>
      <c r="E45" s="241"/>
      <c r="F45" s="241"/>
      <c r="G45" s="241"/>
      <c r="H45" s="241"/>
      <c r="I45" s="241"/>
      <c r="J45" s="241"/>
      <c r="K45" s="241"/>
      <c r="L45" s="241"/>
      <c r="M45" s="241"/>
      <c r="N45" s="241"/>
      <c r="O45" s="241"/>
      <c r="P45" s="249"/>
      <c r="Q45" s="241"/>
      <c r="R45" s="241"/>
      <c r="S45" s="249"/>
      <c r="T45" s="241"/>
      <c r="U45" s="241"/>
      <c r="W45" s="244"/>
      <c r="X45" s="244"/>
      <c r="Y45" s="244"/>
      <c r="Z45" s="244"/>
      <c r="AA45" s="244"/>
      <c r="AB45" s="244"/>
      <c r="AC45" s="244"/>
      <c r="AD45" s="244"/>
      <c r="AE45" s="244"/>
      <c r="AF45" s="244"/>
      <c r="AG45" s="244"/>
      <c r="AH45" s="244"/>
      <c r="AI45" s="244"/>
      <c r="AJ45" s="244"/>
      <c r="AK45" s="244"/>
      <c r="AL45" s="244"/>
      <c r="AM45" s="244"/>
      <c r="AN45" s="244"/>
      <c r="AO45" s="244"/>
      <c r="AP45" s="244"/>
      <c r="AQ45" s="244"/>
      <c r="AR45" s="244"/>
    </row>
    <row r="46" spans="2:47" s="282" customFormat="1" ht="16" customHeight="1">
      <c r="B46" s="434" t="s">
        <v>72</v>
      </c>
      <c r="C46" s="435"/>
      <c r="D46" s="436"/>
      <c r="E46" s="436"/>
      <c r="F46" s="436"/>
      <c r="G46" s="436"/>
      <c r="H46" s="436"/>
      <c r="I46" s="436"/>
      <c r="J46" s="436"/>
      <c r="K46" s="436"/>
      <c r="L46" s="436"/>
      <c r="M46" s="436"/>
      <c r="N46" s="436"/>
      <c r="O46" s="436"/>
      <c r="P46" s="249"/>
      <c r="Q46" s="436"/>
      <c r="R46" s="436"/>
      <c r="S46" s="249"/>
      <c r="T46" s="436"/>
      <c r="U46" s="436"/>
      <c r="W46" s="215"/>
      <c r="X46" s="215"/>
      <c r="Y46" s="215"/>
      <c r="Z46" s="215"/>
      <c r="AA46" s="215"/>
      <c r="AB46" s="215"/>
      <c r="AC46" s="215"/>
      <c r="AD46" s="215"/>
      <c r="AE46" s="215"/>
      <c r="AF46" s="215"/>
      <c r="AG46" s="215"/>
      <c r="AH46" s="215"/>
      <c r="AI46" s="215"/>
      <c r="AJ46" s="215"/>
      <c r="AK46" s="215"/>
      <c r="AL46" s="215"/>
      <c r="AM46" s="215"/>
      <c r="AN46" s="215"/>
      <c r="AO46" s="215"/>
      <c r="AP46" s="215"/>
      <c r="AQ46" s="215"/>
      <c r="AR46" s="215"/>
    </row>
    <row r="47" spans="2:47" s="249" customFormat="1" ht="16" customHeight="1">
      <c r="B47" s="437" t="s">
        <v>73</v>
      </c>
      <c r="C47" s="128">
        <v>-48561</v>
      </c>
      <c r="D47" s="438"/>
      <c r="E47" s="128">
        <v>-7984</v>
      </c>
      <c r="F47" s="128"/>
      <c r="G47" s="438"/>
      <c r="H47" s="438"/>
      <c r="I47" s="438"/>
      <c r="J47" s="438"/>
      <c r="K47" s="438"/>
      <c r="L47" s="438"/>
      <c r="M47" s="439">
        <f>SUM(C47,E47:F47)</f>
        <v>-56545</v>
      </c>
      <c r="N47" s="438"/>
      <c r="O47" s="439">
        <f>M47</f>
        <v>-56545</v>
      </c>
      <c r="Q47" s="5"/>
      <c r="R47" s="5"/>
      <c r="T47" s="438"/>
      <c r="U47" s="438"/>
      <c r="W47" s="297"/>
      <c r="Y47" s="297"/>
      <c r="Z47" s="297"/>
      <c r="AA47" s="297"/>
      <c r="AC47" s="253" t="str">
        <f>IF(C47&lt;=0,"PASS","FAIL")</f>
        <v>PASS</v>
      </c>
      <c r="AD47" s="297"/>
      <c r="AE47" s="253" t="str">
        <f t="shared" ref="AE47:AF51" si="17">IF(E47&lt;=0,"PASS","FAIL")</f>
        <v>PASS</v>
      </c>
      <c r="AF47" s="253" t="str">
        <f t="shared" si="17"/>
        <v>PASS</v>
      </c>
    </row>
    <row r="48" spans="2:47" s="249" customFormat="1" ht="16" customHeight="1">
      <c r="B48" s="246" t="s">
        <v>984</v>
      </c>
      <c r="C48" s="128"/>
      <c r="D48" s="128"/>
      <c r="E48" s="128">
        <v>-1267</v>
      </c>
      <c r="F48" s="128"/>
      <c r="G48" s="128"/>
      <c r="H48" s="128"/>
      <c r="I48" s="128"/>
      <c r="J48" s="128"/>
      <c r="K48" s="128"/>
      <c r="L48" s="128"/>
      <c r="M48" s="439">
        <f>SUM(C48:L48)</f>
        <v>-1267</v>
      </c>
      <c r="N48" s="128"/>
      <c r="O48" s="439">
        <f>SUM(M48:N48)</f>
        <v>-1267</v>
      </c>
      <c r="Q48" s="5"/>
      <c r="R48" s="5"/>
      <c r="S48" s="215"/>
      <c r="T48" s="128"/>
      <c r="U48" s="128"/>
      <c r="W48" s="297"/>
      <c r="X48" s="297"/>
      <c r="Y48" s="297"/>
      <c r="Z48" s="297"/>
      <c r="AA48" s="297"/>
      <c r="AB48" s="297"/>
      <c r="AC48" s="253" t="str">
        <f>IF(C48&lt;=0,"PASS","FAIL")</f>
        <v>PASS</v>
      </c>
      <c r="AD48" s="253" t="str">
        <f>IF(D48&lt;=0,"PASS","FAIL")</f>
        <v>PASS</v>
      </c>
      <c r="AE48" s="253" t="str">
        <f t="shared" si="17"/>
        <v>PASS</v>
      </c>
      <c r="AF48" s="253" t="str">
        <f t="shared" si="17"/>
        <v>PASS</v>
      </c>
      <c r="AG48" s="253" t="str">
        <f t="shared" ref="AG48:AL51" si="18">IF(G48&lt;=0,"PASS","FAIL")</f>
        <v>PASS</v>
      </c>
      <c r="AH48" s="253" t="str">
        <f t="shared" si="18"/>
        <v>PASS</v>
      </c>
      <c r="AI48" s="253" t="str">
        <f t="shared" si="18"/>
        <v>PASS</v>
      </c>
      <c r="AJ48" s="253" t="str">
        <f t="shared" si="18"/>
        <v>PASS</v>
      </c>
      <c r="AK48" s="253" t="str">
        <f t="shared" si="18"/>
        <v>PASS</v>
      </c>
      <c r="AL48" s="253" t="str">
        <f t="shared" si="18"/>
        <v>PASS</v>
      </c>
      <c r="AN48" s="253" t="str">
        <f>IF(N48&lt;=0,"PASS","FAIL")</f>
        <v>PASS</v>
      </c>
      <c r="AO48" s="297"/>
      <c r="AR48" s="297"/>
      <c r="AS48" s="444" t="str">
        <f t="shared" ref="AS48:AS51" si="19">IF(U48&lt;=0,"PASS","FAIL")</f>
        <v>PASS</v>
      </c>
      <c r="AT48" s="253" t="str">
        <f t="shared" ref="AT48:AU51" si="20">IF(T48&lt;=0,"PASS","FAIL")</f>
        <v>PASS</v>
      </c>
      <c r="AU48" s="253" t="str">
        <f t="shared" si="20"/>
        <v>PASS</v>
      </c>
    </row>
    <row r="49" spans="2:47" s="249" customFormat="1" ht="16" customHeight="1">
      <c r="B49" s="447" t="s">
        <v>618</v>
      </c>
      <c r="C49" s="128"/>
      <c r="D49" s="128"/>
      <c r="E49" s="128"/>
      <c r="F49" s="128"/>
      <c r="G49" s="128"/>
      <c r="H49" s="128"/>
      <c r="I49" s="128"/>
      <c r="J49" s="128"/>
      <c r="K49" s="128">
        <v>-1262</v>
      </c>
      <c r="L49" s="128"/>
      <c r="M49" s="439">
        <f>SUM(C49:L49)</f>
        <v>-1262</v>
      </c>
      <c r="N49" s="450">
        <f>'LFR CR'!H190</f>
        <v>0</v>
      </c>
      <c r="O49" s="439">
        <f>SUM(M49:N49)</f>
        <v>-1262</v>
      </c>
      <c r="Q49" s="452">
        <f>'LFR CR'!K190</f>
        <v>-1262</v>
      </c>
      <c r="R49" s="452">
        <f>Q49-O49</f>
        <v>0</v>
      </c>
      <c r="T49" s="128"/>
      <c r="U49" s="128"/>
      <c r="W49" s="297"/>
      <c r="X49" s="297"/>
      <c r="Y49" s="297"/>
      <c r="Z49" s="297"/>
      <c r="AA49" s="297"/>
      <c r="AB49" s="297"/>
      <c r="AC49" s="253" t="str">
        <f>IF(C49&lt;=0,"PASS","FAIL")</f>
        <v>PASS</v>
      </c>
      <c r="AD49" s="253" t="str">
        <f>IF(D49&lt;=0,"PASS","FAIL")</f>
        <v>PASS</v>
      </c>
      <c r="AE49" s="253" t="str">
        <f t="shared" si="17"/>
        <v>PASS</v>
      </c>
      <c r="AF49" s="253" t="str">
        <f t="shared" si="17"/>
        <v>PASS</v>
      </c>
      <c r="AG49" s="253" t="str">
        <f t="shared" si="18"/>
        <v>PASS</v>
      </c>
      <c r="AH49" s="253" t="str">
        <f t="shared" si="18"/>
        <v>PASS</v>
      </c>
      <c r="AI49" s="253" t="str">
        <f t="shared" si="18"/>
        <v>PASS</v>
      </c>
      <c r="AJ49" s="253" t="str">
        <f t="shared" si="18"/>
        <v>PASS</v>
      </c>
      <c r="AK49" s="253" t="str">
        <f t="shared" si="18"/>
        <v>PASS</v>
      </c>
      <c r="AL49" s="253" t="str">
        <f t="shared" si="18"/>
        <v>PASS</v>
      </c>
      <c r="AN49" s="297"/>
      <c r="AO49" s="297"/>
      <c r="AR49" s="297"/>
      <c r="AS49" s="444" t="str">
        <f t="shared" si="19"/>
        <v>PASS</v>
      </c>
      <c r="AT49" s="253" t="str">
        <f t="shared" si="20"/>
        <v>PASS</v>
      </c>
      <c r="AU49" s="253" t="str">
        <f t="shared" si="20"/>
        <v>PASS</v>
      </c>
    </row>
    <row r="50" spans="2:47" s="249" customFormat="1" ht="16" customHeight="1">
      <c r="B50" s="437" t="s">
        <v>761</v>
      </c>
      <c r="C50" s="128"/>
      <c r="D50" s="128"/>
      <c r="E50" s="128"/>
      <c r="F50" s="128"/>
      <c r="G50" s="128"/>
      <c r="H50" s="128"/>
      <c r="I50" s="128"/>
      <c r="J50" s="128"/>
      <c r="K50" s="128">
        <v>-40693</v>
      </c>
      <c r="L50" s="128"/>
      <c r="M50" s="439">
        <f>SUM(C50:L50)</f>
        <v>-40693</v>
      </c>
      <c r="N50" s="128"/>
      <c r="O50" s="439">
        <f>SUM(M50:N50)</f>
        <v>-40693</v>
      </c>
      <c r="P50" s="279"/>
      <c r="Q50" s="5"/>
      <c r="R50" s="5"/>
      <c r="S50" s="279"/>
      <c r="T50" s="128"/>
      <c r="U50" s="128"/>
      <c r="W50" s="297"/>
      <c r="X50" s="297"/>
      <c r="Y50" s="297"/>
      <c r="Z50" s="297"/>
      <c r="AA50" s="297"/>
      <c r="AB50" s="297"/>
      <c r="AC50" s="253" t="str">
        <f>IF(C50&lt;=0,"PASS","FAIL")</f>
        <v>PASS</v>
      </c>
      <c r="AD50" s="253" t="str">
        <f>IF(D50&lt;=0,"PASS","FAIL")</f>
        <v>PASS</v>
      </c>
      <c r="AE50" s="253" t="str">
        <f t="shared" si="17"/>
        <v>PASS</v>
      </c>
      <c r="AF50" s="253" t="str">
        <f t="shared" si="17"/>
        <v>PASS</v>
      </c>
      <c r="AG50" s="253" t="str">
        <f t="shared" si="18"/>
        <v>PASS</v>
      </c>
      <c r="AH50" s="253" t="str">
        <f t="shared" si="18"/>
        <v>PASS</v>
      </c>
      <c r="AI50" s="253" t="str">
        <f t="shared" si="18"/>
        <v>PASS</v>
      </c>
      <c r="AJ50" s="253" t="str">
        <f t="shared" si="18"/>
        <v>PASS</v>
      </c>
      <c r="AK50" s="253" t="str">
        <f t="shared" si="18"/>
        <v>PASS</v>
      </c>
      <c r="AL50" s="253" t="str">
        <f t="shared" si="18"/>
        <v>PASS</v>
      </c>
      <c r="AN50" s="253" t="str">
        <f>IF(N50&lt;=0,"PASS","FAIL")</f>
        <v>PASS</v>
      </c>
      <c r="AO50" s="297"/>
      <c r="AR50" s="297"/>
      <c r="AS50" s="444" t="str">
        <f t="shared" si="19"/>
        <v>PASS</v>
      </c>
      <c r="AT50" s="253" t="str">
        <f t="shared" si="20"/>
        <v>PASS</v>
      </c>
      <c r="AU50" s="253" t="str">
        <f t="shared" si="20"/>
        <v>PASS</v>
      </c>
    </row>
    <row r="51" spans="2:47" s="249" customFormat="1" ht="16" customHeight="1">
      <c r="B51" s="437" t="s">
        <v>762</v>
      </c>
      <c r="C51" s="128">
        <v>-11787</v>
      </c>
      <c r="D51" s="128">
        <v>-303</v>
      </c>
      <c r="E51" s="128">
        <v>-7141</v>
      </c>
      <c r="F51" s="128">
        <v>-993</v>
      </c>
      <c r="G51" s="128"/>
      <c r="H51" s="128">
        <v>-3604</v>
      </c>
      <c r="I51" s="128">
        <v>-12058</v>
      </c>
      <c r="J51" s="128">
        <v>-2122</v>
      </c>
      <c r="K51" s="128">
        <v>-140708</v>
      </c>
      <c r="L51" s="128"/>
      <c r="M51" s="439">
        <f>SUM(C51:L51)</f>
        <v>-178716</v>
      </c>
      <c r="N51" s="128">
        <v>-81</v>
      </c>
      <c r="O51" s="439">
        <f>SUM(M51:N51)</f>
        <v>-178797</v>
      </c>
      <c r="P51" s="309"/>
      <c r="Q51" s="5"/>
      <c r="R51" s="5"/>
      <c r="S51" s="457"/>
      <c r="T51" s="128"/>
      <c r="U51" s="128">
        <v>-155</v>
      </c>
      <c r="W51" s="297"/>
      <c r="X51" s="297"/>
      <c r="Y51" s="297"/>
      <c r="Z51" s="297"/>
      <c r="AA51" s="297"/>
      <c r="AB51" s="297"/>
      <c r="AC51" s="253" t="str">
        <f>IF(C51&lt;=0,"PASS","FAIL")</f>
        <v>PASS</v>
      </c>
      <c r="AD51" s="253" t="str">
        <f>IF(D51&lt;=0,"PASS","FAIL")</f>
        <v>PASS</v>
      </c>
      <c r="AE51" s="253" t="str">
        <f t="shared" si="17"/>
        <v>PASS</v>
      </c>
      <c r="AF51" s="253" t="str">
        <f t="shared" si="17"/>
        <v>PASS</v>
      </c>
      <c r="AG51" s="253" t="str">
        <f t="shared" si="18"/>
        <v>PASS</v>
      </c>
      <c r="AH51" s="253" t="str">
        <f t="shared" si="18"/>
        <v>PASS</v>
      </c>
      <c r="AI51" s="253" t="str">
        <f t="shared" si="18"/>
        <v>PASS</v>
      </c>
      <c r="AJ51" s="253" t="str">
        <f t="shared" si="18"/>
        <v>PASS</v>
      </c>
      <c r="AK51" s="253" t="str">
        <f t="shared" si="18"/>
        <v>PASS</v>
      </c>
      <c r="AL51" s="253" t="str">
        <f t="shared" si="18"/>
        <v>PASS</v>
      </c>
      <c r="AN51" s="253" t="str">
        <f>IF(N51&lt;=0,"PASS","FAIL")</f>
        <v>PASS</v>
      </c>
      <c r="AO51" s="297"/>
      <c r="AR51" s="297"/>
      <c r="AS51" s="444" t="str">
        <f t="shared" si="19"/>
        <v>PASS</v>
      </c>
      <c r="AT51" s="253" t="str">
        <f t="shared" si="20"/>
        <v>PASS</v>
      </c>
      <c r="AU51" s="253" t="str">
        <f t="shared" si="20"/>
        <v>PASS</v>
      </c>
    </row>
    <row r="52" spans="2:47" s="249" customFormat="1" ht="16" customHeight="1">
      <c r="B52" s="441" t="s">
        <v>74</v>
      </c>
      <c r="C52" s="442">
        <f>SUM(C47:C51)</f>
        <v>-60348</v>
      </c>
      <c r="D52" s="442">
        <f>SUM(D48:D51)</f>
        <v>-303</v>
      </c>
      <c r="E52" s="442">
        <f>SUM(E47:E51)</f>
        <v>-16392</v>
      </c>
      <c r="F52" s="442">
        <f>SUM(F47:F51)</f>
        <v>-993</v>
      </c>
      <c r="G52" s="442">
        <f t="shared" ref="G52:L52" si="21">SUM(G48:G51)</f>
        <v>0</v>
      </c>
      <c r="H52" s="442">
        <f t="shared" si="21"/>
        <v>-3604</v>
      </c>
      <c r="I52" s="442">
        <f t="shared" si="21"/>
        <v>-12058</v>
      </c>
      <c r="J52" s="442">
        <f t="shared" si="21"/>
        <v>-2122</v>
      </c>
      <c r="K52" s="442">
        <f t="shared" si="21"/>
        <v>-182663</v>
      </c>
      <c r="L52" s="442">
        <f t="shared" si="21"/>
        <v>0</v>
      </c>
      <c r="M52" s="442">
        <f>SUM(M47:M51)</f>
        <v>-278483</v>
      </c>
      <c r="N52" s="442">
        <f>SUM(N48:N51)</f>
        <v>-81</v>
      </c>
      <c r="O52" s="442">
        <f>SUM(O47:O51)</f>
        <v>-278564</v>
      </c>
      <c r="P52" s="310"/>
      <c r="Q52" s="5"/>
      <c r="R52" s="5"/>
      <c r="S52" s="310"/>
      <c r="T52" s="442">
        <f>SUM(T48:T51)</f>
        <v>0</v>
      </c>
      <c r="U52" s="442">
        <f>SUM(U48:U51)</f>
        <v>-155</v>
      </c>
    </row>
    <row r="53" spans="2:47" s="245" customFormat="1" ht="12" customHeight="1">
      <c r="B53" s="458"/>
      <c r="C53" s="456"/>
      <c r="D53" s="241"/>
      <c r="E53" s="241"/>
      <c r="F53" s="241"/>
      <c r="G53" s="241"/>
      <c r="H53" s="241"/>
      <c r="I53" s="241"/>
      <c r="J53" s="241"/>
      <c r="K53" s="241"/>
      <c r="L53" s="241"/>
      <c r="M53" s="241"/>
      <c r="N53" s="241"/>
      <c r="O53" s="241"/>
      <c r="P53" s="310"/>
      <c r="Q53" s="241"/>
      <c r="R53" s="241"/>
      <c r="S53" s="310"/>
      <c r="T53" s="241"/>
      <c r="U53" s="241"/>
      <c r="W53" s="244"/>
      <c r="X53" s="244"/>
      <c r="Y53" s="244"/>
      <c r="Z53" s="244"/>
      <c r="AA53" s="244"/>
      <c r="AB53" s="244"/>
      <c r="AC53" s="244"/>
      <c r="AD53" s="244"/>
      <c r="AE53" s="244"/>
      <c r="AF53" s="244"/>
      <c r="AG53" s="244"/>
      <c r="AH53" s="244"/>
      <c r="AI53" s="244"/>
      <c r="AJ53" s="244"/>
      <c r="AK53" s="244"/>
      <c r="AL53" s="244"/>
      <c r="AM53" s="244"/>
      <c r="AN53" s="244"/>
      <c r="AO53" s="244"/>
      <c r="AP53" s="244"/>
      <c r="AQ53" s="244"/>
      <c r="AR53" s="244"/>
    </row>
    <row r="54" spans="2:47" s="282" customFormat="1" ht="16" customHeight="1">
      <c r="B54" s="459" t="s">
        <v>75</v>
      </c>
      <c r="C54" s="460"/>
      <c r="D54" s="436"/>
      <c r="E54" s="436"/>
      <c r="F54" s="436"/>
      <c r="G54" s="436"/>
      <c r="H54" s="436"/>
      <c r="I54" s="436"/>
      <c r="J54" s="436"/>
      <c r="K54" s="436"/>
      <c r="L54" s="436"/>
      <c r="M54" s="436"/>
      <c r="N54" s="436"/>
      <c r="O54" s="436"/>
      <c r="P54" s="310"/>
      <c r="Q54" s="436"/>
      <c r="R54" s="436"/>
      <c r="S54" s="310"/>
      <c r="T54" s="436"/>
      <c r="U54" s="436"/>
      <c r="W54" s="215"/>
      <c r="X54" s="215"/>
      <c r="Y54" s="215"/>
      <c r="Z54" s="215"/>
      <c r="AA54" s="215"/>
      <c r="AB54" s="215"/>
      <c r="AC54" s="215"/>
      <c r="AD54" s="215"/>
      <c r="AE54" s="215"/>
      <c r="AF54" s="215"/>
      <c r="AG54" s="215"/>
      <c r="AH54" s="215"/>
      <c r="AI54" s="215"/>
      <c r="AJ54" s="215"/>
      <c r="AK54" s="215"/>
      <c r="AL54" s="215"/>
      <c r="AM54" s="215"/>
      <c r="AN54" s="215"/>
      <c r="AO54" s="215"/>
      <c r="AP54" s="215"/>
      <c r="AQ54" s="215"/>
      <c r="AR54" s="215"/>
    </row>
    <row r="55" spans="2:47" s="249" customFormat="1" ht="16" customHeight="1">
      <c r="B55" s="437" t="s">
        <v>763</v>
      </c>
      <c r="C55" s="128"/>
      <c r="D55" s="128"/>
      <c r="E55" s="128">
        <v>-3067</v>
      </c>
      <c r="F55" s="128"/>
      <c r="G55" s="128"/>
      <c r="H55" s="128"/>
      <c r="I55" s="128"/>
      <c r="J55" s="128"/>
      <c r="K55" s="128"/>
      <c r="L55" s="128"/>
      <c r="M55" s="439">
        <f>SUM(C55:L55)</f>
        <v>-3067</v>
      </c>
      <c r="N55" s="128"/>
      <c r="O55" s="439">
        <f>SUM(M55:N55)</f>
        <v>-3067</v>
      </c>
      <c r="P55" s="310"/>
      <c r="Q55" s="5"/>
      <c r="R55" s="5"/>
      <c r="S55" s="310"/>
      <c r="T55" s="128"/>
      <c r="U55" s="128"/>
      <c r="W55" s="297"/>
      <c r="X55" s="297"/>
      <c r="Y55" s="297"/>
      <c r="Z55" s="297"/>
      <c r="AA55" s="297"/>
      <c r="AB55" s="297"/>
      <c r="AC55" s="253" t="str">
        <f t="shared" ref="AC55:AL55" si="22">IF(C55&lt;=0,"PASS","FAIL")</f>
        <v>PASS</v>
      </c>
      <c r="AD55" s="253" t="str">
        <f t="shared" si="22"/>
        <v>PASS</v>
      </c>
      <c r="AE55" s="253" t="str">
        <f t="shared" si="22"/>
        <v>PASS</v>
      </c>
      <c r="AF55" s="253" t="str">
        <f t="shared" si="22"/>
        <v>PASS</v>
      </c>
      <c r="AG55" s="253" t="str">
        <f t="shared" si="22"/>
        <v>PASS</v>
      </c>
      <c r="AH55" s="253" t="str">
        <f t="shared" si="22"/>
        <v>PASS</v>
      </c>
      <c r="AI55" s="253" t="str">
        <f t="shared" si="22"/>
        <v>PASS</v>
      </c>
      <c r="AJ55" s="253" t="str">
        <f t="shared" si="22"/>
        <v>PASS</v>
      </c>
      <c r="AK55" s="253" t="str">
        <f t="shared" si="22"/>
        <v>PASS</v>
      </c>
      <c r="AL55" s="253" t="str">
        <f t="shared" si="22"/>
        <v>PASS</v>
      </c>
      <c r="AN55" s="253" t="str">
        <f>IF(N55&lt;=0,"PASS","FAIL")</f>
        <v>PASS</v>
      </c>
      <c r="AO55" s="297"/>
      <c r="AR55" s="297"/>
      <c r="AS55" s="444" t="str">
        <f>IF(U55&lt;=0,"PASS","FAIL")</f>
        <v>PASS</v>
      </c>
      <c r="AT55" s="253" t="str">
        <f>IF(T55&lt;=0,"PASS","FAIL")</f>
        <v>PASS</v>
      </c>
      <c r="AU55" s="253" t="str">
        <f>IF(U55&lt;=0,"PASS","FAIL")</f>
        <v>PASS</v>
      </c>
    </row>
    <row r="56" spans="2:47" s="249" customFormat="1" ht="16" customHeight="1">
      <c r="B56" s="447" t="s">
        <v>766</v>
      </c>
      <c r="C56" s="438"/>
      <c r="D56" s="438"/>
      <c r="E56" s="438"/>
      <c r="F56" s="128"/>
      <c r="G56" s="438"/>
      <c r="H56" s="438"/>
      <c r="I56" s="438"/>
      <c r="J56" s="128"/>
      <c r="K56" s="438"/>
      <c r="L56" s="438"/>
      <c r="M56" s="439">
        <f>SUM(F56,J56)</f>
        <v>0</v>
      </c>
      <c r="N56" s="438"/>
      <c r="O56" s="439">
        <f>M56</f>
        <v>0</v>
      </c>
      <c r="P56" s="310"/>
      <c r="Q56" s="446" t="str">
        <f>IF(AND('LFR A0'!F59&lt;&gt;0, O56=0), "FAIL", "PASS")</f>
        <v>PASS</v>
      </c>
      <c r="R56" s="5"/>
      <c r="S56" s="310"/>
      <c r="T56" s="438"/>
      <c r="U56" s="438"/>
      <c r="Z56" s="297"/>
      <c r="AD56" s="297"/>
      <c r="AF56" s="253" t="str">
        <f>IF(F56&lt;=0,"PASS","FAIL")</f>
        <v>PASS</v>
      </c>
      <c r="AH56" s="297"/>
      <c r="AJ56" s="253" t="str">
        <f>IF(J56&lt;=0,"PASS","FAIL")</f>
        <v>PASS</v>
      </c>
    </row>
    <row r="57" spans="2:47" s="249" customFormat="1" ht="16" customHeight="1">
      <c r="B57" s="437" t="s">
        <v>602</v>
      </c>
      <c r="C57" s="438"/>
      <c r="D57" s="438"/>
      <c r="E57" s="128"/>
      <c r="F57" s="438"/>
      <c r="G57" s="438"/>
      <c r="H57" s="438"/>
      <c r="I57" s="438"/>
      <c r="J57" s="438"/>
      <c r="K57" s="438"/>
      <c r="L57" s="438"/>
      <c r="M57" s="439">
        <f>E57</f>
        <v>0</v>
      </c>
      <c r="N57" s="438"/>
      <c r="O57" s="439">
        <f>M57</f>
        <v>0</v>
      </c>
      <c r="P57" s="310"/>
      <c r="Q57" s="5"/>
      <c r="R57" s="5"/>
      <c r="S57" s="310"/>
      <c r="T57" s="438"/>
      <c r="U57" s="438"/>
      <c r="Y57" s="297"/>
      <c r="AC57" s="297"/>
      <c r="AE57" s="253" t="str">
        <f>IF(E57&lt;=0,"PASS","FAIL")</f>
        <v>PASS</v>
      </c>
    </row>
    <row r="58" spans="2:47" s="249" customFormat="1" ht="16" customHeight="1">
      <c r="B58" s="448" t="s">
        <v>545</v>
      </c>
      <c r="C58" s="450">
        <f>-C82</f>
        <v>0</v>
      </c>
      <c r="D58" s="450">
        <f>-D82</f>
        <v>0</v>
      </c>
      <c r="E58" s="450">
        <f>-E82</f>
        <v>-317566</v>
      </c>
      <c r="F58" s="450">
        <f>-F82</f>
        <v>0</v>
      </c>
      <c r="G58" s="449"/>
      <c r="H58" s="450">
        <f>-H82</f>
        <v>0</v>
      </c>
      <c r="I58" s="450">
        <f>-I82</f>
        <v>0</v>
      </c>
      <c r="J58" s="450">
        <f>-J82</f>
        <v>0</v>
      </c>
      <c r="K58" s="450">
        <f>-K82</f>
        <v>0</v>
      </c>
      <c r="L58" s="450">
        <f>-L82</f>
        <v>0</v>
      </c>
      <c r="M58" s="439">
        <f>SUM(C58:F58,H58:L58)</f>
        <v>-317566</v>
      </c>
      <c r="N58" s="450">
        <f>-N82</f>
        <v>0</v>
      </c>
      <c r="O58" s="439">
        <f>SUM(M58:N58)</f>
        <v>-317566</v>
      </c>
      <c r="P58" s="310"/>
      <c r="Q58" s="5"/>
      <c r="R58" s="5"/>
      <c r="S58" s="310"/>
      <c r="T58" s="450">
        <f>-T82</f>
        <v>0</v>
      </c>
      <c r="U58" s="438"/>
    </row>
    <row r="59" spans="2:47" s="249" customFormat="1" ht="16" customHeight="1">
      <c r="B59" s="437" t="s">
        <v>765</v>
      </c>
      <c r="C59" s="128">
        <v>-9074</v>
      </c>
      <c r="D59" s="128">
        <v>-8808</v>
      </c>
      <c r="E59" s="128">
        <v>-82172</v>
      </c>
      <c r="F59" s="128">
        <v>-1713</v>
      </c>
      <c r="G59" s="128"/>
      <c r="H59" s="128">
        <v>-540</v>
      </c>
      <c r="I59" s="128">
        <v>-5745</v>
      </c>
      <c r="J59" s="128">
        <v>-5679</v>
      </c>
      <c r="K59" s="128">
        <v>-40621</v>
      </c>
      <c r="L59" s="128"/>
      <c r="M59" s="439">
        <f>SUM(C59:L59)</f>
        <v>-154352</v>
      </c>
      <c r="N59" s="128">
        <v>-10136</v>
      </c>
      <c r="O59" s="439">
        <f>SUM(M59:N59)</f>
        <v>-164488</v>
      </c>
      <c r="P59" s="310"/>
      <c r="Q59" s="5"/>
      <c r="R59" s="5"/>
      <c r="S59" s="310"/>
      <c r="T59" s="128"/>
      <c r="U59" s="128"/>
      <c r="W59" s="297"/>
      <c r="X59" s="297"/>
      <c r="Y59" s="297"/>
      <c r="Z59" s="297"/>
      <c r="AA59" s="297"/>
      <c r="AB59" s="297"/>
      <c r="AC59" s="253" t="str">
        <f t="shared" ref="AC59:AL59" si="23">IF(C59&lt;=0,"PASS","FAIL")</f>
        <v>PASS</v>
      </c>
      <c r="AD59" s="253" t="str">
        <f t="shared" si="23"/>
        <v>PASS</v>
      </c>
      <c r="AE59" s="253" t="str">
        <f t="shared" si="23"/>
        <v>PASS</v>
      </c>
      <c r="AF59" s="253" t="str">
        <f t="shared" si="23"/>
        <v>PASS</v>
      </c>
      <c r="AG59" s="253" t="str">
        <f t="shared" si="23"/>
        <v>PASS</v>
      </c>
      <c r="AH59" s="253" t="str">
        <f t="shared" si="23"/>
        <v>PASS</v>
      </c>
      <c r="AI59" s="253" t="str">
        <f t="shared" si="23"/>
        <v>PASS</v>
      </c>
      <c r="AJ59" s="253" t="str">
        <f t="shared" si="23"/>
        <v>PASS</v>
      </c>
      <c r="AK59" s="253" t="str">
        <f t="shared" si="23"/>
        <v>PASS</v>
      </c>
      <c r="AL59" s="253" t="str">
        <f t="shared" si="23"/>
        <v>PASS</v>
      </c>
      <c r="AN59" s="253" t="str">
        <f>IF(N59&lt;=0,"PASS","FAIL")</f>
        <v>PASS</v>
      </c>
      <c r="AO59" s="297"/>
      <c r="AR59" s="297"/>
      <c r="AS59" s="444" t="str">
        <f>IF(U59&lt;=0,"PASS","FAIL")</f>
        <v>PASS</v>
      </c>
      <c r="AT59" s="253" t="str">
        <f>IF(T59&lt;=0,"PASS","FAIL")</f>
        <v>PASS</v>
      </c>
      <c r="AU59" s="253" t="str">
        <f>IF(U59&lt;=0,"PASS","FAIL")</f>
        <v>PASS</v>
      </c>
    </row>
    <row r="60" spans="2:47" s="249" customFormat="1" ht="16" customHeight="1">
      <c r="B60" s="441" t="s">
        <v>76</v>
      </c>
      <c r="C60" s="442">
        <f>SUM(C55,C58:C59)</f>
        <v>-9074</v>
      </c>
      <c r="D60" s="442">
        <f>SUM(D55,D58:D59)</f>
        <v>-8808</v>
      </c>
      <c r="E60" s="442">
        <f>SUM(E55,E57:E59)</f>
        <v>-402805</v>
      </c>
      <c r="F60" s="442">
        <f>SUM(F55:F56,F58:F59)</f>
        <v>-1713</v>
      </c>
      <c r="G60" s="442">
        <f>SUM(G55,G59)</f>
        <v>0</v>
      </c>
      <c r="H60" s="442">
        <f>SUM(H55,H58:H59)</f>
        <v>-540</v>
      </c>
      <c r="I60" s="442">
        <f>SUM(I55,I58:I59)</f>
        <v>-5745</v>
      </c>
      <c r="J60" s="442">
        <f>SUM(J55:J56,J58:J59)</f>
        <v>-5679</v>
      </c>
      <c r="K60" s="442">
        <f>SUM(K55,K58:K59)</f>
        <v>-40621</v>
      </c>
      <c r="L60" s="442">
        <f>SUM(L55,L58:L59)</f>
        <v>0</v>
      </c>
      <c r="M60" s="442">
        <f>SUM(M55:M59)</f>
        <v>-474985</v>
      </c>
      <c r="N60" s="442">
        <f>SUM(N55,N58:N59)</f>
        <v>-10136</v>
      </c>
      <c r="O60" s="442">
        <f>SUM(O55:O59)</f>
        <v>-485121</v>
      </c>
      <c r="P60" s="310"/>
      <c r="Q60" s="5"/>
      <c r="R60" s="5"/>
      <c r="S60" s="310"/>
      <c r="T60" s="442">
        <f>SUM(T55,T58:T59)</f>
        <v>0</v>
      </c>
      <c r="U60" s="442">
        <f>SUM(U55,U59)</f>
        <v>0</v>
      </c>
    </row>
    <row r="61" spans="2:47" s="245" customFormat="1" ht="12" customHeight="1">
      <c r="C61" s="241"/>
      <c r="D61" s="241"/>
      <c r="E61" s="241"/>
      <c r="F61" s="241"/>
      <c r="G61" s="241"/>
      <c r="H61" s="241"/>
      <c r="I61" s="241"/>
      <c r="J61" s="241"/>
      <c r="K61" s="241"/>
      <c r="L61" s="241"/>
      <c r="M61" s="241"/>
      <c r="N61" s="241"/>
      <c r="O61" s="241"/>
      <c r="P61" s="310"/>
      <c r="Q61" s="241"/>
      <c r="R61" s="241"/>
      <c r="S61" s="310"/>
      <c r="T61" s="241"/>
      <c r="U61" s="241"/>
      <c r="W61" s="244"/>
      <c r="X61" s="244"/>
      <c r="Y61" s="244"/>
      <c r="Z61" s="244"/>
      <c r="AA61" s="244"/>
      <c r="AB61" s="244"/>
      <c r="AC61" s="244"/>
      <c r="AD61" s="244"/>
      <c r="AE61" s="244"/>
      <c r="AF61" s="244"/>
      <c r="AG61" s="244"/>
      <c r="AH61" s="244"/>
      <c r="AI61" s="244"/>
      <c r="AJ61" s="244"/>
      <c r="AK61" s="244"/>
      <c r="AL61" s="244"/>
      <c r="AM61" s="244"/>
      <c r="AN61" s="244"/>
      <c r="AO61" s="244"/>
      <c r="AP61" s="244"/>
      <c r="AQ61" s="244"/>
      <c r="AR61" s="244"/>
    </row>
    <row r="62" spans="2:47" s="282" customFormat="1" ht="16" customHeight="1">
      <c r="B62" s="434" t="s">
        <v>77</v>
      </c>
      <c r="C62" s="435"/>
      <c r="D62" s="436"/>
      <c r="E62" s="436"/>
      <c r="F62" s="436"/>
      <c r="G62" s="436"/>
      <c r="H62" s="436"/>
      <c r="I62" s="436"/>
      <c r="J62" s="436"/>
      <c r="K62" s="436"/>
      <c r="L62" s="436"/>
      <c r="M62" s="436"/>
      <c r="N62" s="436"/>
      <c r="O62" s="436"/>
      <c r="P62" s="310"/>
      <c r="Q62" s="436"/>
      <c r="R62" s="436"/>
      <c r="S62" s="310"/>
      <c r="T62" s="436"/>
      <c r="U62" s="436"/>
      <c r="W62" s="215"/>
      <c r="X62" s="215"/>
      <c r="Y62" s="215"/>
      <c r="Z62" s="215"/>
      <c r="AA62" s="215"/>
      <c r="AB62" s="215"/>
      <c r="AC62" s="215"/>
      <c r="AD62" s="215"/>
      <c r="AE62" s="215"/>
      <c r="AF62" s="215"/>
      <c r="AG62" s="215"/>
      <c r="AH62" s="215"/>
      <c r="AI62" s="215"/>
      <c r="AJ62" s="215"/>
      <c r="AK62" s="215"/>
      <c r="AL62" s="215"/>
      <c r="AM62" s="215"/>
      <c r="AN62" s="215"/>
      <c r="AO62" s="215"/>
      <c r="AP62" s="215"/>
      <c r="AQ62" s="215"/>
      <c r="AR62" s="215"/>
    </row>
    <row r="63" spans="2:47" s="249" customFormat="1" ht="16" customHeight="1">
      <c r="B63" s="437" t="s">
        <v>837</v>
      </c>
      <c r="C63" s="128">
        <v>-6180</v>
      </c>
      <c r="D63" s="128">
        <v>-7557</v>
      </c>
      <c r="E63" s="128">
        <v>-33582</v>
      </c>
      <c r="F63" s="128">
        <v>-25142</v>
      </c>
      <c r="G63" s="128"/>
      <c r="H63" s="128">
        <v>-15795</v>
      </c>
      <c r="I63" s="128">
        <v>-12892</v>
      </c>
      <c r="J63" s="128">
        <v>-59715</v>
      </c>
      <c r="K63" s="128">
        <v>-37500</v>
      </c>
      <c r="L63" s="128"/>
      <c r="M63" s="439">
        <f>SUM(C63:L63)</f>
        <v>-198363</v>
      </c>
      <c r="N63" s="128">
        <v>-2314</v>
      </c>
      <c r="O63" s="439">
        <f>SUM(M63:N63)</f>
        <v>-200677</v>
      </c>
      <c r="P63" s="162"/>
      <c r="Q63" s="5"/>
      <c r="R63" s="5"/>
      <c r="S63" s="162"/>
      <c r="T63" s="128"/>
      <c r="U63" s="128"/>
      <c r="W63" s="297"/>
      <c r="X63" s="297"/>
      <c r="Y63" s="297"/>
      <c r="Z63" s="297"/>
      <c r="AA63" s="297"/>
      <c r="AB63" s="297"/>
      <c r="AC63" s="253" t="str">
        <f t="shared" ref="AC63:AL65" si="24">IF(C63&lt;=0,"PASS","FAIL")</f>
        <v>PASS</v>
      </c>
      <c r="AD63" s="253" t="str">
        <f t="shared" si="24"/>
        <v>PASS</v>
      </c>
      <c r="AE63" s="253" t="str">
        <f t="shared" si="24"/>
        <v>PASS</v>
      </c>
      <c r="AF63" s="253" t="str">
        <f t="shared" si="24"/>
        <v>PASS</v>
      </c>
      <c r="AG63" s="253" t="str">
        <f t="shared" si="24"/>
        <v>PASS</v>
      </c>
      <c r="AH63" s="253" t="str">
        <f t="shared" si="24"/>
        <v>PASS</v>
      </c>
      <c r="AI63" s="253" t="str">
        <f t="shared" si="24"/>
        <v>PASS</v>
      </c>
      <c r="AJ63" s="253" t="str">
        <f t="shared" si="24"/>
        <v>PASS</v>
      </c>
      <c r="AK63" s="253" t="str">
        <f t="shared" si="24"/>
        <v>PASS</v>
      </c>
      <c r="AL63" s="253" t="str">
        <f t="shared" si="24"/>
        <v>PASS</v>
      </c>
      <c r="AN63" s="253" t="str">
        <f>IF(N63&lt;=0,"PASS","FAIL")</f>
        <v>PASS</v>
      </c>
      <c r="AO63" s="297"/>
      <c r="AR63" s="297"/>
      <c r="AS63" s="444" t="str">
        <f t="shared" ref="AS63:AS65" si="25">IF(U63&lt;=0,"PASS","FAIL")</f>
        <v>PASS</v>
      </c>
      <c r="AT63" s="253" t="str">
        <f t="shared" ref="AT63:AU65" si="26">IF(T63&lt;=0,"PASS","FAIL")</f>
        <v>PASS</v>
      </c>
      <c r="AU63" s="253" t="str">
        <f t="shared" si="26"/>
        <v>PASS</v>
      </c>
    </row>
    <row r="64" spans="2:47" s="249" customFormat="1" ht="16" customHeight="1">
      <c r="B64" s="437" t="s">
        <v>764</v>
      </c>
      <c r="C64" s="128">
        <v>-62</v>
      </c>
      <c r="D64" s="128">
        <v>-3662</v>
      </c>
      <c r="E64" s="128">
        <v>-96</v>
      </c>
      <c r="F64" s="128">
        <v>-9968</v>
      </c>
      <c r="G64" s="128"/>
      <c r="H64" s="128">
        <v>-16</v>
      </c>
      <c r="I64" s="128">
        <v>-11949</v>
      </c>
      <c r="J64" s="128">
        <v>-234</v>
      </c>
      <c r="K64" s="128">
        <v>-27678</v>
      </c>
      <c r="L64" s="128"/>
      <c r="M64" s="439">
        <f>SUM(C64:L64)</f>
        <v>-53665</v>
      </c>
      <c r="N64" s="128">
        <v>-104009</v>
      </c>
      <c r="O64" s="439">
        <f>SUM(M64:N64)</f>
        <v>-157674</v>
      </c>
      <c r="P64" s="162"/>
      <c r="Q64" s="5"/>
      <c r="R64" s="5"/>
      <c r="S64" s="162"/>
      <c r="T64" s="128"/>
      <c r="U64" s="128">
        <v>-1339</v>
      </c>
      <c r="W64" s="297"/>
      <c r="X64" s="297"/>
      <c r="Y64" s="297"/>
      <c r="Z64" s="297"/>
      <c r="AA64" s="297"/>
      <c r="AB64" s="297"/>
      <c r="AC64" s="253" t="str">
        <f t="shared" si="24"/>
        <v>PASS</v>
      </c>
      <c r="AD64" s="253" t="str">
        <f t="shared" si="24"/>
        <v>PASS</v>
      </c>
      <c r="AE64" s="253" t="str">
        <f t="shared" si="24"/>
        <v>PASS</v>
      </c>
      <c r="AF64" s="253" t="str">
        <f t="shared" si="24"/>
        <v>PASS</v>
      </c>
      <c r="AG64" s="253" t="str">
        <f t="shared" si="24"/>
        <v>PASS</v>
      </c>
      <c r="AH64" s="253" t="str">
        <f t="shared" si="24"/>
        <v>PASS</v>
      </c>
      <c r="AI64" s="253" t="str">
        <f t="shared" si="24"/>
        <v>PASS</v>
      </c>
      <c r="AJ64" s="253" t="str">
        <f t="shared" si="24"/>
        <v>PASS</v>
      </c>
      <c r="AK64" s="253" t="str">
        <f t="shared" si="24"/>
        <v>PASS</v>
      </c>
      <c r="AL64" s="253" t="str">
        <f t="shared" si="24"/>
        <v>PASS</v>
      </c>
      <c r="AN64" s="253" t="str">
        <f>IF(N64&lt;=0,"PASS","FAIL")</f>
        <v>PASS</v>
      </c>
      <c r="AO64" s="297"/>
      <c r="AR64" s="297"/>
      <c r="AS64" s="444" t="str">
        <f t="shared" si="25"/>
        <v>PASS</v>
      </c>
      <c r="AT64" s="253" t="str">
        <f t="shared" si="26"/>
        <v>PASS</v>
      </c>
      <c r="AU64" s="253" t="str">
        <f t="shared" si="26"/>
        <v>PASS</v>
      </c>
    </row>
    <row r="65" spans="2:47" s="249" customFormat="1" ht="16" customHeight="1">
      <c r="B65" s="437" t="s">
        <v>838</v>
      </c>
      <c r="C65" s="128">
        <v>-89</v>
      </c>
      <c r="D65" s="128">
        <v>-106</v>
      </c>
      <c r="E65" s="128">
        <v>-1173</v>
      </c>
      <c r="F65" s="128">
        <v>-26680</v>
      </c>
      <c r="G65" s="128"/>
      <c r="H65" s="128">
        <v>-6006</v>
      </c>
      <c r="I65" s="128">
        <v>-125</v>
      </c>
      <c r="J65" s="128">
        <v>-24572</v>
      </c>
      <c r="K65" s="128">
        <v>-5650</v>
      </c>
      <c r="L65" s="128"/>
      <c r="M65" s="439">
        <f>SUM(C65:L65)</f>
        <v>-64401</v>
      </c>
      <c r="N65" s="128">
        <v>-614</v>
      </c>
      <c r="O65" s="439">
        <f>SUM(M65:N65)</f>
        <v>-65015</v>
      </c>
      <c r="P65" s="162"/>
      <c r="Q65" s="5"/>
      <c r="R65" s="5"/>
      <c r="S65" s="162"/>
      <c r="T65" s="128"/>
      <c r="U65" s="128">
        <v>-292</v>
      </c>
      <c r="W65" s="297"/>
      <c r="X65" s="297"/>
      <c r="Y65" s="297"/>
      <c r="Z65" s="297"/>
      <c r="AA65" s="297"/>
      <c r="AB65" s="297"/>
      <c r="AC65" s="253" t="str">
        <f t="shared" si="24"/>
        <v>PASS</v>
      </c>
      <c r="AD65" s="253" t="str">
        <f t="shared" si="24"/>
        <v>PASS</v>
      </c>
      <c r="AE65" s="253" t="str">
        <f t="shared" si="24"/>
        <v>PASS</v>
      </c>
      <c r="AF65" s="253" t="str">
        <f t="shared" si="24"/>
        <v>PASS</v>
      </c>
      <c r="AG65" s="253" t="str">
        <f t="shared" si="24"/>
        <v>PASS</v>
      </c>
      <c r="AH65" s="253" t="str">
        <f t="shared" si="24"/>
        <v>PASS</v>
      </c>
      <c r="AI65" s="253" t="str">
        <f t="shared" si="24"/>
        <v>PASS</v>
      </c>
      <c r="AJ65" s="253" t="str">
        <f t="shared" si="24"/>
        <v>PASS</v>
      </c>
      <c r="AK65" s="253" t="str">
        <f t="shared" si="24"/>
        <v>PASS</v>
      </c>
      <c r="AL65" s="253" t="str">
        <f t="shared" si="24"/>
        <v>PASS</v>
      </c>
      <c r="AN65" s="253" t="str">
        <f>IF(N65&lt;=0,"PASS","FAIL")</f>
        <v>PASS</v>
      </c>
      <c r="AO65" s="297"/>
      <c r="AR65" s="297"/>
      <c r="AS65" s="444" t="str">
        <f t="shared" si="25"/>
        <v>PASS</v>
      </c>
      <c r="AT65" s="253" t="str">
        <f t="shared" si="26"/>
        <v>PASS</v>
      </c>
      <c r="AU65" s="253" t="str">
        <f t="shared" si="26"/>
        <v>PASS</v>
      </c>
    </row>
    <row r="66" spans="2:47" s="249" customFormat="1" ht="16" customHeight="1">
      <c r="B66" s="441" t="s">
        <v>78</v>
      </c>
      <c r="C66" s="442">
        <f t="shared" ref="C66:O66" si="27">SUM(C63:C65)</f>
        <v>-6331</v>
      </c>
      <c r="D66" s="442">
        <f t="shared" si="27"/>
        <v>-11325</v>
      </c>
      <c r="E66" s="442">
        <f t="shared" si="27"/>
        <v>-34851</v>
      </c>
      <c r="F66" s="442">
        <f t="shared" si="27"/>
        <v>-61790</v>
      </c>
      <c r="G66" s="442">
        <f t="shared" si="27"/>
        <v>0</v>
      </c>
      <c r="H66" s="442">
        <f t="shared" si="27"/>
        <v>-21817</v>
      </c>
      <c r="I66" s="442">
        <f t="shared" si="27"/>
        <v>-24966</v>
      </c>
      <c r="J66" s="442">
        <f t="shared" si="27"/>
        <v>-84521</v>
      </c>
      <c r="K66" s="442">
        <f t="shared" si="27"/>
        <v>-70828</v>
      </c>
      <c r="L66" s="442">
        <f t="shared" si="27"/>
        <v>0</v>
      </c>
      <c r="M66" s="442">
        <f t="shared" si="27"/>
        <v>-316429</v>
      </c>
      <c r="N66" s="442">
        <f t="shared" si="27"/>
        <v>-106937</v>
      </c>
      <c r="O66" s="442">
        <f t="shared" si="27"/>
        <v>-423366</v>
      </c>
      <c r="P66" s="162"/>
      <c r="Q66" s="5"/>
      <c r="R66" s="5"/>
      <c r="S66" s="162"/>
      <c r="T66" s="442">
        <f>SUM(T63:T65)</f>
        <v>0</v>
      </c>
      <c r="U66" s="442">
        <f>SUM(U63:U65)</f>
        <v>-1631</v>
      </c>
    </row>
    <row r="67" spans="2:47" s="245" customFormat="1" ht="12" customHeight="1">
      <c r="C67" s="241"/>
      <c r="D67" s="241"/>
      <c r="E67" s="241"/>
      <c r="F67" s="241"/>
      <c r="G67" s="241"/>
      <c r="H67" s="241"/>
      <c r="I67" s="241"/>
      <c r="J67" s="241"/>
      <c r="K67" s="241"/>
      <c r="L67" s="241"/>
      <c r="M67" s="241"/>
      <c r="N67" s="241"/>
      <c r="O67" s="241"/>
      <c r="P67" s="162"/>
      <c r="Q67" s="241"/>
      <c r="R67" s="241"/>
      <c r="S67" s="162"/>
      <c r="T67" s="241"/>
      <c r="U67" s="241"/>
      <c r="W67" s="244"/>
      <c r="X67" s="244"/>
      <c r="Y67" s="244"/>
      <c r="Z67" s="244"/>
      <c r="AA67" s="244"/>
      <c r="AB67" s="244"/>
      <c r="AC67" s="244"/>
      <c r="AD67" s="244"/>
      <c r="AE67" s="244"/>
      <c r="AF67" s="244"/>
      <c r="AG67" s="244"/>
      <c r="AH67" s="244"/>
      <c r="AI67" s="244"/>
      <c r="AJ67" s="244"/>
      <c r="AK67" s="244"/>
      <c r="AL67" s="244"/>
      <c r="AM67" s="244"/>
      <c r="AN67" s="244"/>
      <c r="AO67" s="244"/>
      <c r="AP67" s="244"/>
      <c r="AQ67" s="244"/>
      <c r="AR67" s="244"/>
    </row>
    <row r="68" spans="2:47" s="249" customFormat="1" ht="16" customHeight="1">
      <c r="B68" s="455" t="s">
        <v>82</v>
      </c>
      <c r="C68" s="439">
        <f t="shared" ref="C68:O68" si="28">SUM(C52,C60,C66)</f>
        <v>-75753</v>
      </c>
      <c r="D68" s="439">
        <f t="shared" si="28"/>
        <v>-20436</v>
      </c>
      <c r="E68" s="439">
        <f t="shared" si="28"/>
        <v>-454048</v>
      </c>
      <c r="F68" s="439">
        <f t="shared" si="28"/>
        <v>-64496</v>
      </c>
      <c r="G68" s="439">
        <f t="shared" si="28"/>
        <v>0</v>
      </c>
      <c r="H68" s="439">
        <f t="shared" si="28"/>
        <v>-25961</v>
      </c>
      <c r="I68" s="439">
        <f t="shared" si="28"/>
        <v>-42769</v>
      </c>
      <c r="J68" s="439">
        <f t="shared" si="28"/>
        <v>-92322</v>
      </c>
      <c r="K68" s="439">
        <f t="shared" si="28"/>
        <v>-294112</v>
      </c>
      <c r="L68" s="439">
        <f t="shared" si="28"/>
        <v>0</v>
      </c>
      <c r="M68" s="439">
        <f t="shared" si="28"/>
        <v>-1069897</v>
      </c>
      <c r="N68" s="439">
        <f t="shared" si="28"/>
        <v>-117154</v>
      </c>
      <c r="O68" s="439">
        <f t="shared" si="28"/>
        <v>-1187051</v>
      </c>
      <c r="P68" s="162"/>
      <c r="Q68" s="5"/>
      <c r="R68" s="5"/>
      <c r="S68" s="162"/>
      <c r="T68" s="439">
        <f>SUM(T52,T60,T66)</f>
        <v>0</v>
      </c>
      <c r="U68" s="439">
        <f>SUM(U52,U60,U66)</f>
        <v>-1786</v>
      </c>
    </row>
    <row r="69" spans="2:47" s="245" customFormat="1" ht="12" customHeight="1">
      <c r="C69" s="241"/>
      <c r="D69" s="241"/>
      <c r="E69" s="241"/>
      <c r="F69" s="241"/>
      <c r="G69" s="241"/>
      <c r="H69" s="241"/>
      <c r="I69" s="241"/>
      <c r="J69" s="241"/>
      <c r="K69" s="241"/>
      <c r="L69" s="241"/>
      <c r="M69" s="241"/>
      <c r="N69" s="241"/>
      <c r="O69" s="241"/>
      <c r="P69" s="162"/>
      <c r="Q69" s="241"/>
      <c r="R69" s="241"/>
      <c r="S69" s="162"/>
      <c r="T69" s="241"/>
      <c r="U69" s="241"/>
      <c r="W69" s="244"/>
      <c r="X69" s="244"/>
      <c r="Y69" s="244"/>
      <c r="Z69" s="244"/>
      <c r="AA69" s="244"/>
      <c r="AB69" s="244"/>
      <c r="AC69" s="244"/>
      <c r="AD69" s="244"/>
      <c r="AE69" s="244"/>
      <c r="AF69" s="244"/>
      <c r="AG69" s="244"/>
      <c r="AH69" s="244"/>
      <c r="AI69" s="244"/>
      <c r="AJ69" s="244"/>
      <c r="AK69" s="244"/>
      <c r="AL69" s="244"/>
      <c r="AM69" s="244"/>
      <c r="AN69" s="244"/>
      <c r="AO69" s="244"/>
      <c r="AP69" s="244"/>
      <c r="AQ69" s="244"/>
      <c r="AR69" s="244"/>
    </row>
    <row r="70" spans="2:47" s="249" customFormat="1" ht="16" customHeight="1">
      <c r="B70" s="455" t="s">
        <v>768</v>
      </c>
      <c r="C70" s="439">
        <f>C68-C55</f>
        <v>-75753</v>
      </c>
      <c r="D70" s="439">
        <f>D68-D55</f>
        <v>-20436</v>
      </c>
      <c r="E70" s="439">
        <f>E68-E55</f>
        <v>-450981</v>
      </c>
      <c r="F70" s="439">
        <f>F68-F55-F56</f>
        <v>-64496</v>
      </c>
      <c r="G70" s="439">
        <f>G68-G55</f>
        <v>0</v>
      </c>
      <c r="H70" s="439">
        <f>H68-H55</f>
        <v>-25961</v>
      </c>
      <c r="I70" s="439">
        <f>I68-I55</f>
        <v>-42769</v>
      </c>
      <c r="J70" s="439">
        <f>J68-J55-J56</f>
        <v>-92322</v>
      </c>
      <c r="K70" s="439">
        <f>K68-K55</f>
        <v>-294112</v>
      </c>
      <c r="L70" s="439">
        <f>L68-L55</f>
        <v>0</v>
      </c>
      <c r="M70" s="439">
        <f>M68-M55-M56</f>
        <v>-1066830</v>
      </c>
      <c r="N70" s="439">
        <f>N68-N55</f>
        <v>-117154</v>
      </c>
      <c r="O70" s="439">
        <f>O68-O55-O56</f>
        <v>-1183984</v>
      </c>
      <c r="P70" s="162"/>
      <c r="Q70" s="5"/>
      <c r="R70" s="5"/>
      <c r="S70" s="162"/>
      <c r="T70" s="439">
        <f>T68-T55</f>
        <v>0</v>
      </c>
      <c r="U70" s="439">
        <f>U68-U55</f>
        <v>-1786</v>
      </c>
      <c r="W70" s="264">
        <f>VLOOKUP($B$3, 'LA Lookup Data'!$A$2:$BB$51, 53, FALSE)</f>
        <v>-1539</v>
      </c>
      <c r="X70" s="446" t="str">
        <f>IF(OR(AND(W70&lt;&gt;0,U70&lt;&gt;0),AND(W70=0,U70=0)), "PASS", "FAIL")</f>
        <v>PASS</v>
      </c>
    </row>
    <row r="71" spans="2:47" s="245" customFormat="1" ht="12" customHeight="1">
      <c r="C71" s="241"/>
      <c r="D71" s="241"/>
      <c r="E71" s="241"/>
      <c r="F71" s="241"/>
      <c r="G71" s="241"/>
      <c r="H71" s="241"/>
      <c r="I71" s="241"/>
      <c r="J71" s="241"/>
      <c r="K71" s="241"/>
      <c r="L71" s="241"/>
      <c r="M71" s="241"/>
      <c r="N71" s="241"/>
      <c r="O71" s="241"/>
      <c r="P71" s="162"/>
      <c r="Q71" s="241"/>
      <c r="R71" s="241"/>
      <c r="S71" s="162"/>
      <c r="T71" s="241"/>
      <c r="U71" s="241"/>
      <c r="W71" s="244"/>
      <c r="X71" s="244"/>
      <c r="Y71" s="244"/>
      <c r="Z71" s="244"/>
      <c r="AA71" s="244"/>
      <c r="AB71" s="244"/>
      <c r="AC71" s="244"/>
      <c r="AD71" s="244"/>
      <c r="AE71" s="244"/>
      <c r="AF71" s="244"/>
      <c r="AG71" s="244"/>
      <c r="AH71" s="244"/>
      <c r="AI71" s="244"/>
      <c r="AJ71" s="244"/>
      <c r="AK71" s="244"/>
      <c r="AL71" s="244"/>
      <c r="AM71" s="244"/>
      <c r="AN71" s="244"/>
      <c r="AO71" s="244"/>
      <c r="AP71" s="244"/>
      <c r="AQ71" s="244"/>
      <c r="AR71" s="244"/>
    </row>
    <row r="72" spans="2:47" s="249" customFormat="1" ht="16" customHeight="1">
      <c r="B72" s="461" t="s">
        <v>79</v>
      </c>
      <c r="C72" s="462">
        <f t="shared" ref="C72:O72" si="29">C41+C68</f>
        <v>514460</v>
      </c>
      <c r="D72" s="462">
        <f t="shared" si="29"/>
        <v>40043</v>
      </c>
      <c r="E72" s="462">
        <f t="shared" si="29"/>
        <v>422606</v>
      </c>
      <c r="F72" s="462">
        <f t="shared" si="29"/>
        <v>-3183</v>
      </c>
      <c r="G72" s="462">
        <f t="shared" si="29"/>
        <v>0</v>
      </c>
      <c r="H72" s="462">
        <f t="shared" si="29"/>
        <v>60062</v>
      </c>
      <c r="I72" s="462">
        <f t="shared" si="29"/>
        <v>2330</v>
      </c>
      <c r="J72" s="462">
        <f t="shared" si="29"/>
        <v>58551</v>
      </c>
      <c r="K72" s="462">
        <f t="shared" si="29"/>
        <v>41207</v>
      </c>
      <c r="L72" s="462">
        <f t="shared" si="29"/>
        <v>0</v>
      </c>
      <c r="M72" s="462">
        <f t="shared" si="29"/>
        <v>1136076</v>
      </c>
      <c r="N72" s="462">
        <f t="shared" si="29"/>
        <v>-35005</v>
      </c>
      <c r="O72" s="462">
        <f t="shared" si="29"/>
        <v>1101071</v>
      </c>
      <c r="P72" s="162"/>
      <c r="Q72" s="446" t="str">
        <f>IF(AND(M72=('LFR A0'!H12+'LFR A0'!J12), N72='LFR A0'!I12), "PASS", "FAIL")</f>
        <v>PASS</v>
      </c>
      <c r="R72" s="219"/>
      <c r="S72" s="162"/>
      <c r="T72" s="462">
        <f>T41+T68</f>
        <v>0</v>
      </c>
      <c r="U72" s="462">
        <f>U41+U68</f>
        <v>-5</v>
      </c>
      <c r="W72" s="264">
        <f>VLOOKUP($B$3, 'LA Lookup Data'!$A$2:$BB$51, 54, FALSE)</f>
        <v>-105</v>
      </c>
      <c r="X72" s="446" t="str">
        <f>IF(OR(AND(W72&lt;&gt;0,U72&lt;&gt;0),AND(W72=0,U72=0)), "PASS", "FAIL")</f>
        <v>PASS</v>
      </c>
    </row>
    <row r="73" spans="2:47" s="219" customFormat="1" ht="12.75" customHeight="1">
      <c r="B73" s="281"/>
      <c r="C73" s="463">
        <v>2</v>
      </c>
      <c r="D73" s="463">
        <f>C73+1</f>
        <v>3</v>
      </c>
      <c r="E73" s="463">
        <f>D73+1</f>
        <v>4</v>
      </c>
      <c r="F73" s="463">
        <f>E73+1</f>
        <v>5</v>
      </c>
      <c r="G73" s="463">
        <f>F73+1</f>
        <v>6</v>
      </c>
      <c r="H73" s="463">
        <f>G73+1</f>
        <v>7</v>
      </c>
      <c r="I73" s="12"/>
      <c r="J73" s="319"/>
      <c r="K73" s="464"/>
      <c r="L73" s="221"/>
      <c r="M73" s="221"/>
      <c r="P73" s="162"/>
      <c r="S73" s="162"/>
      <c r="W73" s="221"/>
      <c r="X73" s="221"/>
      <c r="Y73" s="221"/>
      <c r="Z73" s="221"/>
      <c r="AA73" s="221"/>
      <c r="AB73" s="221"/>
      <c r="AC73" s="221"/>
      <c r="AD73" s="221"/>
      <c r="AE73" s="221"/>
      <c r="AF73" s="221"/>
      <c r="AG73" s="221"/>
      <c r="AH73" s="221"/>
      <c r="AI73" s="221"/>
      <c r="AJ73" s="221"/>
      <c r="AK73" s="221"/>
      <c r="AL73" s="221"/>
      <c r="AM73" s="221"/>
      <c r="AN73" s="221"/>
      <c r="AO73" s="221"/>
      <c r="AP73" s="221"/>
      <c r="AQ73" s="221"/>
      <c r="AR73" s="221"/>
    </row>
    <row r="74" spans="2:47" s="219" customFormat="1" ht="18" customHeight="1">
      <c r="B74" s="465" t="s">
        <v>382</v>
      </c>
      <c r="C74" s="313"/>
      <c r="D74" s="313"/>
      <c r="E74" s="313"/>
      <c r="F74" s="313"/>
      <c r="G74" s="313"/>
      <c r="H74" s="313"/>
      <c r="I74" s="313"/>
      <c r="J74" s="313"/>
      <c r="K74" s="313"/>
      <c r="L74" s="313"/>
      <c r="O74" s="313"/>
      <c r="P74" s="313"/>
      <c r="Q74" s="313"/>
      <c r="R74" s="313"/>
      <c r="S74" s="313"/>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row>
    <row r="75" spans="2:47" s="219" customFormat="1" ht="6" customHeight="1">
      <c r="B75" s="466"/>
      <c r="C75" s="313"/>
      <c r="D75" s="313"/>
      <c r="E75" s="313"/>
      <c r="F75" s="313"/>
      <c r="G75" s="313"/>
      <c r="H75" s="313"/>
      <c r="I75" s="313"/>
      <c r="J75" s="313"/>
      <c r="K75" s="313"/>
      <c r="L75" s="313"/>
      <c r="M75" s="313"/>
      <c r="N75" s="467"/>
      <c r="O75" s="277"/>
      <c r="W75" s="221"/>
      <c r="X75" s="221"/>
      <c r="Y75" s="221"/>
      <c r="Z75" s="221"/>
      <c r="AA75" s="221"/>
      <c r="AB75" s="221"/>
      <c r="AC75" s="221"/>
      <c r="AD75" s="221"/>
      <c r="AE75" s="221"/>
      <c r="AF75" s="221"/>
      <c r="AG75" s="221"/>
      <c r="AH75" s="221"/>
      <c r="AI75" s="221"/>
      <c r="AJ75" s="221"/>
      <c r="AK75" s="221"/>
      <c r="AL75" s="221"/>
      <c r="AM75" s="221"/>
      <c r="AN75" s="221"/>
      <c r="AO75" s="221"/>
      <c r="AP75" s="221"/>
      <c r="AQ75" s="221"/>
      <c r="AR75" s="221"/>
    </row>
    <row r="76" spans="2:47" s="219" customFormat="1" ht="16" customHeight="1">
      <c r="B76" s="278" t="s">
        <v>603</v>
      </c>
      <c r="C76" s="468"/>
      <c r="D76" s="313"/>
      <c r="E76" s="313"/>
      <c r="F76" s="313"/>
      <c r="G76" s="313"/>
      <c r="H76" s="313"/>
      <c r="I76" s="313"/>
      <c r="J76" s="313"/>
      <c r="K76" s="313"/>
      <c r="L76" s="313"/>
      <c r="M76" s="313"/>
      <c r="N76" s="313"/>
      <c r="O76" s="313"/>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row>
    <row r="77" spans="2:47" s="249" customFormat="1" ht="16" customHeight="1">
      <c r="B77" s="437" t="s">
        <v>80</v>
      </c>
      <c r="C77" s="127">
        <v>86</v>
      </c>
      <c r="D77" s="127"/>
      <c r="E77" s="127">
        <v>56</v>
      </c>
      <c r="F77" s="127">
        <v>163</v>
      </c>
      <c r="G77" s="127"/>
      <c r="H77" s="127">
        <v>182</v>
      </c>
      <c r="I77" s="127">
        <v>0</v>
      </c>
      <c r="J77" s="127">
        <v>1419</v>
      </c>
      <c r="K77" s="127"/>
      <c r="L77" s="127"/>
      <c r="M77" s="469">
        <f>SUM(C77:L77)</f>
        <v>1906</v>
      </c>
      <c r="N77" s="470">
        <f>'LFR A0'!D110</f>
        <v>6300</v>
      </c>
      <c r="O77" s="469">
        <f>SUM(M77:N77)</f>
        <v>8206</v>
      </c>
      <c r="P77" s="162"/>
      <c r="Q77" s="446" t="str">
        <f>IF(O77='LFR A0'!F110, "PASS", "FAIL")</f>
        <v>PASS</v>
      </c>
      <c r="R77" s="219"/>
      <c r="S77" s="162"/>
      <c r="T77" s="470">
        <f>'LFR A0'!E110</f>
        <v>0</v>
      </c>
      <c r="U77" s="126"/>
      <c r="W77" s="297"/>
      <c r="X77" s="297"/>
      <c r="Y77" s="297"/>
      <c r="Z77" s="297"/>
      <c r="AA77" s="297"/>
      <c r="AB77" s="297"/>
      <c r="AC77" s="253" t="str">
        <f t="shared" ref="AC77:AL77" si="30">IF(C77&gt;=0,"PASS","FAIL")</f>
        <v>PASS</v>
      </c>
      <c r="AD77" s="253" t="str">
        <f t="shared" si="30"/>
        <v>PASS</v>
      </c>
      <c r="AE77" s="253" t="str">
        <f t="shared" si="30"/>
        <v>PASS</v>
      </c>
      <c r="AF77" s="253" t="str">
        <f t="shared" si="30"/>
        <v>PASS</v>
      </c>
      <c r="AG77" s="253" t="str">
        <f t="shared" si="30"/>
        <v>PASS</v>
      </c>
      <c r="AH77" s="253" t="str">
        <f t="shared" si="30"/>
        <v>PASS</v>
      </c>
      <c r="AI77" s="253" t="str">
        <f t="shared" si="30"/>
        <v>PASS</v>
      </c>
      <c r="AJ77" s="253" t="str">
        <f t="shared" si="30"/>
        <v>PASS</v>
      </c>
      <c r="AK77" s="253" t="str">
        <f t="shared" si="30"/>
        <v>PASS</v>
      </c>
      <c r="AL77" s="253" t="str">
        <f t="shared" si="30"/>
        <v>PASS</v>
      </c>
      <c r="AO77" s="297"/>
      <c r="AS77" s="444" t="str">
        <f>IF(U77&gt;=0,"PASS","FAIL")</f>
        <v>PASS</v>
      </c>
      <c r="AU77" s="253" t="str">
        <f>IF(U77&gt;=0,"PASS","FAIL")</f>
        <v>PASS</v>
      </c>
    </row>
    <row r="78" spans="2:47" s="219" customFormat="1" ht="6" customHeight="1">
      <c r="B78" s="466"/>
      <c r="C78" s="313"/>
      <c r="D78" s="313"/>
      <c r="E78" s="313"/>
      <c r="F78" s="313"/>
      <c r="G78" s="313"/>
      <c r="H78" s="313"/>
      <c r="I78" s="313"/>
      <c r="J78" s="313"/>
      <c r="K78" s="313"/>
      <c r="L78" s="313"/>
      <c r="M78" s="313"/>
      <c r="N78" s="467"/>
      <c r="O78" s="277"/>
      <c r="W78" s="221"/>
      <c r="X78" s="221"/>
      <c r="Y78" s="221"/>
      <c r="Z78" s="221"/>
      <c r="AA78" s="221"/>
      <c r="AB78" s="221"/>
      <c r="AC78" s="221"/>
      <c r="AD78" s="221"/>
      <c r="AE78" s="221"/>
      <c r="AF78" s="221"/>
      <c r="AG78" s="221"/>
      <c r="AH78" s="221"/>
      <c r="AI78" s="221"/>
      <c r="AJ78" s="221"/>
      <c r="AK78" s="221"/>
      <c r="AL78" s="221"/>
      <c r="AM78" s="221"/>
      <c r="AN78" s="221"/>
      <c r="AO78" s="221"/>
      <c r="AP78" s="221"/>
      <c r="AQ78" s="221"/>
      <c r="AR78" s="221"/>
    </row>
    <row r="79" spans="2:47" s="219" customFormat="1" ht="16" customHeight="1">
      <c r="B79" s="278" t="s">
        <v>550</v>
      </c>
      <c r="C79" s="468"/>
      <c r="D79" s="313"/>
      <c r="E79" s="313"/>
      <c r="F79" s="313"/>
      <c r="G79" s="313"/>
      <c r="H79" s="313"/>
      <c r="I79" s="313"/>
      <c r="J79" s="313"/>
      <c r="K79" s="313"/>
      <c r="L79" s="313"/>
      <c r="M79" s="313"/>
      <c r="N79" s="313"/>
      <c r="O79" s="313"/>
      <c r="W79" s="221"/>
      <c r="X79" s="221"/>
      <c r="Y79" s="221"/>
      <c r="Z79" s="221"/>
      <c r="AA79" s="221"/>
      <c r="AB79" s="221"/>
      <c r="AC79" s="221"/>
      <c r="AD79" s="221"/>
      <c r="AE79" s="221"/>
      <c r="AF79" s="221"/>
      <c r="AG79" s="221"/>
      <c r="AH79" s="221"/>
      <c r="AI79" s="221"/>
      <c r="AJ79" s="221"/>
      <c r="AK79" s="221"/>
      <c r="AL79" s="221"/>
      <c r="AM79" s="221"/>
      <c r="AN79" s="221"/>
      <c r="AO79" s="221"/>
      <c r="AP79" s="221"/>
      <c r="AQ79" s="221"/>
      <c r="AR79" s="221"/>
    </row>
    <row r="80" spans="2:47" s="249" customFormat="1" ht="16" customHeight="1">
      <c r="B80" s="437" t="s">
        <v>572</v>
      </c>
      <c r="C80" s="438"/>
      <c r="D80" s="438"/>
      <c r="E80" s="438"/>
      <c r="F80" s="438"/>
      <c r="G80" s="438"/>
      <c r="H80" s="438"/>
      <c r="I80" s="438"/>
      <c r="J80" s="438"/>
      <c r="K80" s="438"/>
      <c r="L80" s="438"/>
      <c r="M80" s="438"/>
      <c r="N80" s="438"/>
      <c r="O80" s="126">
        <v>317566</v>
      </c>
      <c r="P80" s="162"/>
      <c r="Q80" s="5"/>
      <c r="R80" s="5"/>
      <c r="S80" s="162"/>
      <c r="T80" s="438"/>
      <c r="U80" s="438"/>
      <c r="AI80" s="297"/>
      <c r="AM80" s="297"/>
      <c r="AO80" s="253" t="str">
        <f>IF(O80&gt;=0,"PASS","FAIL")</f>
        <v>PASS</v>
      </c>
    </row>
    <row r="81" spans="2:47" s="249" customFormat="1" ht="16" customHeight="1">
      <c r="B81" s="437" t="s">
        <v>545</v>
      </c>
      <c r="C81" s="438"/>
      <c r="D81" s="438"/>
      <c r="E81" s="438"/>
      <c r="F81" s="438"/>
      <c r="G81" s="438"/>
      <c r="H81" s="438"/>
      <c r="I81" s="438"/>
      <c r="J81" s="438"/>
      <c r="K81" s="438"/>
      <c r="L81" s="438"/>
      <c r="M81" s="438"/>
      <c r="N81" s="438"/>
      <c r="O81" s="128">
        <v>-317566</v>
      </c>
      <c r="P81" s="162"/>
      <c r="Q81" s="5"/>
      <c r="R81" s="5"/>
      <c r="S81" s="162"/>
      <c r="T81" s="438"/>
      <c r="U81" s="438"/>
      <c r="AI81" s="297"/>
      <c r="AM81" s="297"/>
      <c r="AO81" s="253" t="str">
        <f>IF(O81&lt;=0,"PASS","FAIL")</f>
        <v>PASS</v>
      </c>
    </row>
    <row r="82" spans="2:47" s="249" customFormat="1" ht="16" customHeight="1">
      <c r="B82" s="437" t="s">
        <v>607</v>
      </c>
      <c r="C82" s="126"/>
      <c r="D82" s="126"/>
      <c r="E82" s="126">
        <v>317566</v>
      </c>
      <c r="F82" s="126"/>
      <c r="G82" s="438"/>
      <c r="H82" s="126"/>
      <c r="I82" s="126"/>
      <c r="J82" s="126"/>
      <c r="K82" s="126"/>
      <c r="L82" s="126"/>
      <c r="M82" s="439">
        <f>SUM(C82:F82,H82:L82)</f>
        <v>317566</v>
      </c>
      <c r="N82" s="126"/>
      <c r="O82" s="439">
        <f>SUM(M82:N82)</f>
        <v>317566</v>
      </c>
      <c r="P82" s="162"/>
      <c r="Q82" s="446" t="str">
        <f>IF(O81+O82=0, "PASS", "FAIL")</f>
        <v>PASS</v>
      </c>
      <c r="R82" s="5"/>
      <c r="S82" s="162"/>
      <c r="T82" s="126"/>
      <c r="U82" s="438"/>
      <c r="W82" s="297"/>
      <c r="X82" s="297"/>
      <c r="Y82" s="297"/>
      <c r="Z82" s="297"/>
      <c r="AA82" s="297"/>
      <c r="AB82" s="297"/>
      <c r="AC82" s="253" t="str">
        <f>IF(C82&gt;=0,"PASS","FAIL")</f>
        <v>PASS</v>
      </c>
      <c r="AD82" s="253" t="str">
        <f>IF(D82&gt;=0,"PASS","FAIL")</f>
        <v>PASS</v>
      </c>
      <c r="AE82" s="253" t="str">
        <f>IF(E82&gt;=0,"PASS","FAIL")</f>
        <v>PASS</v>
      </c>
      <c r="AF82" s="253" t="str">
        <f>IF(F82&gt;=0,"PASS","FAIL")</f>
        <v>PASS</v>
      </c>
      <c r="AG82" s="297"/>
      <c r="AH82" s="253" t="str">
        <f>IF(H82&gt;=0,"PASS","FAIL")</f>
        <v>PASS</v>
      </c>
      <c r="AI82" s="253" t="str">
        <f>IF(I82&gt;=0,"PASS","FAIL")</f>
        <v>PASS</v>
      </c>
      <c r="AJ82" s="253" t="str">
        <f>IF(J82&gt;=0,"PASS","FAIL")</f>
        <v>PASS</v>
      </c>
      <c r="AK82" s="253" t="str">
        <f>IF(K82&gt;=0,"PASS","FAIL")</f>
        <v>PASS</v>
      </c>
      <c r="AL82" s="253" t="str">
        <f>IF(L82&gt;=0,"PASS","FAIL")</f>
        <v>PASS</v>
      </c>
      <c r="AN82" s="253" t="str">
        <f>IF(N82&gt;=0,"PASS","FAIL")</f>
        <v>PASS</v>
      </c>
      <c r="AR82" s="297"/>
      <c r="AT82" s="253" t="str">
        <f>IF(T82&gt;=0,"PASS","FAIL")</f>
        <v>PASS</v>
      </c>
    </row>
    <row r="83" spans="2:47" s="249" customFormat="1" ht="16" customHeight="1">
      <c r="B83" s="471" t="s">
        <v>599</v>
      </c>
      <c r="C83" s="438"/>
      <c r="D83" s="438"/>
      <c r="E83" s="438"/>
      <c r="F83" s="438"/>
      <c r="G83" s="438"/>
      <c r="H83" s="438"/>
      <c r="I83" s="438"/>
      <c r="J83" s="438"/>
      <c r="K83" s="438"/>
      <c r="L83" s="438"/>
      <c r="M83" s="438"/>
      <c r="N83" s="438"/>
      <c r="O83" s="472">
        <f>O80+O81</f>
        <v>0</v>
      </c>
      <c r="P83" s="162"/>
      <c r="Q83" s="5"/>
      <c r="R83" s="5"/>
      <c r="S83" s="162"/>
      <c r="T83" s="438"/>
      <c r="U83" s="438"/>
    </row>
    <row r="84" spans="2:47" s="219" customFormat="1" ht="6" customHeight="1">
      <c r="B84" s="466"/>
      <c r="C84" s="313"/>
      <c r="D84" s="313"/>
      <c r="E84" s="313"/>
      <c r="F84" s="313"/>
      <c r="G84" s="313"/>
      <c r="H84" s="313"/>
      <c r="I84" s="313"/>
      <c r="J84" s="313"/>
      <c r="K84" s="313"/>
      <c r="L84" s="313"/>
      <c r="M84" s="313"/>
      <c r="N84" s="467"/>
      <c r="O84" s="277"/>
      <c r="W84" s="221"/>
      <c r="X84" s="221"/>
      <c r="Y84" s="221"/>
      <c r="Z84" s="221"/>
      <c r="AA84" s="221"/>
      <c r="AB84" s="221"/>
      <c r="AC84" s="221"/>
      <c r="AD84" s="221"/>
      <c r="AE84" s="221"/>
      <c r="AF84" s="221"/>
      <c r="AG84" s="221"/>
      <c r="AH84" s="221"/>
      <c r="AI84" s="221"/>
      <c r="AJ84" s="221"/>
      <c r="AK84" s="221"/>
      <c r="AL84" s="221"/>
      <c r="AM84" s="221"/>
      <c r="AN84" s="221"/>
      <c r="AO84" s="221"/>
      <c r="AP84" s="221"/>
      <c r="AQ84" s="221"/>
      <c r="AR84" s="221"/>
    </row>
    <row r="85" spans="2:47" s="219" customFormat="1" ht="16" customHeight="1">
      <c r="B85" s="278" t="s">
        <v>546</v>
      </c>
      <c r="C85" s="468"/>
      <c r="D85" s="313"/>
      <c r="E85" s="313"/>
      <c r="F85" s="313"/>
      <c r="G85" s="313"/>
      <c r="H85" s="313"/>
      <c r="I85" s="313"/>
      <c r="J85" s="313"/>
      <c r="K85" s="313"/>
      <c r="L85" s="313"/>
      <c r="M85" s="313"/>
      <c r="N85" s="313"/>
      <c r="O85" s="313"/>
      <c r="W85" s="221"/>
      <c r="X85" s="221"/>
      <c r="Y85" s="221"/>
      <c r="Z85" s="221"/>
      <c r="AA85" s="221"/>
      <c r="AB85" s="221"/>
      <c r="AC85" s="221"/>
      <c r="AD85" s="221"/>
      <c r="AE85" s="221"/>
      <c r="AF85" s="221"/>
      <c r="AG85" s="221"/>
      <c r="AH85" s="221"/>
      <c r="AI85" s="221"/>
      <c r="AJ85" s="221"/>
      <c r="AK85" s="221"/>
      <c r="AL85" s="221"/>
      <c r="AM85" s="221"/>
      <c r="AN85" s="221"/>
      <c r="AO85" s="221"/>
      <c r="AP85" s="221"/>
      <c r="AQ85" s="221"/>
      <c r="AR85" s="221"/>
    </row>
    <row r="86" spans="2:47" s="249" customFormat="1" ht="16" customHeight="1">
      <c r="B86" s="437" t="s">
        <v>547</v>
      </c>
      <c r="C86" s="126">
        <v>5185</v>
      </c>
      <c r="D86" s="126">
        <v>22</v>
      </c>
      <c r="E86" s="126">
        <v>45723</v>
      </c>
      <c r="F86" s="126">
        <v>796</v>
      </c>
      <c r="G86" s="438"/>
      <c r="H86" s="126"/>
      <c r="I86" s="126">
        <v>12935</v>
      </c>
      <c r="J86" s="126"/>
      <c r="K86" s="126"/>
      <c r="L86" s="126"/>
      <c r="M86" s="439">
        <f>SUM(C86:F86,H86:L86)</f>
        <v>64661</v>
      </c>
      <c r="N86" s="126"/>
      <c r="O86" s="439">
        <f>SUM(M86:N86)</f>
        <v>64661</v>
      </c>
      <c r="P86" s="162"/>
      <c r="Q86" s="5"/>
      <c r="R86" s="5"/>
      <c r="S86" s="162"/>
      <c r="T86" s="126"/>
      <c r="U86" s="126"/>
      <c r="W86" s="297"/>
      <c r="X86" s="297"/>
      <c r="Y86" s="297"/>
      <c r="Z86" s="297"/>
      <c r="AA86" s="297"/>
      <c r="AB86" s="297"/>
      <c r="AC86" s="253" t="str">
        <f t="shared" ref="AC86:AF87" si="31">IF(C86&gt;=0,"PASS","FAIL")</f>
        <v>PASS</v>
      </c>
      <c r="AD86" s="253" t="str">
        <f t="shared" si="31"/>
        <v>PASS</v>
      </c>
      <c r="AE86" s="253" t="str">
        <f t="shared" si="31"/>
        <v>PASS</v>
      </c>
      <c r="AF86" s="253" t="str">
        <f t="shared" si="31"/>
        <v>PASS</v>
      </c>
      <c r="AG86" s="297"/>
      <c r="AH86" s="253" t="str">
        <f t="shared" ref="AH86:AL87" si="32">IF(H86&gt;=0,"PASS","FAIL")</f>
        <v>PASS</v>
      </c>
      <c r="AI86" s="253" t="str">
        <f t="shared" si="32"/>
        <v>PASS</v>
      </c>
      <c r="AJ86" s="253" t="str">
        <f t="shared" si="32"/>
        <v>PASS</v>
      </c>
      <c r="AK86" s="253" t="str">
        <f t="shared" si="32"/>
        <v>PASS</v>
      </c>
      <c r="AL86" s="253" t="str">
        <f t="shared" si="32"/>
        <v>PASS</v>
      </c>
      <c r="AN86" s="253" t="str">
        <f>IF(N86&gt;=0,"PASS","FAIL")</f>
        <v>PASS</v>
      </c>
      <c r="AO86" s="297"/>
      <c r="AR86" s="297"/>
      <c r="AS86" s="444" t="str">
        <f>IF(U86&gt;=0,"PASS","FAIL")</f>
        <v>PASS</v>
      </c>
      <c r="AT86" s="253" t="str">
        <f>IF(T86&gt;=0,"PASS","FAIL")</f>
        <v>PASS</v>
      </c>
      <c r="AU86" s="253" t="str">
        <f>IF(U86&gt;=0,"PASS","FAIL")</f>
        <v>PASS</v>
      </c>
    </row>
    <row r="87" spans="2:47" s="249" customFormat="1" ht="16" customHeight="1">
      <c r="B87" s="437" t="s">
        <v>548</v>
      </c>
      <c r="C87" s="126">
        <v>1392</v>
      </c>
      <c r="D87" s="126">
        <v>5019</v>
      </c>
      <c r="E87" s="126">
        <v>4056</v>
      </c>
      <c r="F87" s="126"/>
      <c r="G87" s="438"/>
      <c r="H87" s="126"/>
      <c r="I87" s="126">
        <v>213</v>
      </c>
      <c r="J87" s="126"/>
      <c r="K87" s="126"/>
      <c r="L87" s="126"/>
      <c r="M87" s="439">
        <f>SUM(C87:F87,H87:L87)</f>
        <v>10680</v>
      </c>
      <c r="N87" s="126"/>
      <c r="O87" s="439">
        <f>SUM(M87:N87)</f>
        <v>10680</v>
      </c>
      <c r="P87" s="162"/>
      <c r="Q87" s="5"/>
      <c r="R87" s="5"/>
      <c r="S87" s="162"/>
      <c r="T87" s="126"/>
      <c r="U87" s="126"/>
      <c r="W87" s="297"/>
      <c r="X87" s="297"/>
      <c r="Y87" s="297"/>
      <c r="Z87" s="297"/>
      <c r="AA87" s="297"/>
      <c r="AB87" s="297"/>
      <c r="AC87" s="253" t="str">
        <f t="shared" si="31"/>
        <v>PASS</v>
      </c>
      <c r="AD87" s="253" t="str">
        <f t="shared" si="31"/>
        <v>PASS</v>
      </c>
      <c r="AE87" s="253" t="str">
        <f t="shared" si="31"/>
        <v>PASS</v>
      </c>
      <c r="AF87" s="253" t="str">
        <f t="shared" si="31"/>
        <v>PASS</v>
      </c>
      <c r="AG87" s="297"/>
      <c r="AH87" s="253" t="str">
        <f t="shared" si="32"/>
        <v>PASS</v>
      </c>
      <c r="AI87" s="253" t="str">
        <f t="shared" si="32"/>
        <v>PASS</v>
      </c>
      <c r="AJ87" s="253" t="str">
        <f t="shared" si="32"/>
        <v>PASS</v>
      </c>
      <c r="AK87" s="253" t="str">
        <f t="shared" si="32"/>
        <v>PASS</v>
      </c>
      <c r="AL87" s="253" t="str">
        <f t="shared" si="32"/>
        <v>PASS</v>
      </c>
      <c r="AN87" s="253" t="str">
        <f>IF(N87&gt;=0,"PASS","FAIL")</f>
        <v>PASS</v>
      </c>
      <c r="AO87" s="297"/>
      <c r="AR87" s="297"/>
      <c r="AS87" s="444" t="str">
        <f>IF(U87&gt;=0,"PASS","FAIL")</f>
        <v>PASS</v>
      </c>
      <c r="AT87" s="253" t="str">
        <f>IF(T87&gt;=0,"PASS","FAIL")</f>
        <v>PASS</v>
      </c>
      <c r="AU87" s="253" t="str">
        <f>IF(U87&gt;=0,"PASS","FAIL")</f>
        <v>PASS</v>
      </c>
    </row>
    <row r="88" spans="2:47" s="249" customFormat="1" ht="16" customHeight="1">
      <c r="B88" s="441" t="s">
        <v>549</v>
      </c>
      <c r="C88" s="473">
        <f>SUM(C86:C87)</f>
        <v>6577</v>
      </c>
      <c r="D88" s="473">
        <f>SUM(D86:D87)</f>
        <v>5041</v>
      </c>
      <c r="E88" s="473">
        <f>SUM(E86:E87)</f>
        <v>49779</v>
      </c>
      <c r="F88" s="473">
        <f>SUM(F86:F87)</f>
        <v>796</v>
      </c>
      <c r="G88" s="438"/>
      <c r="H88" s="473">
        <f t="shared" ref="H88:O88" si="33">SUM(H86:H87)</f>
        <v>0</v>
      </c>
      <c r="I88" s="473">
        <f t="shared" si="33"/>
        <v>13148</v>
      </c>
      <c r="J88" s="473">
        <f t="shared" si="33"/>
        <v>0</v>
      </c>
      <c r="K88" s="473">
        <f t="shared" si="33"/>
        <v>0</v>
      </c>
      <c r="L88" s="473">
        <f t="shared" si="33"/>
        <v>0</v>
      </c>
      <c r="M88" s="473">
        <f t="shared" si="33"/>
        <v>75341</v>
      </c>
      <c r="N88" s="473">
        <f t="shared" si="33"/>
        <v>0</v>
      </c>
      <c r="O88" s="473">
        <f t="shared" si="33"/>
        <v>75341</v>
      </c>
      <c r="P88" s="162"/>
      <c r="Q88" s="5"/>
      <c r="R88" s="5"/>
      <c r="S88" s="162"/>
      <c r="T88" s="473">
        <f>SUM(T86:T87)</f>
        <v>0</v>
      </c>
      <c r="U88" s="473">
        <f>SUM(U86:U87)</f>
        <v>0</v>
      </c>
    </row>
    <row r="89" spans="2:47" s="249" customFormat="1" ht="6" customHeight="1">
      <c r="C89" s="5"/>
      <c r="D89" s="5"/>
      <c r="E89" s="5"/>
      <c r="F89" s="5"/>
      <c r="G89" s="5"/>
      <c r="H89" s="5"/>
      <c r="I89" s="5"/>
      <c r="J89" s="5"/>
      <c r="K89" s="5"/>
      <c r="L89" s="5"/>
      <c r="M89" s="5"/>
      <c r="N89" s="5"/>
      <c r="O89" s="5"/>
      <c r="P89" s="162"/>
      <c r="Q89" s="5"/>
      <c r="R89" s="5"/>
      <c r="S89" s="162"/>
      <c r="T89" s="5"/>
      <c r="U89" s="5"/>
    </row>
    <row r="90" spans="2:47" s="249" customFormat="1" ht="16" customHeight="1">
      <c r="B90" s="437" t="s">
        <v>551</v>
      </c>
      <c r="C90" s="128">
        <v>-882</v>
      </c>
      <c r="D90" s="128"/>
      <c r="E90" s="128">
        <v>-126</v>
      </c>
      <c r="F90" s="128"/>
      <c r="G90" s="438"/>
      <c r="H90" s="128"/>
      <c r="I90" s="128">
        <v>-5936</v>
      </c>
      <c r="J90" s="128"/>
      <c r="K90" s="128"/>
      <c r="L90" s="128"/>
      <c r="M90" s="439">
        <f>SUM(C90:F90,H90:L90)</f>
        <v>-6944</v>
      </c>
      <c r="N90" s="128"/>
      <c r="O90" s="439">
        <f>SUM(M90:N90)</f>
        <v>-6944</v>
      </c>
      <c r="P90" s="162"/>
      <c r="Q90" s="5"/>
      <c r="R90" s="5"/>
      <c r="S90" s="162"/>
      <c r="T90" s="128"/>
      <c r="U90" s="128"/>
      <c r="W90" s="297"/>
      <c r="X90" s="297"/>
      <c r="Y90" s="297"/>
      <c r="Z90" s="297"/>
      <c r="AA90" s="297"/>
      <c r="AB90" s="297"/>
      <c r="AC90" s="253" t="str">
        <f t="shared" ref="AC90:AF91" si="34">IF(C90&lt;=0,"PASS","FAIL")</f>
        <v>PASS</v>
      </c>
      <c r="AD90" s="253" t="str">
        <f t="shared" si="34"/>
        <v>PASS</v>
      </c>
      <c r="AE90" s="253" t="str">
        <f t="shared" si="34"/>
        <v>PASS</v>
      </c>
      <c r="AF90" s="253" t="str">
        <f t="shared" si="34"/>
        <v>PASS</v>
      </c>
      <c r="AG90" s="297"/>
      <c r="AH90" s="253" t="str">
        <f t="shared" ref="AH90:AL91" si="35">IF(H90&lt;=0,"PASS","FAIL")</f>
        <v>PASS</v>
      </c>
      <c r="AI90" s="253" t="str">
        <f t="shared" si="35"/>
        <v>PASS</v>
      </c>
      <c r="AJ90" s="253" t="str">
        <f t="shared" si="35"/>
        <v>PASS</v>
      </c>
      <c r="AK90" s="253" t="str">
        <f t="shared" si="35"/>
        <v>PASS</v>
      </c>
      <c r="AL90" s="253" t="str">
        <f t="shared" si="35"/>
        <v>PASS</v>
      </c>
      <c r="AN90" s="253" t="str">
        <f>IF(N90&lt;=0,"PASS","FAIL")</f>
        <v>PASS</v>
      </c>
      <c r="AO90" s="297"/>
      <c r="AR90" s="297"/>
      <c r="AS90" s="444" t="str">
        <f>IF(U90&lt;=0,"PASS","FAIL")</f>
        <v>PASS</v>
      </c>
      <c r="AT90" s="253" t="str">
        <f>IF(T90&lt;=0,"PASS","FAIL")</f>
        <v>PASS</v>
      </c>
      <c r="AU90" s="253" t="str">
        <f>IF(U90&lt;=0,"PASS","FAIL")</f>
        <v>PASS</v>
      </c>
    </row>
    <row r="91" spans="2:47" s="249" customFormat="1" ht="16" customHeight="1">
      <c r="B91" s="437" t="s">
        <v>552</v>
      </c>
      <c r="C91" s="128"/>
      <c r="D91" s="128"/>
      <c r="E91" s="128"/>
      <c r="F91" s="128"/>
      <c r="G91" s="438"/>
      <c r="H91" s="128"/>
      <c r="I91" s="128"/>
      <c r="J91" s="128"/>
      <c r="K91" s="128"/>
      <c r="L91" s="128"/>
      <c r="M91" s="439">
        <f>SUM(C91:F91,H91:L91)</f>
        <v>0</v>
      </c>
      <c r="N91" s="128"/>
      <c r="O91" s="439">
        <f>SUM(M91:N91)</f>
        <v>0</v>
      </c>
      <c r="P91" s="162"/>
      <c r="Q91" s="5"/>
      <c r="R91" s="5"/>
      <c r="S91" s="162"/>
      <c r="T91" s="128"/>
      <c r="U91" s="128"/>
      <c r="W91" s="297"/>
      <c r="X91" s="297"/>
      <c r="Y91" s="297"/>
      <c r="Z91" s="297"/>
      <c r="AA91" s="297"/>
      <c r="AB91" s="297"/>
      <c r="AC91" s="253" t="str">
        <f t="shared" si="34"/>
        <v>PASS</v>
      </c>
      <c r="AD91" s="253" t="str">
        <f t="shared" si="34"/>
        <v>PASS</v>
      </c>
      <c r="AE91" s="253" t="str">
        <f t="shared" si="34"/>
        <v>PASS</v>
      </c>
      <c r="AF91" s="253" t="str">
        <f t="shared" si="34"/>
        <v>PASS</v>
      </c>
      <c r="AG91" s="297"/>
      <c r="AH91" s="253" t="str">
        <f t="shared" si="35"/>
        <v>PASS</v>
      </c>
      <c r="AI91" s="253" t="str">
        <f t="shared" si="35"/>
        <v>PASS</v>
      </c>
      <c r="AJ91" s="253" t="str">
        <f t="shared" si="35"/>
        <v>PASS</v>
      </c>
      <c r="AK91" s="253" t="str">
        <f t="shared" si="35"/>
        <v>PASS</v>
      </c>
      <c r="AL91" s="253" t="str">
        <f t="shared" si="35"/>
        <v>PASS</v>
      </c>
      <c r="AN91" s="253" t="str">
        <f>IF(N91&lt;=0,"PASS","FAIL")</f>
        <v>PASS</v>
      </c>
      <c r="AO91" s="297"/>
      <c r="AR91" s="297"/>
      <c r="AS91" s="444" t="str">
        <f>IF(U91&lt;=0,"PASS","FAIL")</f>
        <v>PASS</v>
      </c>
      <c r="AT91" s="253" t="str">
        <f>IF(T91&lt;=0,"PASS","FAIL")</f>
        <v>PASS</v>
      </c>
      <c r="AU91" s="253" t="str">
        <f>IF(U91&lt;=0,"PASS","FAIL")</f>
        <v>PASS</v>
      </c>
    </row>
    <row r="92" spans="2:47" s="249" customFormat="1" ht="16" customHeight="1">
      <c r="B92" s="441" t="s">
        <v>553</v>
      </c>
      <c r="C92" s="473">
        <f>SUM(C90:C91)</f>
        <v>-882</v>
      </c>
      <c r="D92" s="473">
        <f>SUM(D90:D91)</f>
        <v>0</v>
      </c>
      <c r="E92" s="473">
        <f>SUM(E90:E91)</f>
        <v>-126</v>
      </c>
      <c r="F92" s="473">
        <f>SUM(F90:F91)</f>
        <v>0</v>
      </c>
      <c r="G92" s="438"/>
      <c r="H92" s="473">
        <f t="shared" ref="H92:O92" si="36">SUM(H90:H91)</f>
        <v>0</v>
      </c>
      <c r="I92" s="473">
        <f t="shared" si="36"/>
        <v>-5936</v>
      </c>
      <c r="J92" s="473">
        <f t="shared" si="36"/>
        <v>0</v>
      </c>
      <c r="K92" s="473">
        <f t="shared" si="36"/>
        <v>0</v>
      </c>
      <c r="L92" s="473">
        <f t="shared" si="36"/>
        <v>0</v>
      </c>
      <c r="M92" s="473">
        <f t="shared" si="36"/>
        <v>-6944</v>
      </c>
      <c r="N92" s="473">
        <f t="shared" si="36"/>
        <v>0</v>
      </c>
      <c r="O92" s="473">
        <f t="shared" si="36"/>
        <v>-6944</v>
      </c>
      <c r="P92" s="162"/>
      <c r="Q92" s="5"/>
      <c r="R92" s="5"/>
      <c r="S92" s="162"/>
      <c r="T92" s="473">
        <f>SUM(T90:T91)</f>
        <v>0</v>
      </c>
      <c r="U92" s="473">
        <f>SUM(U90:U91)</f>
        <v>0</v>
      </c>
    </row>
    <row r="93" spans="2:47" s="249" customFormat="1" ht="6" customHeight="1">
      <c r="C93" s="5"/>
      <c r="D93" s="5"/>
      <c r="E93" s="5"/>
      <c r="F93" s="5"/>
      <c r="G93" s="5"/>
      <c r="H93" s="5"/>
      <c r="I93" s="5"/>
      <c r="J93" s="5"/>
      <c r="K93" s="5"/>
      <c r="L93" s="5"/>
      <c r="M93" s="5"/>
      <c r="N93" s="5"/>
      <c r="O93" s="5"/>
      <c r="P93" s="162"/>
      <c r="Q93" s="5"/>
      <c r="R93" s="5"/>
      <c r="S93" s="162"/>
      <c r="T93" s="5"/>
      <c r="U93" s="5"/>
    </row>
    <row r="94" spans="2:47" s="249" customFormat="1" ht="16" customHeight="1">
      <c r="B94" s="455" t="s">
        <v>554</v>
      </c>
      <c r="C94" s="439">
        <f>C88+C92</f>
        <v>5695</v>
      </c>
      <c r="D94" s="439">
        <f>D88+D92</f>
        <v>5041</v>
      </c>
      <c r="E94" s="439">
        <f>E88+E92</f>
        <v>49653</v>
      </c>
      <c r="F94" s="439">
        <f>F88+F92</f>
        <v>796</v>
      </c>
      <c r="G94" s="438"/>
      <c r="H94" s="439">
        <f t="shared" ref="H94:O94" si="37">H88+H92</f>
        <v>0</v>
      </c>
      <c r="I94" s="439">
        <f t="shared" si="37"/>
        <v>7212</v>
      </c>
      <c r="J94" s="439">
        <f t="shared" si="37"/>
        <v>0</v>
      </c>
      <c r="K94" s="439">
        <f t="shared" si="37"/>
        <v>0</v>
      </c>
      <c r="L94" s="439">
        <f t="shared" si="37"/>
        <v>0</v>
      </c>
      <c r="M94" s="439">
        <f t="shared" si="37"/>
        <v>68397</v>
      </c>
      <c r="N94" s="439">
        <f t="shared" si="37"/>
        <v>0</v>
      </c>
      <c r="O94" s="439">
        <f t="shared" si="37"/>
        <v>68397</v>
      </c>
      <c r="P94" s="162"/>
      <c r="Q94" s="5"/>
      <c r="R94" s="5"/>
      <c r="S94" s="162"/>
      <c r="T94" s="439">
        <f>T88+T92</f>
        <v>0</v>
      </c>
      <c r="U94" s="439">
        <f>U88+U92</f>
        <v>0</v>
      </c>
    </row>
    <row r="95" spans="2:47" s="219" customFormat="1" ht="6" customHeight="1">
      <c r="B95" s="466"/>
      <c r="C95" s="313"/>
      <c r="D95" s="313"/>
      <c r="E95" s="313"/>
      <c r="F95" s="313"/>
      <c r="G95" s="313"/>
      <c r="H95" s="313"/>
      <c r="I95" s="313"/>
      <c r="J95" s="313"/>
      <c r="K95" s="313"/>
      <c r="L95" s="313"/>
      <c r="M95" s="313"/>
      <c r="N95" s="467"/>
      <c r="O95" s="277"/>
      <c r="W95" s="221"/>
      <c r="X95" s="221"/>
      <c r="Y95" s="221"/>
      <c r="Z95" s="221"/>
      <c r="AA95" s="221"/>
      <c r="AB95" s="221"/>
      <c r="AC95" s="221"/>
      <c r="AD95" s="221"/>
      <c r="AE95" s="221"/>
      <c r="AF95" s="221"/>
      <c r="AG95" s="221"/>
      <c r="AH95" s="221"/>
      <c r="AI95" s="221"/>
      <c r="AJ95" s="221"/>
      <c r="AK95" s="221"/>
      <c r="AL95" s="221"/>
      <c r="AM95" s="221"/>
      <c r="AN95" s="221"/>
      <c r="AO95" s="221"/>
      <c r="AP95" s="221"/>
      <c r="AQ95" s="221"/>
      <c r="AR95" s="221"/>
    </row>
    <row r="96" spans="2:47" s="219" customFormat="1" ht="16" customHeight="1">
      <c r="B96" s="278" t="s">
        <v>969</v>
      </c>
      <c r="C96" s="468"/>
      <c r="D96" s="313"/>
      <c r="E96" s="313"/>
      <c r="F96" s="313"/>
      <c r="G96" s="313"/>
      <c r="H96" s="313"/>
      <c r="I96" s="313"/>
      <c r="J96" s="313"/>
      <c r="K96" s="313"/>
      <c r="L96" s="313"/>
      <c r="M96" s="313"/>
      <c r="N96" s="313"/>
      <c r="O96" s="313"/>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row r="97" spans="2:47" s="249" customFormat="1" ht="16" customHeight="1">
      <c r="B97" s="443" t="s">
        <v>966</v>
      </c>
      <c r="C97" s="126"/>
      <c r="D97" s="126"/>
      <c r="E97" s="126"/>
      <c r="F97" s="126"/>
      <c r="G97" s="126"/>
      <c r="H97" s="126"/>
      <c r="I97" s="126"/>
      <c r="J97" s="126"/>
      <c r="K97" s="126"/>
      <c r="L97" s="126"/>
      <c r="M97" s="439">
        <f>SUM(C97:L97)</f>
        <v>0</v>
      </c>
      <c r="N97" s="126"/>
      <c r="O97" s="439">
        <f>SUM(M97:N97)</f>
        <v>0</v>
      </c>
      <c r="P97" s="162"/>
      <c r="Q97" s="5"/>
      <c r="R97" s="5"/>
      <c r="S97" s="162"/>
      <c r="T97" s="126"/>
      <c r="U97" s="126"/>
      <c r="W97" s="297"/>
      <c r="X97" s="297"/>
      <c r="Y97" s="297"/>
      <c r="Z97" s="297"/>
      <c r="AA97" s="297"/>
      <c r="AB97" s="297"/>
      <c r="AC97" s="253" t="str">
        <f t="shared" ref="AC97:AL98" si="38">IF(C97&gt;=0,"PASS","FAIL")</f>
        <v>PASS</v>
      </c>
      <c r="AD97" s="253" t="str">
        <f t="shared" si="38"/>
        <v>PASS</v>
      </c>
      <c r="AE97" s="253" t="str">
        <f t="shared" si="38"/>
        <v>PASS</v>
      </c>
      <c r="AF97" s="253" t="str">
        <f t="shared" si="38"/>
        <v>PASS</v>
      </c>
      <c r="AG97" s="253" t="str">
        <f t="shared" si="38"/>
        <v>PASS</v>
      </c>
      <c r="AH97" s="253" t="str">
        <f t="shared" si="38"/>
        <v>PASS</v>
      </c>
      <c r="AI97" s="253" t="str">
        <f t="shared" si="38"/>
        <v>PASS</v>
      </c>
      <c r="AJ97" s="253" t="str">
        <f t="shared" si="38"/>
        <v>PASS</v>
      </c>
      <c r="AK97" s="253" t="str">
        <f t="shared" si="38"/>
        <v>PASS</v>
      </c>
      <c r="AL97" s="253" t="str">
        <f t="shared" si="38"/>
        <v>PASS</v>
      </c>
      <c r="AN97" s="253" t="str">
        <f>IF(N97&gt;=0,"PASS","FAIL")</f>
        <v>PASS</v>
      </c>
      <c r="AO97" s="297"/>
      <c r="AR97" s="297"/>
      <c r="AS97" s="444" t="str">
        <f>IF(U97&gt;=0,"PASS","FAIL")</f>
        <v>PASS</v>
      </c>
      <c r="AT97" s="253" t="str">
        <f>IF(T97&gt;=0,"PASS","FAIL")</f>
        <v>PASS</v>
      </c>
      <c r="AU97" s="253" t="str">
        <f>IF(U97&gt;=0,"PASS","FAIL")</f>
        <v>PASS</v>
      </c>
    </row>
    <row r="98" spans="2:47" s="249" customFormat="1" ht="16" customHeight="1">
      <c r="B98" s="443" t="s">
        <v>967</v>
      </c>
      <c r="C98" s="126"/>
      <c r="D98" s="126"/>
      <c r="E98" s="126"/>
      <c r="F98" s="126"/>
      <c r="G98" s="126"/>
      <c r="H98" s="126"/>
      <c r="I98" s="126"/>
      <c r="J98" s="126"/>
      <c r="K98" s="126"/>
      <c r="L98" s="126"/>
      <c r="M98" s="439">
        <f>SUM(C98:L98)</f>
        <v>0</v>
      </c>
      <c r="N98" s="126"/>
      <c r="O98" s="439">
        <f>SUM(M98:N98)</f>
        <v>0</v>
      </c>
      <c r="P98" s="162"/>
      <c r="Q98" s="5"/>
      <c r="R98" s="5"/>
      <c r="S98" s="162"/>
      <c r="T98" s="126"/>
      <c r="U98" s="126"/>
      <c r="W98" s="297"/>
      <c r="X98" s="297"/>
      <c r="Y98" s="297"/>
      <c r="Z98" s="297"/>
      <c r="AA98" s="297"/>
      <c r="AB98" s="297"/>
      <c r="AC98" s="253" t="str">
        <f t="shared" si="38"/>
        <v>PASS</v>
      </c>
      <c r="AD98" s="253" t="str">
        <f t="shared" si="38"/>
        <v>PASS</v>
      </c>
      <c r="AE98" s="253" t="str">
        <f t="shared" si="38"/>
        <v>PASS</v>
      </c>
      <c r="AF98" s="253" t="str">
        <f t="shared" si="38"/>
        <v>PASS</v>
      </c>
      <c r="AG98" s="253" t="str">
        <f t="shared" si="38"/>
        <v>PASS</v>
      </c>
      <c r="AH98" s="253" t="str">
        <f t="shared" si="38"/>
        <v>PASS</v>
      </c>
      <c r="AI98" s="253" t="str">
        <f t="shared" si="38"/>
        <v>PASS</v>
      </c>
      <c r="AJ98" s="253" t="str">
        <f t="shared" si="38"/>
        <v>PASS</v>
      </c>
      <c r="AK98" s="253" t="str">
        <f t="shared" si="38"/>
        <v>PASS</v>
      </c>
      <c r="AL98" s="253" t="str">
        <f t="shared" si="38"/>
        <v>PASS</v>
      </c>
      <c r="AN98" s="253" t="str">
        <f>IF(N98&gt;=0,"PASS","FAIL")</f>
        <v>PASS</v>
      </c>
      <c r="AO98" s="297"/>
      <c r="AR98" s="297"/>
      <c r="AS98" s="444" t="str">
        <f>IF(U98&gt;=0,"PASS","FAIL")</f>
        <v>PASS</v>
      </c>
      <c r="AT98" s="253" t="str">
        <f>IF(T98&gt;=0,"PASS","FAIL")</f>
        <v>PASS</v>
      </c>
      <c r="AU98" s="253" t="str">
        <f>IF(U98&gt;=0,"PASS","FAIL")</f>
        <v>PASS</v>
      </c>
    </row>
    <row r="99" spans="2:47" s="249" customFormat="1" ht="16" customHeight="1">
      <c r="B99" s="455" t="s">
        <v>968</v>
      </c>
      <c r="C99" s="439">
        <f>SUM(C97:C98)</f>
        <v>0</v>
      </c>
      <c r="D99" s="439">
        <f>SUM(D97:D98)</f>
        <v>0</v>
      </c>
      <c r="E99" s="439">
        <f>SUM(E97:E98)</f>
        <v>0</v>
      </c>
      <c r="F99" s="439">
        <f t="shared" ref="F99:O99" si="39">SUM(F97:F98)</f>
        <v>0</v>
      </c>
      <c r="G99" s="439">
        <f t="shared" si="39"/>
        <v>0</v>
      </c>
      <c r="H99" s="439">
        <f t="shared" si="39"/>
        <v>0</v>
      </c>
      <c r="I99" s="439">
        <f t="shared" si="39"/>
        <v>0</v>
      </c>
      <c r="J99" s="439">
        <f t="shared" si="39"/>
        <v>0</v>
      </c>
      <c r="K99" s="439">
        <f t="shared" si="39"/>
        <v>0</v>
      </c>
      <c r="L99" s="439">
        <f t="shared" si="39"/>
        <v>0</v>
      </c>
      <c r="M99" s="439">
        <f t="shared" si="39"/>
        <v>0</v>
      </c>
      <c r="N99" s="439">
        <f t="shared" si="39"/>
        <v>0</v>
      </c>
      <c r="O99" s="439">
        <f t="shared" si="39"/>
        <v>0</v>
      </c>
      <c r="P99" s="162"/>
      <c r="Q99" s="5"/>
      <c r="R99" s="5"/>
      <c r="S99" s="162"/>
      <c r="T99" s="439">
        <f>SUM(T97:T98)</f>
        <v>0</v>
      </c>
      <c r="U99" s="439">
        <f>SUM(U97:U98)</f>
        <v>0</v>
      </c>
    </row>
    <row r="100" spans="2:47" s="219" customFormat="1" ht="6" customHeight="1">
      <c r="B100" s="466"/>
      <c r="C100" s="313"/>
      <c r="D100" s="313"/>
      <c r="E100" s="313"/>
      <c r="F100" s="313"/>
      <c r="G100" s="313"/>
      <c r="H100" s="313"/>
      <c r="I100" s="313"/>
      <c r="J100" s="313"/>
      <c r="K100" s="313"/>
      <c r="L100" s="313"/>
      <c r="M100" s="313"/>
      <c r="N100" s="467"/>
      <c r="O100" s="277"/>
      <c r="W100" s="221"/>
      <c r="X100" s="221"/>
      <c r="Y100" s="221"/>
      <c r="Z100" s="221"/>
      <c r="AA100" s="221"/>
      <c r="AB100" s="221"/>
      <c r="AC100" s="221"/>
      <c r="AD100" s="221"/>
      <c r="AE100" s="221"/>
      <c r="AF100" s="221"/>
      <c r="AG100" s="221"/>
      <c r="AH100" s="221"/>
      <c r="AI100" s="221"/>
      <c r="AJ100" s="221"/>
      <c r="AK100" s="221"/>
      <c r="AL100" s="221"/>
      <c r="AM100" s="221"/>
      <c r="AN100" s="221"/>
      <c r="AO100" s="221"/>
      <c r="AP100" s="221"/>
      <c r="AQ100" s="221"/>
      <c r="AR100" s="221"/>
    </row>
    <row r="101" spans="2:47" s="219" customFormat="1" ht="16" customHeight="1">
      <c r="B101" s="278" t="s">
        <v>972</v>
      </c>
      <c r="C101" s="468"/>
      <c r="D101" s="313"/>
      <c r="E101" s="313"/>
      <c r="F101" s="313"/>
      <c r="G101" s="313"/>
      <c r="H101" s="313"/>
      <c r="I101" s="313"/>
      <c r="J101" s="313"/>
      <c r="K101" s="313"/>
      <c r="L101" s="313"/>
      <c r="M101" s="313"/>
      <c r="N101" s="313"/>
      <c r="O101" s="313"/>
      <c r="W101" s="221"/>
      <c r="X101" s="221"/>
      <c r="Y101" s="221"/>
      <c r="Z101" s="221"/>
      <c r="AA101" s="221"/>
      <c r="AB101" s="221"/>
      <c r="AC101" s="221"/>
      <c r="AD101" s="221"/>
      <c r="AE101" s="221"/>
      <c r="AF101" s="221"/>
      <c r="AG101" s="221"/>
      <c r="AH101" s="221"/>
      <c r="AI101" s="221"/>
      <c r="AJ101" s="221"/>
      <c r="AK101" s="221"/>
      <c r="AL101" s="221"/>
      <c r="AM101" s="221"/>
      <c r="AN101" s="221"/>
      <c r="AO101" s="221"/>
      <c r="AP101" s="221"/>
      <c r="AQ101" s="221"/>
      <c r="AR101" s="221"/>
    </row>
    <row r="102" spans="2:47" s="249" customFormat="1" ht="16" customHeight="1">
      <c r="B102" s="443" t="s">
        <v>58</v>
      </c>
      <c r="C102" s="126">
        <v>1146</v>
      </c>
      <c r="D102" s="126">
        <v>285</v>
      </c>
      <c r="E102" s="126">
        <v>815</v>
      </c>
      <c r="F102" s="126">
        <v>469</v>
      </c>
      <c r="G102" s="126"/>
      <c r="H102" s="126">
        <v>426</v>
      </c>
      <c r="I102" s="126">
        <v>217</v>
      </c>
      <c r="J102" s="126">
        <v>27216</v>
      </c>
      <c r="K102" s="126">
        <v>1168</v>
      </c>
      <c r="L102" s="126"/>
      <c r="M102" s="439">
        <f>SUM(C102:L102)</f>
        <v>31742</v>
      </c>
      <c r="N102" s="126"/>
      <c r="O102" s="439">
        <f>SUM(M102:N102)</f>
        <v>31742</v>
      </c>
      <c r="P102" s="162"/>
      <c r="Q102" s="5"/>
      <c r="R102" s="5"/>
      <c r="S102" s="162"/>
      <c r="T102" s="126"/>
      <c r="U102" s="126"/>
      <c r="W102" s="297"/>
      <c r="X102" s="297"/>
      <c r="Y102" s="297"/>
      <c r="Z102" s="297"/>
      <c r="AA102" s="297"/>
      <c r="AB102" s="297"/>
      <c r="AC102" s="253" t="str">
        <f t="shared" ref="AC102:AL104" si="40">IF(C102&gt;=0,"PASS","FAIL")</f>
        <v>PASS</v>
      </c>
      <c r="AD102" s="253" t="str">
        <f t="shared" si="40"/>
        <v>PASS</v>
      </c>
      <c r="AE102" s="253" t="str">
        <f t="shared" si="40"/>
        <v>PASS</v>
      </c>
      <c r="AF102" s="253" t="str">
        <f t="shared" si="40"/>
        <v>PASS</v>
      </c>
      <c r="AG102" s="253" t="str">
        <f t="shared" si="40"/>
        <v>PASS</v>
      </c>
      <c r="AH102" s="253" t="str">
        <f t="shared" si="40"/>
        <v>PASS</v>
      </c>
      <c r="AI102" s="253" t="str">
        <f t="shared" si="40"/>
        <v>PASS</v>
      </c>
      <c r="AJ102" s="253" t="str">
        <f t="shared" si="40"/>
        <v>PASS</v>
      </c>
      <c r="AK102" s="253" t="str">
        <f t="shared" si="40"/>
        <v>PASS</v>
      </c>
      <c r="AL102" s="253" t="str">
        <f t="shared" si="40"/>
        <v>PASS</v>
      </c>
      <c r="AN102" s="253" t="str">
        <f>IF(N102&gt;=0,"PASS","FAIL")</f>
        <v>PASS</v>
      </c>
      <c r="AO102" s="297"/>
      <c r="AR102" s="297"/>
      <c r="AS102" s="444" t="str">
        <f t="shared" ref="AS102:AS104" si="41">IF(U102&gt;=0,"PASS","FAIL")</f>
        <v>PASS</v>
      </c>
      <c r="AT102" s="253" t="str">
        <f t="shared" ref="AT102:AU104" si="42">IF(T102&gt;=0,"PASS","FAIL")</f>
        <v>PASS</v>
      </c>
      <c r="AU102" s="253" t="str">
        <f t="shared" si="42"/>
        <v>PASS</v>
      </c>
    </row>
    <row r="103" spans="2:47" s="249" customFormat="1" ht="16" customHeight="1">
      <c r="B103" s="443" t="s">
        <v>64</v>
      </c>
      <c r="C103" s="126"/>
      <c r="D103" s="126"/>
      <c r="E103" s="126"/>
      <c r="F103" s="126"/>
      <c r="G103" s="126"/>
      <c r="H103" s="126"/>
      <c r="I103" s="126"/>
      <c r="J103" s="126"/>
      <c r="K103" s="126"/>
      <c r="L103" s="126"/>
      <c r="M103" s="439">
        <f>SUM(C103:L103)</f>
        <v>0</v>
      </c>
      <c r="N103" s="126"/>
      <c r="O103" s="439">
        <f>SUM(M103:N103)</f>
        <v>0</v>
      </c>
      <c r="P103" s="162"/>
      <c r="Q103" s="5"/>
      <c r="R103" s="5"/>
      <c r="S103" s="162"/>
      <c r="T103" s="126"/>
      <c r="U103" s="126"/>
      <c r="W103" s="297"/>
      <c r="X103" s="297"/>
      <c r="Y103" s="297"/>
      <c r="Z103" s="297"/>
      <c r="AA103" s="297"/>
      <c r="AB103" s="297"/>
      <c r="AC103" s="253" t="str">
        <f t="shared" si="40"/>
        <v>PASS</v>
      </c>
      <c r="AD103" s="253" t="str">
        <f t="shared" si="40"/>
        <v>PASS</v>
      </c>
      <c r="AE103" s="253" t="str">
        <f t="shared" si="40"/>
        <v>PASS</v>
      </c>
      <c r="AF103" s="253" t="str">
        <f t="shared" si="40"/>
        <v>PASS</v>
      </c>
      <c r="AG103" s="253" t="str">
        <f t="shared" si="40"/>
        <v>PASS</v>
      </c>
      <c r="AH103" s="253" t="str">
        <f t="shared" si="40"/>
        <v>PASS</v>
      </c>
      <c r="AI103" s="253" t="str">
        <f t="shared" si="40"/>
        <v>PASS</v>
      </c>
      <c r="AJ103" s="253" t="str">
        <f t="shared" si="40"/>
        <v>PASS</v>
      </c>
      <c r="AK103" s="253" t="str">
        <f t="shared" si="40"/>
        <v>PASS</v>
      </c>
      <c r="AL103" s="253" t="str">
        <f t="shared" si="40"/>
        <v>PASS</v>
      </c>
      <c r="AN103" s="253" t="str">
        <f>IF(N103&gt;=0,"PASS","FAIL")</f>
        <v>PASS</v>
      </c>
      <c r="AO103" s="297"/>
      <c r="AR103" s="297"/>
      <c r="AS103" s="444" t="str">
        <f t="shared" si="41"/>
        <v>PASS</v>
      </c>
      <c r="AT103" s="253" t="str">
        <f t="shared" si="42"/>
        <v>PASS</v>
      </c>
      <c r="AU103" s="253" t="str">
        <f t="shared" si="42"/>
        <v>PASS</v>
      </c>
    </row>
    <row r="104" spans="2:47" s="249" customFormat="1" ht="16" customHeight="1">
      <c r="B104" s="443" t="s">
        <v>67</v>
      </c>
      <c r="C104" s="126"/>
      <c r="D104" s="126"/>
      <c r="E104" s="126"/>
      <c r="F104" s="126"/>
      <c r="G104" s="126"/>
      <c r="H104" s="126"/>
      <c r="I104" s="126"/>
      <c r="J104" s="126"/>
      <c r="K104" s="126"/>
      <c r="L104" s="126"/>
      <c r="M104" s="439">
        <f>SUM(C104:L104)</f>
        <v>0</v>
      </c>
      <c r="N104" s="126"/>
      <c r="O104" s="439">
        <f>SUM(M104:N104)</f>
        <v>0</v>
      </c>
      <c r="P104" s="162"/>
      <c r="Q104" s="5"/>
      <c r="R104" s="5"/>
      <c r="S104" s="162"/>
      <c r="T104" s="126"/>
      <c r="U104" s="126"/>
      <c r="W104" s="297"/>
      <c r="X104" s="297"/>
      <c r="Y104" s="297"/>
      <c r="Z104" s="297"/>
      <c r="AA104" s="297"/>
      <c r="AB104" s="297"/>
      <c r="AC104" s="253" t="str">
        <f t="shared" si="40"/>
        <v>PASS</v>
      </c>
      <c r="AD104" s="253" t="str">
        <f t="shared" si="40"/>
        <v>PASS</v>
      </c>
      <c r="AE104" s="253" t="str">
        <f t="shared" si="40"/>
        <v>PASS</v>
      </c>
      <c r="AF104" s="253" t="str">
        <f t="shared" si="40"/>
        <v>PASS</v>
      </c>
      <c r="AG104" s="253" t="str">
        <f t="shared" si="40"/>
        <v>PASS</v>
      </c>
      <c r="AH104" s="253" t="str">
        <f t="shared" si="40"/>
        <v>PASS</v>
      </c>
      <c r="AI104" s="253" t="str">
        <f t="shared" si="40"/>
        <v>PASS</v>
      </c>
      <c r="AJ104" s="253" t="str">
        <f t="shared" si="40"/>
        <v>PASS</v>
      </c>
      <c r="AK104" s="253" t="str">
        <f t="shared" si="40"/>
        <v>PASS</v>
      </c>
      <c r="AL104" s="253" t="str">
        <f t="shared" si="40"/>
        <v>PASS</v>
      </c>
      <c r="AN104" s="253" t="str">
        <f>IF(N104&gt;=0,"PASS","FAIL")</f>
        <v>PASS</v>
      </c>
      <c r="AO104" s="297"/>
      <c r="AR104" s="297"/>
      <c r="AS104" s="444" t="str">
        <f t="shared" si="41"/>
        <v>PASS</v>
      </c>
      <c r="AT104" s="253" t="str">
        <f t="shared" si="42"/>
        <v>PASS</v>
      </c>
      <c r="AU104" s="253" t="str">
        <f t="shared" si="42"/>
        <v>PASS</v>
      </c>
    </row>
    <row r="105" spans="2:47" s="249" customFormat="1" ht="16" customHeight="1">
      <c r="B105" s="455" t="s">
        <v>973</v>
      </c>
      <c r="C105" s="439">
        <f>SUM(C102:C104)</f>
        <v>1146</v>
      </c>
      <c r="D105" s="439">
        <f t="shared" ref="D105:O105" si="43">SUM(D102:D104)</f>
        <v>285</v>
      </c>
      <c r="E105" s="439">
        <f t="shared" si="43"/>
        <v>815</v>
      </c>
      <c r="F105" s="439">
        <f t="shared" si="43"/>
        <v>469</v>
      </c>
      <c r="G105" s="439">
        <f t="shared" si="43"/>
        <v>0</v>
      </c>
      <c r="H105" s="439">
        <f t="shared" si="43"/>
        <v>426</v>
      </c>
      <c r="I105" s="439">
        <f t="shared" si="43"/>
        <v>217</v>
      </c>
      <c r="J105" s="439">
        <f t="shared" si="43"/>
        <v>27216</v>
      </c>
      <c r="K105" s="439">
        <f t="shared" si="43"/>
        <v>1168</v>
      </c>
      <c r="L105" s="439">
        <f t="shared" si="43"/>
        <v>0</v>
      </c>
      <c r="M105" s="439">
        <f t="shared" si="43"/>
        <v>31742</v>
      </c>
      <c r="N105" s="439">
        <f t="shared" si="43"/>
        <v>0</v>
      </c>
      <c r="O105" s="439">
        <f t="shared" si="43"/>
        <v>31742</v>
      </c>
      <c r="P105" s="162"/>
      <c r="Q105" s="452">
        <f>-O39</f>
        <v>31742</v>
      </c>
      <c r="R105" s="452">
        <f>Q105-O105</f>
        <v>0</v>
      </c>
      <c r="S105" s="162"/>
      <c r="T105" s="439">
        <f>SUM(T102:T104)</f>
        <v>0</v>
      </c>
      <c r="U105" s="439">
        <f>SUM(U102:U104)</f>
        <v>0</v>
      </c>
    </row>
    <row r="106" spans="2:47" s="219" customFormat="1" ht="6" customHeight="1">
      <c r="B106" s="466"/>
      <c r="C106" s="313"/>
      <c r="D106" s="313"/>
      <c r="E106" s="313"/>
      <c r="F106" s="313"/>
      <c r="G106" s="313"/>
      <c r="H106" s="313"/>
      <c r="I106" s="313"/>
      <c r="J106" s="313"/>
      <c r="K106" s="313"/>
      <c r="L106" s="313"/>
      <c r="M106" s="313"/>
      <c r="N106" s="467"/>
      <c r="O106" s="277"/>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row>
    <row r="107" spans="2:47" s="219" customFormat="1" ht="16" customHeight="1">
      <c r="B107" s="278" t="s">
        <v>985</v>
      </c>
      <c r="C107" s="468"/>
      <c r="D107" s="313"/>
      <c r="E107" s="313"/>
      <c r="F107" s="313"/>
      <c r="G107" s="313"/>
      <c r="H107" s="313"/>
      <c r="I107" s="313"/>
      <c r="J107" s="313"/>
      <c r="K107" s="313"/>
      <c r="L107" s="313"/>
      <c r="M107" s="313"/>
      <c r="N107" s="313"/>
      <c r="O107" s="313"/>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row>
    <row r="108" spans="2:47" s="249" customFormat="1" ht="16" customHeight="1">
      <c r="B108" s="437" t="s">
        <v>986</v>
      </c>
      <c r="C108" s="126"/>
      <c r="D108" s="126"/>
      <c r="E108" s="126"/>
      <c r="F108" s="126"/>
      <c r="G108" s="126"/>
      <c r="H108" s="126"/>
      <c r="I108" s="126"/>
      <c r="J108" s="126"/>
      <c r="K108" s="126">
        <v>22173</v>
      </c>
      <c r="L108" s="126"/>
      <c r="M108" s="439">
        <f>SUM(C108:L108)</f>
        <v>22173</v>
      </c>
      <c r="N108" s="126"/>
      <c r="O108" s="439">
        <f>SUM(M108:N108)</f>
        <v>22173</v>
      </c>
      <c r="P108" s="162"/>
      <c r="Q108" s="5"/>
      <c r="R108" s="5"/>
      <c r="S108" s="162"/>
      <c r="T108" s="126"/>
      <c r="U108" s="126"/>
      <c r="W108" s="297"/>
      <c r="X108" s="297"/>
      <c r="Y108" s="297"/>
      <c r="Z108" s="297"/>
      <c r="AA108" s="297"/>
      <c r="AB108" s="297"/>
      <c r="AC108" s="253" t="str">
        <f t="shared" ref="AC108:AL108" si="44">IF(C108&gt;=0,"PASS","FAIL")</f>
        <v>PASS</v>
      </c>
      <c r="AD108" s="253" t="str">
        <f t="shared" si="44"/>
        <v>PASS</v>
      </c>
      <c r="AE108" s="253" t="str">
        <f t="shared" si="44"/>
        <v>PASS</v>
      </c>
      <c r="AF108" s="253" t="str">
        <f t="shared" si="44"/>
        <v>PASS</v>
      </c>
      <c r="AG108" s="253" t="str">
        <f t="shared" si="44"/>
        <v>PASS</v>
      </c>
      <c r="AH108" s="253" t="str">
        <f t="shared" si="44"/>
        <v>PASS</v>
      </c>
      <c r="AI108" s="253" t="str">
        <f t="shared" si="44"/>
        <v>PASS</v>
      </c>
      <c r="AJ108" s="253" t="str">
        <f t="shared" si="44"/>
        <v>PASS</v>
      </c>
      <c r="AK108" s="253" t="str">
        <f t="shared" si="44"/>
        <v>PASS</v>
      </c>
      <c r="AL108" s="253" t="str">
        <f t="shared" si="44"/>
        <v>PASS</v>
      </c>
      <c r="AN108" s="253" t="str">
        <f>IF(N108&gt;=0,"PASS","FAIL")</f>
        <v>PASS</v>
      </c>
      <c r="AO108" s="297"/>
      <c r="AR108" s="297"/>
      <c r="AS108" s="444" t="str">
        <f>IF(U108&gt;=0,"PASS","FAIL")</f>
        <v>PASS</v>
      </c>
      <c r="AT108" s="253" t="str">
        <f>IF(T108&gt;=0,"PASS","FAIL")</f>
        <v>PASS</v>
      </c>
      <c r="AU108" s="253" t="str">
        <f>IF(U108&gt;=0,"PASS","FAIL")</f>
        <v>PASS</v>
      </c>
    </row>
    <row r="109" spans="2:47" s="249" customFormat="1" ht="12.75" customHeight="1">
      <c r="P109" s="162"/>
      <c r="S109" s="162"/>
    </row>
    <row r="110" spans="2:47" s="279" customFormat="1" ht="18" customHeight="1">
      <c r="B110" s="278" t="s">
        <v>81</v>
      </c>
      <c r="P110" s="162"/>
      <c r="S110" s="162"/>
      <c r="AA110" s="281"/>
      <c r="AB110" s="281"/>
      <c r="AC110" s="281"/>
      <c r="AD110" s="281"/>
      <c r="AE110" s="281"/>
      <c r="AF110" s="281"/>
      <c r="AG110" s="281"/>
      <c r="AH110" s="281"/>
      <c r="AI110" s="281"/>
      <c r="AJ110" s="281"/>
      <c r="AK110" s="281"/>
      <c r="AL110" s="281"/>
      <c r="AM110" s="281"/>
      <c r="AN110" s="281"/>
      <c r="AO110" s="281"/>
      <c r="AP110" s="281"/>
      <c r="AQ110" s="281"/>
      <c r="AR110" s="281"/>
    </row>
    <row r="111" spans="2:47" s="219" customFormat="1" ht="16" customHeight="1">
      <c r="B111" s="700"/>
      <c r="C111" s="701"/>
      <c r="D111" s="701"/>
      <c r="E111" s="701"/>
      <c r="F111" s="701"/>
      <c r="G111" s="701"/>
      <c r="H111" s="701"/>
      <c r="I111" s="701"/>
      <c r="J111" s="701"/>
      <c r="K111" s="701"/>
      <c r="L111" s="701"/>
      <c r="M111" s="701"/>
      <c r="N111" s="701"/>
      <c r="O111" s="702"/>
      <c r="P111" s="162"/>
      <c r="S111" s="162"/>
      <c r="AA111" s="221"/>
      <c r="AB111" s="221"/>
      <c r="AC111" s="221"/>
      <c r="AD111" s="221"/>
      <c r="AE111" s="221"/>
      <c r="AF111" s="221"/>
      <c r="AG111" s="221"/>
      <c r="AH111" s="221"/>
      <c r="AI111" s="221"/>
      <c r="AJ111" s="221"/>
      <c r="AK111" s="221"/>
      <c r="AL111" s="221"/>
      <c r="AM111" s="221"/>
      <c r="AN111" s="221"/>
      <c r="AO111" s="221"/>
      <c r="AP111" s="221"/>
      <c r="AQ111" s="221"/>
      <c r="AR111" s="221"/>
    </row>
    <row r="112" spans="2:47" s="219" customFormat="1" ht="16" customHeight="1">
      <c r="B112" s="703"/>
      <c r="C112" s="704"/>
      <c r="D112" s="704"/>
      <c r="E112" s="704"/>
      <c r="F112" s="704"/>
      <c r="G112" s="704"/>
      <c r="H112" s="704"/>
      <c r="I112" s="704"/>
      <c r="J112" s="704"/>
      <c r="K112" s="704"/>
      <c r="L112" s="704"/>
      <c r="M112" s="704"/>
      <c r="N112" s="704"/>
      <c r="O112" s="705"/>
      <c r="P112" s="162"/>
      <c r="S112" s="162"/>
      <c r="AA112" s="221"/>
      <c r="AB112" s="221"/>
      <c r="AC112" s="221"/>
      <c r="AD112" s="221"/>
      <c r="AE112" s="221"/>
      <c r="AF112" s="221"/>
      <c r="AG112" s="221"/>
      <c r="AH112" s="221"/>
      <c r="AI112" s="221"/>
      <c r="AJ112" s="221"/>
      <c r="AK112" s="221"/>
      <c r="AL112" s="221"/>
      <c r="AM112" s="221"/>
      <c r="AN112" s="221"/>
      <c r="AO112" s="221"/>
      <c r="AP112" s="221"/>
      <c r="AQ112" s="221"/>
      <c r="AR112" s="221"/>
    </row>
    <row r="113" spans="2:44" s="219" customFormat="1" ht="16" customHeight="1">
      <c r="B113" s="703"/>
      <c r="C113" s="704"/>
      <c r="D113" s="704"/>
      <c r="E113" s="704"/>
      <c r="F113" s="704"/>
      <c r="G113" s="704"/>
      <c r="H113" s="704"/>
      <c r="I113" s="704"/>
      <c r="J113" s="704"/>
      <c r="K113" s="704"/>
      <c r="L113" s="704"/>
      <c r="M113" s="704"/>
      <c r="N113" s="704"/>
      <c r="O113" s="705"/>
      <c r="P113" s="162"/>
      <c r="S113" s="162"/>
      <c r="AA113" s="221"/>
      <c r="AB113" s="221"/>
      <c r="AC113" s="221"/>
      <c r="AD113" s="221"/>
      <c r="AE113" s="221"/>
      <c r="AF113" s="221"/>
      <c r="AG113" s="221"/>
      <c r="AH113" s="221"/>
      <c r="AI113" s="221"/>
      <c r="AJ113" s="221"/>
      <c r="AK113" s="221"/>
      <c r="AL113" s="221"/>
      <c r="AM113" s="221"/>
      <c r="AN113" s="221"/>
      <c r="AO113" s="221"/>
      <c r="AP113" s="221"/>
      <c r="AQ113" s="221"/>
      <c r="AR113" s="221"/>
    </row>
    <row r="114" spans="2:44" s="219" customFormat="1" ht="16" customHeight="1">
      <c r="B114" s="703"/>
      <c r="C114" s="704"/>
      <c r="D114" s="704"/>
      <c r="E114" s="704"/>
      <c r="F114" s="704"/>
      <c r="G114" s="704"/>
      <c r="H114" s="704"/>
      <c r="I114" s="704"/>
      <c r="J114" s="704"/>
      <c r="K114" s="704"/>
      <c r="L114" s="704"/>
      <c r="M114" s="704"/>
      <c r="N114" s="704"/>
      <c r="O114" s="705"/>
      <c r="P114" s="162"/>
      <c r="S114" s="162"/>
      <c r="AA114" s="221"/>
      <c r="AB114" s="221"/>
      <c r="AC114" s="221"/>
      <c r="AD114" s="221"/>
      <c r="AE114" s="221"/>
      <c r="AF114" s="221"/>
      <c r="AG114" s="221"/>
      <c r="AH114" s="221"/>
      <c r="AI114" s="221"/>
      <c r="AJ114" s="221"/>
      <c r="AK114" s="221"/>
      <c r="AL114" s="221"/>
      <c r="AM114" s="221"/>
      <c r="AN114" s="221"/>
      <c r="AO114" s="221"/>
      <c r="AP114" s="221"/>
      <c r="AQ114" s="221"/>
      <c r="AR114" s="221"/>
    </row>
    <row r="115" spans="2:44" s="219" customFormat="1" ht="16" customHeight="1">
      <c r="B115" s="703"/>
      <c r="C115" s="704"/>
      <c r="D115" s="704"/>
      <c r="E115" s="704"/>
      <c r="F115" s="704"/>
      <c r="G115" s="704"/>
      <c r="H115" s="704"/>
      <c r="I115" s="704"/>
      <c r="J115" s="704"/>
      <c r="K115" s="704"/>
      <c r="L115" s="704"/>
      <c r="M115" s="704"/>
      <c r="N115" s="704"/>
      <c r="O115" s="705"/>
      <c r="P115" s="162"/>
      <c r="S115" s="162"/>
      <c r="AA115" s="221"/>
      <c r="AB115" s="221"/>
      <c r="AC115" s="221"/>
      <c r="AD115" s="221"/>
      <c r="AE115" s="221"/>
      <c r="AF115" s="221"/>
      <c r="AG115" s="221"/>
      <c r="AH115" s="221"/>
      <c r="AI115" s="221"/>
      <c r="AJ115" s="221"/>
      <c r="AK115" s="221"/>
      <c r="AL115" s="221"/>
      <c r="AM115" s="221"/>
      <c r="AN115" s="221"/>
      <c r="AO115" s="221"/>
      <c r="AP115" s="221"/>
      <c r="AQ115" s="221"/>
      <c r="AR115" s="221"/>
    </row>
    <row r="116" spans="2:44" s="219" customFormat="1" ht="16" customHeight="1">
      <c r="B116" s="703"/>
      <c r="C116" s="704"/>
      <c r="D116" s="704"/>
      <c r="E116" s="704"/>
      <c r="F116" s="704"/>
      <c r="G116" s="704"/>
      <c r="H116" s="704"/>
      <c r="I116" s="704"/>
      <c r="J116" s="704"/>
      <c r="K116" s="704"/>
      <c r="L116" s="704"/>
      <c r="M116" s="704"/>
      <c r="N116" s="704"/>
      <c r="O116" s="705"/>
      <c r="P116" s="162"/>
      <c r="S116" s="162"/>
      <c r="AA116" s="221"/>
      <c r="AB116" s="221"/>
      <c r="AC116" s="221"/>
      <c r="AD116" s="221"/>
      <c r="AE116" s="221"/>
      <c r="AF116" s="221"/>
      <c r="AG116" s="221"/>
      <c r="AH116" s="221"/>
      <c r="AI116" s="221"/>
      <c r="AJ116" s="221"/>
      <c r="AK116" s="221"/>
      <c r="AL116" s="221"/>
      <c r="AM116" s="221"/>
      <c r="AN116" s="221"/>
      <c r="AO116" s="221"/>
      <c r="AP116" s="221"/>
      <c r="AQ116" s="221"/>
      <c r="AR116" s="221"/>
    </row>
    <row r="117" spans="2:44" s="219" customFormat="1" ht="16" customHeight="1">
      <c r="B117" s="703"/>
      <c r="C117" s="704"/>
      <c r="D117" s="704"/>
      <c r="E117" s="704"/>
      <c r="F117" s="704"/>
      <c r="G117" s="704"/>
      <c r="H117" s="704"/>
      <c r="I117" s="704"/>
      <c r="J117" s="704"/>
      <c r="K117" s="704"/>
      <c r="L117" s="704"/>
      <c r="M117" s="704"/>
      <c r="N117" s="704"/>
      <c r="O117" s="705"/>
      <c r="P117" s="162"/>
      <c r="S117" s="162"/>
      <c r="AA117" s="221"/>
      <c r="AB117" s="221"/>
      <c r="AC117" s="221"/>
      <c r="AD117" s="221"/>
      <c r="AE117" s="221"/>
      <c r="AF117" s="221"/>
      <c r="AG117" s="221"/>
      <c r="AH117" s="221"/>
      <c r="AI117" s="221"/>
      <c r="AJ117" s="221"/>
      <c r="AK117" s="221"/>
      <c r="AL117" s="221"/>
      <c r="AM117" s="221"/>
      <c r="AN117" s="221"/>
      <c r="AO117" s="221"/>
      <c r="AP117" s="221"/>
      <c r="AQ117" s="221"/>
      <c r="AR117" s="221"/>
    </row>
    <row r="118" spans="2:44" s="219" customFormat="1" ht="16" customHeight="1">
      <c r="B118" s="703"/>
      <c r="C118" s="704"/>
      <c r="D118" s="704"/>
      <c r="E118" s="704"/>
      <c r="F118" s="704"/>
      <c r="G118" s="704"/>
      <c r="H118" s="704"/>
      <c r="I118" s="704"/>
      <c r="J118" s="704"/>
      <c r="K118" s="704"/>
      <c r="L118" s="704"/>
      <c r="M118" s="704"/>
      <c r="N118" s="704"/>
      <c r="O118" s="705"/>
      <c r="P118" s="162"/>
      <c r="S118" s="162"/>
      <c r="AA118" s="221"/>
      <c r="AB118" s="221"/>
      <c r="AC118" s="221"/>
      <c r="AD118" s="221"/>
      <c r="AE118" s="221"/>
      <c r="AF118" s="221"/>
      <c r="AG118" s="221"/>
      <c r="AH118" s="221"/>
      <c r="AI118" s="221"/>
      <c r="AJ118" s="221"/>
      <c r="AK118" s="221"/>
      <c r="AL118" s="221"/>
      <c r="AM118" s="221"/>
      <c r="AN118" s="221"/>
      <c r="AO118" s="221"/>
      <c r="AP118" s="221"/>
      <c r="AQ118" s="221"/>
      <c r="AR118" s="221"/>
    </row>
    <row r="119" spans="2:44" s="219" customFormat="1" ht="16" customHeight="1">
      <c r="B119" s="703"/>
      <c r="C119" s="704"/>
      <c r="D119" s="704"/>
      <c r="E119" s="704"/>
      <c r="F119" s="704"/>
      <c r="G119" s="704"/>
      <c r="H119" s="704"/>
      <c r="I119" s="704"/>
      <c r="J119" s="704"/>
      <c r="K119" s="704"/>
      <c r="L119" s="704"/>
      <c r="M119" s="704"/>
      <c r="N119" s="704"/>
      <c r="O119" s="705"/>
      <c r="P119" s="162"/>
      <c r="S119" s="162"/>
      <c r="AA119" s="221"/>
      <c r="AB119" s="221"/>
      <c r="AC119" s="221"/>
      <c r="AD119" s="221"/>
      <c r="AE119" s="221"/>
      <c r="AF119" s="221"/>
      <c r="AG119" s="221"/>
      <c r="AH119" s="221"/>
      <c r="AI119" s="221"/>
      <c r="AJ119" s="221"/>
      <c r="AK119" s="221"/>
      <c r="AL119" s="221"/>
      <c r="AM119" s="221"/>
      <c r="AN119" s="221"/>
      <c r="AO119" s="221"/>
      <c r="AP119" s="221"/>
      <c r="AQ119" s="221"/>
      <c r="AR119" s="221"/>
    </row>
    <row r="120" spans="2:44" s="219" customFormat="1" ht="16" customHeight="1">
      <c r="B120" s="703"/>
      <c r="C120" s="704"/>
      <c r="D120" s="704"/>
      <c r="E120" s="704"/>
      <c r="F120" s="704"/>
      <c r="G120" s="704"/>
      <c r="H120" s="704"/>
      <c r="I120" s="704"/>
      <c r="J120" s="704"/>
      <c r="K120" s="704"/>
      <c r="L120" s="704"/>
      <c r="M120" s="704"/>
      <c r="N120" s="704"/>
      <c r="O120" s="705"/>
      <c r="P120" s="162"/>
      <c r="S120" s="162"/>
      <c r="AA120" s="221"/>
      <c r="AB120" s="221"/>
      <c r="AC120" s="221"/>
      <c r="AD120" s="221"/>
      <c r="AE120" s="221"/>
      <c r="AF120" s="221"/>
      <c r="AG120" s="221"/>
      <c r="AH120" s="221"/>
      <c r="AI120" s="221"/>
      <c r="AJ120" s="221"/>
      <c r="AK120" s="221"/>
      <c r="AL120" s="221"/>
      <c r="AM120" s="221"/>
      <c r="AN120" s="221"/>
      <c r="AO120" s="221"/>
      <c r="AP120" s="221"/>
      <c r="AQ120" s="221"/>
      <c r="AR120" s="221"/>
    </row>
    <row r="121" spans="2:44" s="219" customFormat="1" ht="16" customHeight="1">
      <c r="B121" s="703"/>
      <c r="C121" s="704"/>
      <c r="D121" s="704"/>
      <c r="E121" s="704"/>
      <c r="F121" s="704"/>
      <c r="G121" s="704"/>
      <c r="H121" s="704"/>
      <c r="I121" s="704"/>
      <c r="J121" s="704"/>
      <c r="K121" s="704"/>
      <c r="L121" s="704"/>
      <c r="M121" s="704"/>
      <c r="N121" s="704"/>
      <c r="O121" s="705"/>
      <c r="P121" s="162"/>
      <c r="S121" s="162"/>
      <c r="AA121" s="221"/>
      <c r="AB121" s="221"/>
      <c r="AC121" s="221"/>
      <c r="AD121" s="221"/>
      <c r="AE121" s="221"/>
      <c r="AF121" s="221"/>
      <c r="AG121" s="221"/>
      <c r="AH121" s="221"/>
      <c r="AI121" s="221"/>
      <c r="AJ121" s="221"/>
      <c r="AK121" s="221"/>
      <c r="AL121" s="221"/>
      <c r="AM121" s="221"/>
      <c r="AN121" s="221"/>
      <c r="AO121" s="221"/>
      <c r="AP121" s="221"/>
      <c r="AQ121" s="221"/>
      <c r="AR121" s="221"/>
    </row>
    <row r="122" spans="2:44" s="219" customFormat="1" ht="16" customHeight="1">
      <c r="B122" s="706"/>
      <c r="C122" s="707"/>
      <c r="D122" s="707"/>
      <c r="E122" s="707"/>
      <c r="F122" s="707"/>
      <c r="G122" s="707"/>
      <c r="H122" s="707"/>
      <c r="I122" s="707"/>
      <c r="J122" s="707"/>
      <c r="K122" s="707"/>
      <c r="L122" s="707"/>
      <c r="M122" s="707"/>
      <c r="N122" s="707"/>
      <c r="O122" s="708"/>
      <c r="P122" s="162"/>
      <c r="S122" s="162"/>
      <c r="AA122" s="221"/>
      <c r="AB122" s="221"/>
      <c r="AC122" s="221"/>
      <c r="AD122" s="221"/>
      <c r="AE122" s="221"/>
      <c r="AF122" s="221"/>
      <c r="AG122" s="221"/>
      <c r="AH122" s="221"/>
      <c r="AI122" s="221"/>
      <c r="AJ122" s="221"/>
      <c r="AK122" s="221"/>
      <c r="AL122" s="221"/>
      <c r="AM122" s="221"/>
      <c r="AN122" s="221"/>
      <c r="AO122" s="221"/>
      <c r="AP122" s="221"/>
      <c r="AQ122" s="221"/>
      <c r="AR122" s="221"/>
    </row>
    <row r="123" spans="2:44" s="245" customFormat="1" ht="12" customHeight="1">
      <c r="B123" s="275"/>
      <c r="C123" s="275"/>
      <c r="D123" s="276"/>
      <c r="E123" s="276"/>
      <c r="F123" s="277"/>
      <c r="P123" s="162"/>
      <c r="S123" s="162"/>
      <c r="AA123" s="244"/>
      <c r="AB123" s="244"/>
      <c r="AC123" s="244"/>
      <c r="AD123" s="244"/>
      <c r="AE123" s="244"/>
      <c r="AF123" s="244"/>
      <c r="AG123" s="244"/>
      <c r="AH123" s="244"/>
      <c r="AI123" s="244"/>
      <c r="AJ123" s="244"/>
      <c r="AK123" s="244"/>
      <c r="AL123" s="244"/>
      <c r="AM123" s="244"/>
      <c r="AN123" s="244"/>
      <c r="AO123" s="244"/>
      <c r="AP123" s="244"/>
      <c r="AQ123" s="244"/>
      <c r="AR123" s="244"/>
    </row>
    <row r="124" spans="2:44" s="282" customFormat="1">
      <c r="P124" s="162"/>
      <c r="S124" s="162"/>
      <c r="AA124" s="215"/>
      <c r="AB124" s="215"/>
      <c r="AC124" s="215"/>
      <c r="AD124" s="215"/>
      <c r="AE124" s="215"/>
      <c r="AF124" s="215"/>
      <c r="AG124" s="215"/>
      <c r="AH124" s="215"/>
      <c r="AI124" s="215"/>
      <c r="AJ124" s="215"/>
      <c r="AK124" s="215"/>
      <c r="AL124" s="215"/>
      <c r="AM124" s="215"/>
      <c r="AN124" s="215"/>
      <c r="AO124" s="215"/>
      <c r="AP124" s="215"/>
      <c r="AQ124" s="215"/>
      <c r="AR124" s="215"/>
    </row>
  </sheetData>
  <sheetProtection algorithmName="SHA-512" hashValue="QqK/9Hxpczv7ksCDlRfCan8UvpoJPPfoPFOUDO4W1WeiRAZCyZ1f6uEn0s6ZiZUjPy4ZTNh9mrbhSGAjCa0LHQ==" saltValue="bafG5XKix2vfNiBrV/OJAA==" spinCount="100000" sheet="1" objects="1" scenarios="1"/>
  <mergeCells count="1">
    <mergeCell ref="B111:O122"/>
  </mergeCells>
  <conditionalFormatting sqref="C3:E3">
    <cfRule type="expression" dxfId="168" priority="26348">
      <formula>$E$3&lt;&gt;0</formula>
    </cfRule>
  </conditionalFormatting>
  <conditionalFormatting sqref="J3">
    <cfRule type="cellIs" dxfId="166" priority="26341" stopIfTrue="1" operator="greaterThan">
      <formula>0</formula>
    </cfRule>
  </conditionalFormatting>
  <conditionalFormatting sqref="Q18 Q21 X43:X72 Q56 Q72 Q77 Q82">
    <cfRule type="cellIs" dxfId="164" priority="26351" operator="equal">
      <formula>"FAIL"</formula>
    </cfRule>
  </conditionalFormatting>
  <conditionalFormatting sqref="Q7:R7">
    <cfRule type="expression" dxfId="163" priority="26349">
      <formula>SUM($R$9:$R$105)&lt;&gt;0</formula>
    </cfRule>
  </conditionalFormatting>
  <conditionalFormatting sqref="Q32:R32 Q37:R37 Q49:R49 Q105:R105">
    <cfRule type="expression" dxfId="162" priority="26350">
      <formula>$R32&lt;&gt;0</formula>
    </cfRule>
  </conditionalFormatting>
  <conditionalFormatting sqref="AA10:AS108">
    <cfRule type="cellIs" priority="11290" stopIfTrue="1" operator="equal">
      <formula>"FAIL"</formula>
    </cfRule>
    <cfRule type="cellIs" priority="11291" stopIfTrue="1" operator="equal">
      <formula>"PASS"</formula>
    </cfRule>
    <cfRule type="cellIs" priority="15053" stopIfTrue="1" operator="equal">
      <formula>"FAIL"</formula>
    </cfRule>
    <cfRule type="cellIs" priority="15054" stopIfTrue="1" operator="equal">
      <formula>"PASS"</formula>
    </cfRule>
    <cfRule type="cellIs" priority="18816" stopIfTrue="1" operator="equal">
      <formula>"FAIL"</formula>
    </cfRule>
    <cfRule type="cellIs" priority="18817" stopIfTrue="1" operator="equal">
      <formula>"PASS"</formula>
    </cfRule>
  </conditionalFormatting>
  <conditionalFormatting sqref="AA10:AU108">
    <cfRule type="cellIs" dxfId="160" priority="7527" stopIfTrue="1" operator="equal">
      <formula>"FAIL"</formula>
    </cfRule>
    <cfRule type="cellIs" dxfId="159" priority="7528" stopIfTrue="1" operator="equal">
      <formula>"PASS"</formula>
    </cfRule>
  </conditionalFormatting>
  <conditionalFormatting sqref="AC10:AS108">
    <cfRule type="cellIs" priority="22579" stopIfTrue="1" operator="equal">
      <formula>"FAIL"</formula>
    </cfRule>
    <cfRule type="cellIs" priority="22580" stopIfTrue="1" operator="equal">
      <formula>"PASS"</formula>
    </cfRule>
  </conditionalFormatting>
  <dataValidations count="3">
    <dataValidation type="whole" errorStyle="warning" operator="greaterThanOrEqual" allowBlank="1" showInputMessage="1" showErrorMessage="1" errorTitle="WARNING" error="This figure must be entered as a positive whole number. Please ensure that the figure you have entered is correct." sqref="T108:U108 N108 C108:L108 T102:U104 C102:L104 N102:N104 T97:U98 C97:L98 N97:N98 T86:U87 H86:L87 C86:F87 N86:N87 T82 N82 H82:L82 C82:F82 O80 U77 C77:L77 T37:U37 N37 C37:L37 C32:L34 T33:T34 N33:N34 U32:U34 K30 E29 C28 T22:U24 K22:L24 G22:I24 C22:E24 N22:N24 J21:J24 F21:F24 T19:U20 C19:L20 N19:N20 O18 T17:U17 N17 C17:K17 T12:U13 D12:L13 N12:N13 C10:C13" xr:uid="{ADEB2357-872B-4654-BA98-C6B1C663FF99}">
      <formula1>0</formula1>
    </dataValidation>
    <dataValidation type="whole" errorStyle="warning" allowBlank="1" showInputMessage="1" showErrorMessage="1" errorTitle="WARNING" error="All figures must be entered as whole numbers. Please ensure that the figure you have entered is correct." sqref="L17" xr:uid="{A778BFBD-B547-4906-A14E-B942A5C64B3B}">
      <formula1>-1000000</formula1>
      <formula2>1000000</formula2>
    </dataValidation>
    <dataValidation type="whole" errorStyle="warning" operator="lessThanOrEqual" allowBlank="1" showInputMessage="1" showErrorMessage="1" errorTitle="WARNING" error="This figure must be entered as a negative whole number. Please ensure that the figure you have entered is correct." sqref="T90:U91 H90:L91 C90:F91 N90:N91 O81 T63:U65 C63:L65 N63:N65 T59:U59 N59 C59:L59 E57 J56 F56 T55:U55 N55 C55:L55 T48:U51 D48:L51 N50:N51 N48 E47:F47 C47:C51 T39:U39 N39 C39:L39" xr:uid="{5F710A1B-AB38-4084-9232-DE2C8C279995}">
      <formula1>0</formula1>
    </dataValidation>
  </dataValidations>
  <hyperlinks>
    <hyperlink ref="B97:B98" location="Changes!A47" display="Operating Leases - Principal Repayments" xr:uid="{00000000-0004-0000-0D00-000000000000}"/>
    <hyperlink ref="B24" location="Changes!A54" display="Third Party Payments: Other" xr:uid="{00000000-0004-0000-0D00-000001000000}"/>
    <hyperlink ref="B17" location="Changes!A54" display="Premises related costs" xr:uid="{00000000-0004-0000-0D00-000002000000}"/>
    <hyperlink ref="B19:B20" location="'LFR 00'!A54" display="Transport related expenditure" xr:uid="{00000000-0004-0000-0D00-000003000000}"/>
    <hyperlink ref="B18" location="Changes!A54" display="Rates (if no rates paid, please enter a 0 to resolve the error)" xr:uid="{00000000-0004-0000-0D00-000004000000}"/>
    <hyperlink ref="B32" location="Changes!A59" display="Third party capital projects funded from capital grant" xr:uid="{00000000-0004-0000-0D00-000005000000}"/>
    <hyperlink ref="B102:B104" location="Changes!A65" display="Employee Costs" xr:uid="{00000000-0004-0000-0D00-000006000000}"/>
    <hyperlink ref="D1" location="'Front Page'!A1" display="Front Page" xr:uid="{00000000-0004-0000-0D00-000007000000}"/>
    <hyperlink ref="B19" location="Changes!A54" display="Transport related expenditure" xr:uid="{00000000-0004-0000-0D00-000008000000}"/>
    <hyperlink ref="B20" location="Changes!A54" display="Supplies and Services" xr:uid="{00000000-0004-0000-0D00-000009000000}"/>
  </hyperlinks>
  <pageMargins left="0.7" right="0.7" top="0.75" bottom="0.75" header="0.3" footer="0.3"/>
  <pageSetup paperSize="9" scale="44" fitToHeight="0" orientation="landscape" r:id="rId1"/>
  <rowBreaks count="1" manualBreakCount="1">
    <brk id="73" max="16383" man="1"/>
  </rowBreaks>
  <extLst>
    <ext xmlns:x14="http://schemas.microsoft.com/office/spreadsheetml/2009/9/main" uri="{78C0D931-6437-407d-A8EE-F0AAD7539E65}">
      <x14:conditionalFormattings>
        <x14:conditionalFormatting xmlns:xm="http://schemas.microsoft.com/office/excel/2006/main">
          <x14:cfRule type="expression" priority="26344" id="{C474D820-DE11-4E4D-9B9B-7D0EF408F4FE}">
            <xm:f>'Front Page'!$F$5="RTP"</xm:f>
            <x14:dxf>
              <font>
                <color rgb="FF000000"/>
              </font>
              <fill>
                <patternFill>
                  <bgColor rgb="FF777777"/>
                </patternFill>
              </fill>
            </x14:dxf>
          </x14:cfRule>
          <xm:sqref>C10:C11 C12:E13 G12:I13 K12:L13 C17:E17 G17:I17 K17:L17 C19:E20 G19:I20 K19:L20 F21 J21 C22:E24 G22:I24 K22:L24 C28 E29 K30 C32:E34 G32:I34 K32:L34 C37:E37 G37:I37 K37:L37 C39:E39 G39:I39 K39:L39 C47 E47:F47 C48:E51 G48:I51 K48:L51 C55:E55 G55:I55 K55:L55 E57 C59:E59 G59:I59 K59:L59 C63:E65 G63:I65 K63:L65 C77:E77 G77:I77 K77:L77 O80:O81 C82:F82 H82:L82 C86:F87 H86:L87 C90:F91 H90:L91 C97:E98 G97:I98 K97:L98 C102:E104 G102:I104 K102:L104 C108:E108 G108:I108 K108:L108</xm:sqref>
        </x14:conditionalFormatting>
        <x14:conditionalFormatting xmlns:xm="http://schemas.microsoft.com/office/excel/2006/main">
          <x14:cfRule type="expression" priority="26345" id="{BBB8063D-5310-4978-BB12-CB9D8E368124}">
            <xm:f>'Front Page'!$F$5="Bridge Authority"</xm:f>
            <x14:dxf>
              <font>
                <color rgb="FF000000"/>
              </font>
              <fill>
                <patternFill>
                  <bgColor rgb="FF777777"/>
                </patternFill>
              </fill>
            </x14:dxf>
          </x14:cfRule>
          <xm:sqref>C10:C11 C12:F13 H12:L13 C17:F17 H17:L17 C19:F20 H19:L20 F21 J21 C22:F24 H22:L24 C28 E29 K30 C32:F34 H32:L34 C37:F37 H37:L37 C39:F39 H39:L39 C47 E47:F47 C48:F51 H48:L51 C55:F55 H55:L55 F56 J56 E57 C59:F59 H59:L59 C63:F65 H63:L65 C77:F77 H77:L77 O80:O81 C82:F82 H82:L82 C86:F87 H86:L87 C90:F91 H90:L91 C97:F98 H97:L98 C102:F104 H102:L104 C108:F108 H108:L108</xm:sqref>
        </x14:conditionalFormatting>
        <x14:conditionalFormatting xmlns:xm="http://schemas.microsoft.com/office/excel/2006/main">
          <x14:cfRule type="expression" priority="26343" id="{4026DE79-4AE9-44EF-BDB5-C887B882AE57}">
            <xm:f>'Front Page'!$F$5="VJB"</xm:f>
            <x14:dxf>
              <font>
                <color rgb="FF000000"/>
              </font>
              <fill>
                <patternFill>
                  <bgColor rgb="FF777777"/>
                </patternFill>
              </fill>
            </x14:dxf>
          </x14:cfRule>
          <xm:sqref>C10:C11 C12:I13 K12:L13 C17:I17 K17:L17 C19:I20 K19:L20 F21 J21 C22:I24 K22:L24 C28 E29 K30 C32:I34 K32:L34 C37:I37 K37:L37 C39:I39 K39:L39 C47 E47:F47 C48:I51 K48:L51 C55:I55 K55:L55 F56 E57 C59:I59 K59:L59 C63:I65 K63:L65 C77:I77 K77:L77 O80:O81 C82:F82 H82:L82 C86:F87 H86:L87 C90:F91 H90:L91 C97:I98 K97:L98 C102:I104 K102:L104 C108:I108 K108:L108</xm:sqref>
        </x14:conditionalFormatting>
        <x14:conditionalFormatting xmlns:xm="http://schemas.microsoft.com/office/excel/2006/main">
          <x14:cfRule type="expression" priority="26342" id="{C57EC724-9F7B-4B36-8518-913C583B925F}">
            <xm:f>'Front Page'!$F$5="Council"</xm:f>
            <x14:dxf>
              <font>
                <color rgb="FF000000"/>
              </font>
              <fill>
                <patternFill>
                  <bgColor rgb="FF777777"/>
                </patternFill>
              </fill>
            </x14:dxf>
          </x14:cfRule>
          <xm:sqref>G12:G13 G17 G19:G20 G22:G24 G32:G34 G37 G39 G48:G51 G55 F56 J56 G59 G63:G65 G77 G97:G98 G102:G104 G108</xm:sqref>
        </x14:conditionalFormatting>
        <x14:conditionalFormatting xmlns:xm="http://schemas.microsoft.com/office/excel/2006/main">
          <x14:cfRule type="expression" priority="26346" id="{3840517C-5D45-4201-BCB5-6BAFBDDBEBA5}">
            <xm:f>VLOOKUP('Front Page'!$C$5, 'LA Lookup Data'!$A$2:$S$51, 18, FALSE)="No"</xm:f>
            <x14:dxf>
              <font>
                <color rgb="FF000000"/>
              </font>
              <fill>
                <patternFill>
                  <bgColor rgb="FF777777"/>
                </patternFill>
              </fill>
            </x14:dxf>
          </x14:cfRule>
          <xm:sqref>N12:N13 N17 N19:N20 N22:N24 N33:N34 N37 N39 N48 N50:N51 N55 N59 N63:N65 N82 N86:N87 N90:N91 N97:N98 N102:N104 N108</xm:sqref>
        </x14:conditionalFormatting>
        <x14:conditionalFormatting xmlns:xm="http://schemas.microsoft.com/office/excel/2006/main">
          <x14:cfRule type="expression" priority="26347" id="{307C4FC6-86A2-4801-ADA2-3D421CA8CC49}">
            <xm:f>VLOOKUP('Front Page'!$C$5, 'LA Lookup Data'!$A$2:$S$51, 19, FALSE)="No"</xm:f>
            <x14:dxf>
              <font>
                <color rgb="FF000000"/>
              </font>
              <fill>
                <patternFill>
                  <bgColor rgb="FF777777"/>
                </patternFill>
              </fill>
            </x14:dxf>
          </x14:cfRule>
          <xm:sqref>T12:T13 T17 T19:T20 T22:T24 T33:T34 T37 T39 T48:T51 T55 T59 T63:T65 T82 T86:T87 T90:T91 T97:T98 T102:T104 T108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'LA Lookup Data'!$A$56:$A$57</xm:f>
          </x14:formula1>
          <xm:sqref>H3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rgb="FF8DB4E2"/>
    <pageSetUpPr fitToPage="1"/>
  </sheetPr>
  <dimension ref="B1:AR120"/>
  <sheetViews>
    <sheetView zoomScaleNormal="100" workbookViewId="0">
      <pane ySplit="7" topLeftCell="A8" activePane="bottomLeft" state="frozen"/>
      <selection pane="bottomLeft"/>
    </sheetView>
  </sheetViews>
  <sheetFormatPr defaultColWidth="9.1796875" defaultRowHeight="14"/>
  <cols>
    <col min="1" max="1" width="2.54296875" style="162" customWidth="1"/>
    <col min="2" max="2" width="57" style="162" customWidth="1"/>
    <col min="3" max="6" width="13" style="162" customWidth="1"/>
    <col min="7" max="7" width="12.26953125" style="162" customWidth="1"/>
    <col min="8" max="8" width="13" style="162" customWidth="1"/>
    <col min="9" max="9" width="15.453125" style="162" customWidth="1"/>
    <col min="10" max="11" width="12.26953125" style="162" customWidth="1"/>
    <col min="12" max="12" width="11.54296875" style="162" customWidth="1"/>
    <col min="13" max="14" width="10.7265625" style="162" customWidth="1"/>
    <col min="15" max="15" width="3.26953125" style="162" customWidth="1"/>
    <col min="16" max="17" width="13" style="162" customWidth="1"/>
    <col min="18" max="18" width="12.26953125" style="162" customWidth="1"/>
    <col min="19" max="19" width="3.26953125" style="162" customWidth="1"/>
    <col min="20" max="20" width="10.7265625" style="162" customWidth="1"/>
    <col min="21" max="16384" width="9.1796875" style="162"/>
  </cols>
  <sheetData>
    <row r="1" spans="2:44" s="219" customFormat="1" ht="20.149999999999999" customHeight="1">
      <c r="B1" s="216" t="s">
        <v>14</v>
      </c>
      <c r="C1" s="217" t="s">
        <v>1173</v>
      </c>
      <c r="D1" s="218" t="s">
        <v>1172</v>
      </c>
      <c r="F1" s="220"/>
      <c r="G1" s="220"/>
      <c r="H1" s="220"/>
      <c r="I1" s="220"/>
      <c r="J1" s="220"/>
      <c r="W1" s="221"/>
      <c r="X1" s="221"/>
      <c r="Y1" s="221"/>
      <c r="Z1" s="221"/>
      <c r="AA1" s="221"/>
      <c r="AB1" s="221"/>
      <c r="AC1" s="221"/>
      <c r="AD1" s="221"/>
      <c r="AE1" s="221"/>
      <c r="AF1" s="221"/>
      <c r="AG1" s="221"/>
      <c r="AH1" s="221"/>
      <c r="AI1" s="221"/>
      <c r="AJ1" s="221"/>
      <c r="AK1" s="221"/>
      <c r="AL1" s="221"/>
      <c r="AM1" s="221"/>
      <c r="AN1" s="221"/>
      <c r="AO1" s="221"/>
      <c r="AP1" s="221"/>
      <c r="AQ1" s="221"/>
      <c r="AR1" s="221"/>
    </row>
    <row r="2" spans="2:44" s="219" customFormat="1" ht="20.149999999999999" customHeight="1">
      <c r="B2" s="216" t="str">
        <f>LEFT('Front Page'!A1, 7)</f>
        <v>2023-24</v>
      </c>
      <c r="W2" s="221"/>
      <c r="X2" s="221"/>
      <c r="Y2" s="221"/>
      <c r="Z2" s="221"/>
      <c r="AA2" s="221"/>
      <c r="AB2" s="221"/>
      <c r="AC2" s="221"/>
      <c r="AD2" s="221"/>
      <c r="AE2" s="221"/>
      <c r="AF2" s="221"/>
      <c r="AG2" s="221"/>
      <c r="AH2" s="221"/>
      <c r="AI2" s="221"/>
      <c r="AJ2" s="221"/>
      <c r="AK2" s="221"/>
      <c r="AL2" s="221"/>
      <c r="AM2" s="221"/>
      <c r="AN2" s="221"/>
      <c r="AO2" s="221"/>
      <c r="AP2" s="221"/>
      <c r="AQ2" s="221"/>
      <c r="AR2" s="221"/>
    </row>
    <row r="3" spans="2:44" s="219" customFormat="1" ht="20.149999999999999" customHeight="1">
      <c r="B3" s="222" t="str">
        <f>'Front Page'!C5</f>
        <v>City of Edinburgh</v>
      </c>
      <c r="C3" s="223"/>
      <c r="D3" s="217" t="s">
        <v>37</v>
      </c>
      <c r="E3" s="224">
        <f>COUNT(N9:N51)-COUNTIF(N9:N51,"=0")+COUNTIF(T9:T21,"FAIL")+COUNTIF(M36:M63,"FAIL")+COUNTIF(C52:K52,"FAIL")+COUNTIF(D82:F82,"FAIL")</f>
        <v>0</v>
      </c>
      <c r="F3" s="225"/>
      <c r="G3" s="226" t="s">
        <v>38</v>
      </c>
      <c r="H3" s="4" t="s">
        <v>183</v>
      </c>
      <c r="I3" s="227" t="s">
        <v>1408</v>
      </c>
      <c r="J3" s="219">
        <f>COUNTIF(AC8:AU323,"=FAIL")</f>
        <v>0</v>
      </c>
      <c r="W3" s="221"/>
      <c r="X3" s="221"/>
      <c r="Y3" s="221"/>
      <c r="Z3" s="221"/>
      <c r="AA3" s="221"/>
      <c r="AB3" s="221"/>
      <c r="AC3" s="221"/>
      <c r="AD3" s="221"/>
      <c r="AE3" s="221"/>
      <c r="AF3" s="221"/>
      <c r="AG3" s="221"/>
      <c r="AH3" s="221"/>
      <c r="AI3" s="221"/>
      <c r="AJ3" s="221"/>
      <c r="AK3" s="221"/>
      <c r="AL3" s="221"/>
      <c r="AM3" s="221"/>
      <c r="AN3" s="221"/>
      <c r="AO3" s="221"/>
      <c r="AP3" s="221"/>
      <c r="AQ3" s="221"/>
      <c r="AR3" s="221"/>
    </row>
    <row r="4" spans="2:44" s="229" customFormat="1" ht="15" customHeight="1">
      <c r="B4" s="220" t="s">
        <v>375</v>
      </c>
      <c r="C4" s="417"/>
      <c r="O4" s="230"/>
      <c r="P4" s="230"/>
      <c r="S4" s="230"/>
      <c r="U4" s="230"/>
      <c r="V4" s="230"/>
      <c r="W4" s="231"/>
      <c r="X4" s="231"/>
      <c r="Y4" s="231"/>
      <c r="Z4" s="231"/>
      <c r="AA4" s="231"/>
      <c r="AB4" s="231"/>
      <c r="AC4" s="231"/>
      <c r="AD4" s="231"/>
      <c r="AE4" s="231"/>
      <c r="AF4" s="231"/>
      <c r="AG4" s="231"/>
      <c r="AH4" s="231"/>
      <c r="AI4" s="231"/>
      <c r="AJ4" s="231"/>
      <c r="AK4" s="231"/>
      <c r="AL4" s="231"/>
      <c r="AM4" s="231"/>
      <c r="AN4" s="231"/>
      <c r="AO4" s="231"/>
      <c r="AP4" s="231"/>
      <c r="AQ4" s="231"/>
      <c r="AR4" s="231"/>
    </row>
    <row r="5" spans="2:44" s="229" customFormat="1" ht="12.75" customHeight="1">
      <c r="B5" s="283"/>
      <c r="C5" s="228"/>
      <c r="K5" s="230" t="s">
        <v>40</v>
      </c>
      <c r="L5" s="230"/>
      <c r="O5" s="230"/>
      <c r="P5" s="230"/>
      <c r="Q5" s="230"/>
      <c r="S5" s="230"/>
      <c r="W5" s="231"/>
      <c r="X5" s="231"/>
      <c r="Y5" s="231"/>
      <c r="Z5" s="231"/>
      <c r="AA5" s="231"/>
      <c r="AB5" s="231"/>
      <c r="AC5" s="231"/>
      <c r="AD5" s="231"/>
      <c r="AE5" s="231"/>
      <c r="AF5" s="231"/>
      <c r="AG5" s="231"/>
      <c r="AH5" s="231"/>
      <c r="AI5" s="231"/>
      <c r="AJ5" s="231"/>
      <c r="AK5" s="231"/>
      <c r="AL5" s="231"/>
      <c r="AM5" s="231"/>
      <c r="AN5" s="231"/>
      <c r="AO5" s="231"/>
      <c r="AP5" s="231"/>
      <c r="AQ5" s="231"/>
      <c r="AR5" s="231"/>
    </row>
    <row r="6" spans="2:44" ht="18" customHeight="1">
      <c r="B6" s="256"/>
      <c r="C6" s="772" t="s">
        <v>252</v>
      </c>
      <c r="D6" s="713"/>
      <c r="E6" s="713"/>
      <c r="F6" s="713"/>
      <c r="G6" s="714"/>
      <c r="H6" s="773" t="s">
        <v>253</v>
      </c>
      <c r="I6" s="774"/>
      <c r="J6" s="775"/>
      <c r="K6" s="763" t="s">
        <v>254</v>
      </c>
      <c r="L6" s="423"/>
      <c r="M6" s="769" t="s">
        <v>248</v>
      </c>
      <c r="N6" s="769" t="s">
        <v>57</v>
      </c>
      <c r="O6" s="423"/>
      <c r="P6" s="767" t="s">
        <v>339</v>
      </c>
      <c r="Q6" s="765" t="s">
        <v>340</v>
      </c>
      <c r="R6" s="763" t="s">
        <v>259</v>
      </c>
      <c r="S6" s="423"/>
      <c r="T6" s="769" t="s">
        <v>341</v>
      </c>
    </row>
    <row r="7" spans="2:44" ht="51" customHeight="1">
      <c r="B7" s="427"/>
      <c r="C7" s="475" t="s">
        <v>255</v>
      </c>
      <c r="D7" s="475" t="s">
        <v>256</v>
      </c>
      <c r="E7" s="475" t="s">
        <v>257</v>
      </c>
      <c r="F7" s="475" t="s">
        <v>258</v>
      </c>
      <c r="G7" s="476" t="s">
        <v>847</v>
      </c>
      <c r="H7" s="475" t="s">
        <v>260</v>
      </c>
      <c r="I7" s="475" t="s">
        <v>261</v>
      </c>
      <c r="J7" s="476" t="s">
        <v>262</v>
      </c>
      <c r="K7" s="764"/>
      <c r="L7" s="423"/>
      <c r="M7" s="769"/>
      <c r="N7" s="769"/>
      <c r="O7" s="423"/>
      <c r="P7" s="768"/>
      <c r="Q7" s="766"/>
      <c r="R7" s="764"/>
      <c r="S7" s="423"/>
      <c r="T7" s="769"/>
    </row>
    <row r="8" spans="2:44" s="249" customFormat="1" ht="16" customHeight="1">
      <c r="B8" s="179" t="s">
        <v>251</v>
      </c>
    </row>
    <row r="9" spans="2:44" s="249" customFormat="1" ht="16" customHeight="1">
      <c r="B9" s="246" t="s">
        <v>249</v>
      </c>
      <c r="C9" s="115">
        <v>5043</v>
      </c>
      <c r="D9" s="114">
        <v>7533</v>
      </c>
      <c r="E9" s="114">
        <v>7070</v>
      </c>
      <c r="F9" s="114">
        <v>2577</v>
      </c>
      <c r="G9" s="260">
        <f>SUM(C9:F9)</f>
        <v>22223</v>
      </c>
      <c r="H9" s="114">
        <v>655</v>
      </c>
      <c r="I9" s="114">
        <v>3</v>
      </c>
      <c r="J9" s="260">
        <f>SUM(H9:I9)</f>
        <v>658</v>
      </c>
      <c r="K9" s="247">
        <f>SUM(G9,J9)</f>
        <v>22881</v>
      </c>
      <c r="M9" s="377">
        <f>'LFR 00'!C37</f>
        <v>22881</v>
      </c>
      <c r="N9" s="377">
        <f>M9-K9</f>
        <v>0</v>
      </c>
      <c r="P9" s="114"/>
      <c r="Q9" s="114">
        <v>22223</v>
      </c>
      <c r="R9" s="247">
        <f>SUM(P9:Q9)</f>
        <v>22223</v>
      </c>
      <c r="T9" s="308" t="str">
        <f>IF(R9=G9, "PASS", "FAIL")</f>
        <v>PASS</v>
      </c>
      <c r="W9" s="297"/>
      <c r="X9" s="297"/>
      <c r="Y9" s="297"/>
      <c r="Z9" s="297"/>
      <c r="AA9" s="297"/>
      <c r="AB9" s="297"/>
      <c r="AC9" s="253" t="str">
        <f>IF(C9&gt;=0,"PASS","FAIL")</f>
        <v>PASS</v>
      </c>
      <c r="AD9" s="253" t="str">
        <f>IF(D9&gt;=0,"PASS","FAIL")</f>
        <v>PASS</v>
      </c>
      <c r="AE9" s="253" t="str">
        <f>IF(E9&gt;=0,"PASS","FAIL")</f>
        <v>PASS</v>
      </c>
      <c r="AF9" s="253" t="str">
        <f>IF(F9&gt;=0,"PASS","FAIL")</f>
        <v>PASS</v>
      </c>
      <c r="AG9" s="297"/>
      <c r="AH9" s="253" t="str">
        <f>IF(H9&gt;=0,"PASS","FAIL")</f>
        <v>PASS</v>
      </c>
      <c r="AI9" s="253" t="str">
        <f>IF(I9&gt;=0,"PASS","FAIL")</f>
        <v>PASS</v>
      </c>
      <c r="AJ9" s="297"/>
      <c r="AK9" s="297"/>
      <c r="AN9" s="297"/>
      <c r="AO9" s="297"/>
      <c r="AP9" s="253" t="str">
        <f>IF(P9&gt;=0,"PASS","FAIL")</f>
        <v>PASS</v>
      </c>
      <c r="AQ9" s="253" t="str">
        <f>IF(Q9&gt;=0,"PASS","FAIL")</f>
        <v>PASS</v>
      </c>
    </row>
    <row r="10" spans="2:44" s="249" customFormat="1" ht="16" customHeight="1">
      <c r="B10" s="246" t="s">
        <v>782</v>
      </c>
      <c r="C10" s="254"/>
      <c r="D10" s="254"/>
      <c r="E10" s="254"/>
      <c r="F10" s="254"/>
      <c r="G10" s="254"/>
      <c r="H10" s="254"/>
      <c r="I10" s="254"/>
      <c r="J10" s="254"/>
      <c r="K10" s="254"/>
      <c r="M10" s="477"/>
      <c r="N10" s="478"/>
      <c r="P10" s="254"/>
      <c r="Q10" s="254"/>
      <c r="R10" s="257"/>
      <c r="T10" s="479"/>
    </row>
    <row r="11" spans="2:44" s="249" customFormat="1" ht="16" customHeight="1">
      <c r="B11" s="246" t="s">
        <v>769</v>
      </c>
      <c r="C11" s="113">
        <v>-211</v>
      </c>
      <c r="D11" s="113">
        <v>-398</v>
      </c>
      <c r="E11" s="113">
        <v>-401</v>
      </c>
      <c r="F11" s="113">
        <v>-102</v>
      </c>
      <c r="G11" s="260">
        <f>SUM(C11:F11)</f>
        <v>-1112</v>
      </c>
      <c r="H11" s="113">
        <v>-33</v>
      </c>
      <c r="I11" s="113">
        <v>-1</v>
      </c>
      <c r="J11" s="260">
        <f>SUM(H11:I11)</f>
        <v>-34</v>
      </c>
      <c r="K11" s="247">
        <f>SUM(G11,J11)</f>
        <v>-1146</v>
      </c>
      <c r="M11" s="377">
        <f>'LFR 00'!C39</f>
        <v>-1146</v>
      </c>
      <c r="N11" s="377">
        <f>M11-K11</f>
        <v>0</v>
      </c>
      <c r="P11" s="113"/>
      <c r="Q11" s="113">
        <v>-1112</v>
      </c>
      <c r="R11" s="247">
        <f>SUM(P11:Q11)</f>
        <v>-1112</v>
      </c>
      <c r="T11" s="308" t="str">
        <f>IF(R11=G11, "PASS", "FAIL")</f>
        <v>PASS</v>
      </c>
      <c r="W11" s="297"/>
      <c r="X11" s="297"/>
      <c r="Y11" s="297"/>
      <c r="Z11" s="297"/>
      <c r="AA11" s="297"/>
      <c r="AB11" s="297"/>
      <c r="AC11" s="253" t="str">
        <f>IF(C11&lt;=0,"PASS","FAIL")</f>
        <v>PASS</v>
      </c>
      <c r="AD11" s="253" t="str">
        <f>IF(D11&lt;=0,"PASS","FAIL")</f>
        <v>PASS</v>
      </c>
      <c r="AE11" s="253" t="str">
        <f>IF(E11&lt;=0,"PASS","FAIL")</f>
        <v>PASS</v>
      </c>
      <c r="AF11" s="253" t="str">
        <f>IF(F11&lt;=0,"PASS","FAIL")</f>
        <v>PASS</v>
      </c>
      <c r="AG11" s="297"/>
      <c r="AH11" s="253" t="str">
        <f>IF(H11&lt;=0,"PASS","FAIL")</f>
        <v>PASS</v>
      </c>
      <c r="AI11" s="253" t="str">
        <f>IF(I11&lt;=0,"PASS","FAIL")</f>
        <v>PASS</v>
      </c>
      <c r="AJ11" s="297"/>
      <c r="AK11" s="297"/>
      <c r="AN11" s="297"/>
      <c r="AO11" s="297"/>
      <c r="AP11" s="253" t="str">
        <f>IF(P11&lt;=0,"PASS","FAIL")</f>
        <v>PASS</v>
      </c>
      <c r="AQ11" s="253" t="str">
        <f>IF(Q11&lt;=0,"PASS","FAIL")</f>
        <v>PASS</v>
      </c>
    </row>
    <row r="12" spans="2:44" s="249" customFormat="1" ht="16" customHeight="1">
      <c r="B12" s="246" t="s">
        <v>770</v>
      </c>
      <c r="C12" s="114">
        <v>88526</v>
      </c>
      <c r="D12" s="114">
        <v>193546</v>
      </c>
      <c r="E12" s="114">
        <v>190666</v>
      </c>
      <c r="F12" s="114">
        <v>81124</v>
      </c>
      <c r="G12" s="260">
        <f>SUM(C12:F12)</f>
        <v>553862</v>
      </c>
      <c r="H12" s="114">
        <v>14451</v>
      </c>
      <c r="I12" s="114">
        <v>165</v>
      </c>
      <c r="J12" s="260">
        <f>SUM(H12:I12)</f>
        <v>14616</v>
      </c>
      <c r="K12" s="247">
        <f>SUM(G12,J12)</f>
        <v>568478</v>
      </c>
      <c r="M12" s="377">
        <f>M13-SUM(M9,M11)</f>
        <v>568478</v>
      </c>
      <c r="N12" s="377">
        <f>M12-K12</f>
        <v>0</v>
      </c>
      <c r="P12" s="114">
        <v>342907</v>
      </c>
      <c r="Q12" s="114">
        <v>210955</v>
      </c>
      <c r="R12" s="247">
        <f>SUM(P12:Q12)</f>
        <v>553862</v>
      </c>
      <c r="T12" s="308" t="str">
        <f>IF(R12=G12, "PASS", "FAIL")</f>
        <v>PASS</v>
      </c>
      <c r="W12" s="297"/>
      <c r="X12" s="297"/>
      <c r="Y12" s="297"/>
      <c r="Z12" s="297"/>
      <c r="AA12" s="297"/>
      <c r="AB12" s="297"/>
      <c r="AC12" s="253" t="str">
        <f>IF(C12&gt;=0,"PASS","FAIL")</f>
        <v>PASS</v>
      </c>
      <c r="AD12" s="253" t="str">
        <f>IF(D12&gt;=0,"PASS","FAIL")</f>
        <v>PASS</v>
      </c>
      <c r="AE12" s="253" t="str">
        <f>IF(E12&gt;=0,"PASS","FAIL")</f>
        <v>PASS</v>
      </c>
      <c r="AF12" s="253" t="str">
        <f>IF(F12&gt;=0,"PASS","FAIL")</f>
        <v>PASS</v>
      </c>
      <c r="AG12" s="297"/>
      <c r="AH12" s="253" t="str">
        <f>IF(H12&gt;=0,"PASS","FAIL")</f>
        <v>PASS</v>
      </c>
      <c r="AI12" s="253" t="str">
        <f>IF(I12&gt;=0,"PASS","FAIL")</f>
        <v>PASS</v>
      </c>
      <c r="AJ12" s="297"/>
      <c r="AK12" s="297"/>
      <c r="AN12" s="297"/>
      <c r="AO12" s="297"/>
      <c r="AP12" s="253" t="str">
        <f>IF(P12&gt;=0,"PASS","FAIL")</f>
        <v>PASS</v>
      </c>
      <c r="AQ12" s="253" t="str">
        <f>IF(Q12&gt;=0,"PASS","FAIL")</f>
        <v>PASS</v>
      </c>
    </row>
    <row r="13" spans="2:44" s="249" customFormat="1" ht="16" customHeight="1">
      <c r="B13" s="255" t="s">
        <v>70</v>
      </c>
      <c r="C13" s="247">
        <f t="shared" ref="C13:K13" si="0">SUM(C9,C11:C12)</f>
        <v>93358</v>
      </c>
      <c r="D13" s="247">
        <f t="shared" si="0"/>
        <v>200681</v>
      </c>
      <c r="E13" s="247">
        <f t="shared" si="0"/>
        <v>197335</v>
      </c>
      <c r="F13" s="247">
        <f t="shared" si="0"/>
        <v>83599</v>
      </c>
      <c r="G13" s="247">
        <f t="shared" si="0"/>
        <v>574973</v>
      </c>
      <c r="H13" s="247">
        <f t="shared" si="0"/>
        <v>15073</v>
      </c>
      <c r="I13" s="247">
        <f t="shared" si="0"/>
        <v>167</v>
      </c>
      <c r="J13" s="247">
        <f t="shared" si="0"/>
        <v>15240</v>
      </c>
      <c r="K13" s="247">
        <f t="shared" si="0"/>
        <v>590213</v>
      </c>
      <c r="M13" s="388">
        <f>'LFR 00'!C41</f>
        <v>590213</v>
      </c>
      <c r="N13" s="388">
        <f>M13-K13</f>
        <v>0</v>
      </c>
      <c r="P13" s="247">
        <f>SUM(P9,P11:P12)</f>
        <v>342907</v>
      </c>
      <c r="Q13" s="247">
        <f>SUM(Q9,Q11:Q12)</f>
        <v>232066</v>
      </c>
      <c r="R13" s="247">
        <f>SUM(R9,R11:R12)</f>
        <v>574973</v>
      </c>
    </row>
    <row r="14" spans="2:44" s="249" customFormat="1" ht="12.75" customHeight="1"/>
    <row r="15" spans="2:44" s="249" customFormat="1" ht="16" customHeight="1">
      <c r="B15" s="255" t="s">
        <v>771</v>
      </c>
      <c r="C15" s="247">
        <f t="shared" ref="C15:K15" si="1">C13+C18</f>
        <v>93358</v>
      </c>
      <c r="D15" s="247">
        <f t="shared" si="1"/>
        <v>200681</v>
      </c>
      <c r="E15" s="247">
        <f t="shared" si="1"/>
        <v>197335</v>
      </c>
      <c r="F15" s="247">
        <f t="shared" si="1"/>
        <v>83599</v>
      </c>
      <c r="G15" s="247">
        <f t="shared" si="1"/>
        <v>574973</v>
      </c>
      <c r="H15" s="247">
        <f t="shared" si="1"/>
        <v>15073</v>
      </c>
      <c r="I15" s="247">
        <f t="shared" si="1"/>
        <v>167</v>
      </c>
      <c r="J15" s="247">
        <f t="shared" si="1"/>
        <v>15240</v>
      </c>
      <c r="K15" s="247">
        <f t="shared" si="1"/>
        <v>590213</v>
      </c>
      <c r="P15" s="247">
        <f>P13+P18</f>
        <v>342907</v>
      </c>
      <c r="Q15" s="247">
        <f>Q13+Q18</f>
        <v>232066</v>
      </c>
      <c r="R15" s="247">
        <f>R13+R18</f>
        <v>574973</v>
      </c>
    </row>
    <row r="16" spans="2:44" s="249" customFormat="1" ht="12.75" customHeight="1"/>
    <row r="17" spans="2:44" s="249" customFormat="1" ht="16" customHeight="1">
      <c r="B17" s="179" t="s">
        <v>250</v>
      </c>
    </row>
    <row r="18" spans="2:44" s="249" customFormat="1" ht="16" customHeight="1">
      <c r="B18" s="246" t="s">
        <v>763</v>
      </c>
      <c r="C18" s="113"/>
      <c r="D18" s="113"/>
      <c r="E18" s="113"/>
      <c r="F18" s="113"/>
      <c r="G18" s="260">
        <f>SUM(C18:F18)</f>
        <v>0</v>
      </c>
      <c r="H18" s="113"/>
      <c r="I18" s="113"/>
      <c r="J18" s="260">
        <f>SUM(H18:I18)</f>
        <v>0</v>
      </c>
      <c r="K18" s="247">
        <f>SUM(G18,J18)</f>
        <v>0</v>
      </c>
      <c r="M18" s="377">
        <f>'LFR 00'!C55</f>
        <v>0</v>
      </c>
      <c r="N18" s="377">
        <f>M18-K18</f>
        <v>0</v>
      </c>
      <c r="P18" s="113"/>
      <c r="Q18" s="113"/>
      <c r="R18" s="247">
        <f>SUM(P18:Q18)</f>
        <v>0</v>
      </c>
      <c r="T18" s="308" t="str">
        <f>IF(R18=G18, "PASS", "FAIL")</f>
        <v>PASS</v>
      </c>
      <c r="W18" s="297"/>
      <c r="X18" s="297"/>
      <c r="Y18" s="297"/>
      <c r="Z18" s="297"/>
      <c r="AA18" s="297"/>
      <c r="AB18" s="297"/>
      <c r="AC18" s="253" t="str">
        <f>IF(C18&lt;=0,"PASS","FAIL")</f>
        <v>PASS</v>
      </c>
      <c r="AD18" s="253" t="str">
        <f>IF(D18&lt;=0,"PASS","FAIL")</f>
        <v>PASS</v>
      </c>
      <c r="AE18" s="253" t="str">
        <f>IF(E18&lt;=0,"PASS","FAIL")</f>
        <v>PASS</v>
      </c>
      <c r="AF18" s="253" t="str">
        <f>IF(F18&lt;=0,"PASS","FAIL")</f>
        <v>PASS</v>
      </c>
      <c r="AG18" s="297"/>
      <c r="AH18" s="253" t="str">
        <f>IF(H18&lt;=0,"PASS","FAIL")</f>
        <v>PASS</v>
      </c>
      <c r="AI18" s="253" t="str">
        <f>IF(I18&lt;=0,"PASS","FAIL")</f>
        <v>PASS</v>
      </c>
      <c r="AJ18" s="297"/>
      <c r="AK18" s="297"/>
      <c r="AN18" s="297"/>
      <c r="AO18" s="297"/>
      <c r="AP18" s="253" t="str">
        <f>IF(P18&lt;=0,"PASS","FAIL")</f>
        <v>PASS</v>
      </c>
      <c r="AQ18" s="253" t="str">
        <f>IF(Q18&lt;=0,"PASS","FAIL")</f>
        <v>PASS</v>
      </c>
    </row>
    <row r="19" spans="2:44" s="249" customFormat="1" ht="16" customHeight="1">
      <c r="B19" s="447" t="s">
        <v>766</v>
      </c>
      <c r="C19" s="254"/>
      <c r="D19" s="254"/>
      <c r="E19" s="254"/>
      <c r="F19" s="254"/>
      <c r="G19" s="254"/>
      <c r="H19" s="254"/>
      <c r="I19" s="254"/>
      <c r="J19" s="254"/>
      <c r="K19" s="257"/>
      <c r="M19" s="477"/>
      <c r="N19" s="477"/>
      <c r="P19" s="254"/>
      <c r="Q19" s="254"/>
      <c r="R19" s="257"/>
      <c r="T19" s="480"/>
    </row>
    <row r="20" spans="2:44" s="249" customFormat="1" ht="16" customHeight="1">
      <c r="B20" s="246" t="s">
        <v>545</v>
      </c>
      <c r="C20" s="113"/>
      <c r="D20" s="113"/>
      <c r="E20" s="113"/>
      <c r="F20" s="113"/>
      <c r="G20" s="260">
        <f>SUM(C20:F20)</f>
        <v>0</v>
      </c>
      <c r="H20" s="113"/>
      <c r="I20" s="113"/>
      <c r="J20" s="260">
        <f>SUM(H20:I20)</f>
        <v>0</v>
      </c>
      <c r="K20" s="247">
        <f>SUM(G20,J20)</f>
        <v>0</v>
      </c>
      <c r="M20" s="377">
        <f>'LFR 00'!C58</f>
        <v>0</v>
      </c>
      <c r="N20" s="377">
        <f>M20-K20</f>
        <v>0</v>
      </c>
      <c r="P20" s="113"/>
      <c r="Q20" s="113"/>
      <c r="R20" s="247">
        <f>SUM(P20:Q20)</f>
        <v>0</v>
      </c>
      <c r="T20" s="308" t="str">
        <f>IF(R20=G20, "PASS", "FAIL")</f>
        <v>PASS</v>
      </c>
      <c r="W20" s="297"/>
      <c r="X20" s="297"/>
      <c r="Y20" s="297"/>
      <c r="Z20" s="297"/>
      <c r="AA20" s="297"/>
      <c r="AB20" s="297"/>
      <c r="AC20" s="253" t="str">
        <f t="shared" ref="AC20:AF21" si="2">IF(C20&lt;=0,"PASS","FAIL")</f>
        <v>PASS</v>
      </c>
      <c r="AD20" s="253" t="str">
        <f t="shared" si="2"/>
        <v>PASS</v>
      </c>
      <c r="AE20" s="253" t="str">
        <f t="shared" si="2"/>
        <v>PASS</v>
      </c>
      <c r="AF20" s="253" t="str">
        <f t="shared" si="2"/>
        <v>PASS</v>
      </c>
      <c r="AG20" s="297"/>
      <c r="AH20" s="253" t="str">
        <f>IF(H20&lt;=0,"PASS","FAIL")</f>
        <v>PASS</v>
      </c>
      <c r="AI20" s="253" t="str">
        <f>IF(I20&lt;=0,"PASS","FAIL")</f>
        <v>PASS</v>
      </c>
      <c r="AJ20" s="297"/>
      <c r="AK20" s="297"/>
      <c r="AN20" s="297"/>
      <c r="AO20" s="297"/>
      <c r="AP20" s="253" t="str">
        <f>IF(P20&lt;=0,"PASS","FAIL")</f>
        <v>PASS</v>
      </c>
      <c r="AQ20" s="253" t="str">
        <f>IF(Q20&lt;=0,"PASS","FAIL")</f>
        <v>PASS</v>
      </c>
    </row>
    <row r="21" spans="2:44" s="249" customFormat="1" ht="16" customHeight="1">
      <c r="B21" s="246" t="s">
        <v>772</v>
      </c>
      <c r="C21" s="113">
        <v>-41649</v>
      </c>
      <c r="D21" s="113">
        <v>-12334</v>
      </c>
      <c r="E21" s="113">
        <v>-14234</v>
      </c>
      <c r="F21" s="113">
        <v>-3146</v>
      </c>
      <c r="G21" s="260">
        <f>SUM(C21:F21)</f>
        <v>-71363</v>
      </c>
      <c r="H21" s="113">
        <v>-4390</v>
      </c>
      <c r="I21" s="113"/>
      <c r="J21" s="260">
        <f>SUM(H21:I21)</f>
        <v>-4390</v>
      </c>
      <c r="K21" s="247">
        <f>SUM(G21,J21)</f>
        <v>-75753</v>
      </c>
      <c r="M21" s="377">
        <f>M22-SUM(M18,M20)</f>
        <v>-75753</v>
      </c>
      <c r="N21" s="377">
        <f>M21-K21</f>
        <v>0</v>
      </c>
      <c r="P21" s="113">
        <v>-27388</v>
      </c>
      <c r="Q21" s="113">
        <v>-43975</v>
      </c>
      <c r="R21" s="247">
        <f>SUM(P21:Q21)</f>
        <v>-71363</v>
      </c>
      <c r="T21" s="308" t="str">
        <f>IF(R21=G21, "PASS", "FAIL")</f>
        <v>PASS</v>
      </c>
      <c r="W21" s="297"/>
      <c r="X21" s="297"/>
      <c r="Y21" s="297"/>
      <c r="Z21" s="297"/>
      <c r="AA21" s="297"/>
      <c r="AB21" s="297"/>
      <c r="AC21" s="253" t="str">
        <f t="shared" si="2"/>
        <v>PASS</v>
      </c>
      <c r="AD21" s="253" t="str">
        <f t="shared" si="2"/>
        <v>PASS</v>
      </c>
      <c r="AE21" s="253" t="str">
        <f t="shared" si="2"/>
        <v>PASS</v>
      </c>
      <c r="AF21" s="253" t="str">
        <f t="shared" si="2"/>
        <v>PASS</v>
      </c>
      <c r="AG21" s="297"/>
      <c r="AH21" s="253" t="str">
        <f>IF(H21&lt;=0,"PASS","FAIL")</f>
        <v>PASS</v>
      </c>
      <c r="AI21" s="253" t="str">
        <f>IF(I21&lt;=0,"PASS","FAIL")</f>
        <v>PASS</v>
      </c>
      <c r="AJ21" s="297"/>
      <c r="AK21" s="297"/>
      <c r="AN21" s="297"/>
      <c r="AO21" s="297"/>
      <c r="AP21" s="253" t="str">
        <f>IF(P21&lt;=0,"PASS","FAIL")</f>
        <v>PASS</v>
      </c>
      <c r="AQ21" s="253" t="str">
        <f>IF(Q21&lt;=0,"PASS","FAIL")</f>
        <v>PASS</v>
      </c>
    </row>
    <row r="22" spans="2:44" s="249" customFormat="1" ht="16" customHeight="1">
      <c r="B22" s="255" t="s">
        <v>82</v>
      </c>
      <c r="C22" s="247">
        <f t="shared" ref="C22:K22" si="3">SUM(C18,C20:C21)</f>
        <v>-41649</v>
      </c>
      <c r="D22" s="247">
        <f t="shared" si="3"/>
        <v>-12334</v>
      </c>
      <c r="E22" s="247">
        <f t="shared" si="3"/>
        <v>-14234</v>
      </c>
      <c r="F22" s="247">
        <f t="shared" si="3"/>
        <v>-3146</v>
      </c>
      <c r="G22" s="247">
        <f t="shared" si="3"/>
        <v>-71363</v>
      </c>
      <c r="H22" s="247">
        <f t="shared" si="3"/>
        <v>-4390</v>
      </c>
      <c r="I22" s="247">
        <f t="shared" si="3"/>
        <v>0</v>
      </c>
      <c r="J22" s="247">
        <f t="shared" si="3"/>
        <v>-4390</v>
      </c>
      <c r="K22" s="247">
        <f t="shared" si="3"/>
        <v>-75753</v>
      </c>
      <c r="M22" s="388">
        <f>'LFR 00'!C68</f>
        <v>-75753</v>
      </c>
      <c r="N22" s="388">
        <f>M22-K22</f>
        <v>0</v>
      </c>
      <c r="P22" s="247">
        <f>SUM(P18,P20:P21)</f>
        <v>-27388</v>
      </c>
      <c r="Q22" s="247">
        <f>SUM(Q18,Q20:Q21)</f>
        <v>-43975</v>
      </c>
      <c r="R22" s="247">
        <f>SUM(R18,R20:R21)</f>
        <v>-71363</v>
      </c>
    </row>
    <row r="23" spans="2:44" s="249" customFormat="1" ht="12.75" customHeight="1"/>
    <row r="24" spans="2:44" s="249" customFormat="1" ht="16" customHeight="1">
      <c r="B24" s="255" t="s">
        <v>768</v>
      </c>
      <c r="C24" s="247">
        <f t="shared" ref="C24:K24" si="4">C22-C18</f>
        <v>-41649</v>
      </c>
      <c r="D24" s="247">
        <f t="shared" si="4"/>
        <v>-12334</v>
      </c>
      <c r="E24" s="247">
        <f t="shared" si="4"/>
        <v>-14234</v>
      </c>
      <c r="F24" s="247">
        <f t="shared" si="4"/>
        <v>-3146</v>
      </c>
      <c r="G24" s="247">
        <f t="shared" si="4"/>
        <v>-71363</v>
      </c>
      <c r="H24" s="247">
        <f t="shared" si="4"/>
        <v>-4390</v>
      </c>
      <c r="I24" s="247">
        <f t="shared" si="4"/>
        <v>0</v>
      </c>
      <c r="J24" s="247">
        <f t="shared" si="4"/>
        <v>-4390</v>
      </c>
      <c r="K24" s="247">
        <f t="shared" si="4"/>
        <v>-75753</v>
      </c>
      <c r="P24" s="247">
        <f>P22-P18</f>
        <v>-27388</v>
      </c>
      <c r="Q24" s="247">
        <f>Q22-Q18</f>
        <v>-43975</v>
      </c>
      <c r="R24" s="247">
        <f>R22-R18</f>
        <v>-71363</v>
      </c>
    </row>
    <row r="25" spans="2:44" s="249" customFormat="1" ht="12.75" customHeight="1"/>
    <row r="26" spans="2:44" s="249" customFormat="1" ht="16" customHeight="1">
      <c r="B26" s="481" t="s">
        <v>79</v>
      </c>
      <c r="C26" s="482">
        <f t="shared" ref="C26:K26" si="5">C13+C22</f>
        <v>51709</v>
      </c>
      <c r="D26" s="482">
        <f t="shared" si="5"/>
        <v>188347</v>
      </c>
      <c r="E26" s="482">
        <f t="shared" si="5"/>
        <v>183101</v>
      </c>
      <c r="F26" s="482">
        <f t="shared" si="5"/>
        <v>80453</v>
      </c>
      <c r="G26" s="482">
        <f t="shared" si="5"/>
        <v>503610</v>
      </c>
      <c r="H26" s="482">
        <f t="shared" si="5"/>
        <v>10683</v>
      </c>
      <c r="I26" s="482">
        <f t="shared" si="5"/>
        <v>167</v>
      </c>
      <c r="J26" s="482">
        <f t="shared" si="5"/>
        <v>10850</v>
      </c>
      <c r="K26" s="482">
        <f t="shared" si="5"/>
        <v>514460</v>
      </c>
      <c r="M26" s="388">
        <f>'LFR 00'!C72</f>
        <v>514460</v>
      </c>
      <c r="N26" s="388">
        <f>M26-K26</f>
        <v>0</v>
      </c>
      <c r="P26" s="482">
        <f>P13+P22</f>
        <v>315519</v>
      </c>
      <c r="Q26" s="482">
        <f>Q13+Q22</f>
        <v>188091</v>
      </c>
      <c r="R26" s="482">
        <f>R13+R22</f>
        <v>503610</v>
      </c>
    </row>
    <row r="27" spans="2:44" s="249" customFormat="1" ht="12.75" customHeight="1"/>
    <row r="28" spans="2:44" s="249" customFormat="1" ht="16" customHeight="1">
      <c r="B28" s="162" t="s">
        <v>338</v>
      </c>
    </row>
    <row r="29" spans="2:44" s="249" customFormat="1" ht="16" customHeight="1">
      <c r="B29" s="258" t="str">
        <f>CONCATENATE("Gross Expenditure on a funding basis: ", RIGHT('Data for Validation'!$A$1, 7))</f>
        <v>Gross Expenditure on a funding basis: 2022-23</v>
      </c>
      <c r="C29" s="266">
        <f>IFERROR(VLOOKUP($B$3, 'Data for Validation'!$8:$39, C$32, FALSE), 0)</f>
        <v>93423</v>
      </c>
      <c r="D29" s="266">
        <f>IFERROR(VLOOKUP($B$3, 'Data for Validation'!$8:$39, D$32, FALSE), 0)</f>
        <v>202327</v>
      </c>
      <c r="E29" s="266">
        <f>IFERROR(VLOOKUP($B$3, 'Data for Validation'!$8:$39, E$32, FALSE), 0)</f>
        <v>189626</v>
      </c>
      <c r="F29" s="266">
        <f>IFERROR(VLOOKUP($B$3, 'Data for Validation'!$8:$39, F$32, FALSE), 0)</f>
        <v>56586</v>
      </c>
      <c r="G29" s="483">
        <f>IFERROR(VLOOKUP($B$3, 'Data for Validation'!$8:$39, G$32, FALSE), 0)</f>
        <v>541962</v>
      </c>
      <c r="H29" s="266">
        <f>IFERROR(VLOOKUP($B$3, 'Data for Validation'!$8:$39, H$32, FALSE), 0)</f>
        <v>13655</v>
      </c>
      <c r="I29" s="266">
        <f>IFERROR(VLOOKUP($B$3, 'Data for Validation'!$8:$39, I$32, FALSE), 0)</f>
        <v>127</v>
      </c>
      <c r="J29" s="483">
        <f>IFERROR(VLOOKUP($B$3, 'Data for Validation'!$8:$39, J$32, FALSE), 0)</f>
        <v>13782</v>
      </c>
      <c r="K29" s="483">
        <f>IFERROR(VLOOKUP($B$3, 'Data for Validation'!$8:$39, K$32, FALSE), 0)</f>
        <v>555744</v>
      </c>
      <c r="P29" s="266">
        <f>IFERROR(VLOOKUP($B$3, 'Data for Validation'!$8:$39, P$32, FALSE), 0)</f>
        <v>318258</v>
      </c>
      <c r="Q29" s="266">
        <f>IFERROR(VLOOKUP($B$3, 'Data for Validation'!$8:$39, Q$32, FALSE), 0)</f>
        <v>223704</v>
      </c>
      <c r="R29" s="483">
        <f>IFERROR(VLOOKUP($B$3, 'Data for Validation'!$8:$39, R$32, FALSE), 0)</f>
        <v>541962</v>
      </c>
    </row>
    <row r="30" spans="2:44" s="249" customFormat="1" ht="16" customHeight="1">
      <c r="B30" s="258" t="str">
        <f>CONCATENATE("Gross Income on a funding basis: ", RIGHT('Data for Validation'!$A$1, 7))</f>
        <v>Gross Income on a funding basis: 2022-23</v>
      </c>
      <c r="C30" s="266">
        <f>IFERROR(VLOOKUP($B$3, 'Data for Validation'!$8:$39, C$32+21, FALSE), 0)</f>
        <v>-41947</v>
      </c>
      <c r="D30" s="266">
        <f>IFERROR(VLOOKUP($B$3, 'Data for Validation'!$8:$39, D$32+21, FALSE), 0)</f>
        <v>-14754</v>
      </c>
      <c r="E30" s="266">
        <f>IFERROR(VLOOKUP($B$3, 'Data for Validation'!$8:$39, E$32+21, FALSE), 0)</f>
        <v>-15857</v>
      </c>
      <c r="F30" s="266">
        <f>IFERROR(VLOOKUP($B$3, 'Data for Validation'!$8:$39, F$32+21, FALSE), 0)</f>
        <v>-3314</v>
      </c>
      <c r="G30" s="483">
        <f>IFERROR(VLOOKUP($B$3, 'Data for Validation'!$8:$39, G$32+21, FALSE), 0)</f>
        <v>-75872</v>
      </c>
      <c r="H30" s="266">
        <f>IFERROR(VLOOKUP($B$3, 'Data for Validation'!$8:$39, H$32+21, FALSE), 0)</f>
        <v>-3086</v>
      </c>
      <c r="I30" s="266">
        <f>IFERROR(VLOOKUP($B$3, 'Data for Validation'!$8:$39, I$32+21, FALSE), 0)</f>
        <v>0</v>
      </c>
      <c r="J30" s="483">
        <f>IFERROR(VLOOKUP($B$3, 'Data for Validation'!$8:$39, J$32+21, FALSE), 0)</f>
        <v>-3086</v>
      </c>
      <c r="K30" s="483">
        <f>IFERROR(VLOOKUP($B$3, 'Data for Validation'!$8:$39, K$32+21, FALSE), 0)</f>
        <v>-78958</v>
      </c>
      <c r="P30" s="266">
        <f>IFERROR(VLOOKUP($B$3, 'Data for Validation'!$8:$39, P$32+21, FALSE), 0)</f>
        <v>-26690</v>
      </c>
      <c r="Q30" s="266">
        <f>IFERROR(VLOOKUP($B$3, 'Data for Validation'!$8:$39, Q$32+21, FALSE), 0)</f>
        <v>-49182</v>
      </c>
      <c r="R30" s="483">
        <f>IFERROR(VLOOKUP($B$3, 'Data for Validation'!$8:$39, R$32+21, FALSE), 0)</f>
        <v>-75872</v>
      </c>
    </row>
    <row r="31" spans="2:44" s="249" customFormat="1" ht="16" customHeight="1">
      <c r="B31" s="258" t="str">
        <f>CONCATENATE("Net Revenue Expenditure on a funding basis: ", RIGHT('Data for Validation'!$A$1, 7))</f>
        <v>Net Revenue Expenditure on a funding basis: 2022-23</v>
      </c>
      <c r="C31" s="266">
        <f>C29+C30</f>
        <v>51476</v>
      </c>
      <c r="D31" s="266">
        <f t="shared" ref="D31:K31" si="6">D29+D30</f>
        <v>187573</v>
      </c>
      <c r="E31" s="266">
        <f t="shared" si="6"/>
        <v>173769</v>
      </c>
      <c r="F31" s="266">
        <f t="shared" si="6"/>
        <v>53272</v>
      </c>
      <c r="G31" s="483">
        <f t="shared" si="6"/>
        <v>466090</v>
      </c>
      <c r="H31" s="266">
        <f t="shared" si="6"/>
        <v>10569</v>
      </c>
      <c r="I31" s="266">
        <f t="shared" si="6"/>
        <v>127</v>
      </c>
      <c r="J31" s="483">
        <f t="shared" si="6"/>
        <v>10696</v>
      </c>
      <c r="K31" s="483">
        <f t="shared" si="6"/>
        <v>476786</v>
      </c>
      <c r="P31" s="266">
        <f t="shared" ref="P31:R31" si="7">P29+P30</f>
        <v>291568</v>
      </c>
      <c r="Q31" s="266">
        <f t="shared" si="7"/>
        <v>174522</v>
      </c>
      <c r="R31" s="483">
        <f t="shared" si="7"/>
        <v>466090</v>
      </c>
    </row>
    <row r="32" spans="2:44" s="219" customFormat="1" ht="12.75" customHeight="1">
      <c r="B32" s="281"/>
      <c r="C32" s="463">
        <v>2</v>
      </c>
      <c r="D32" s="463">
        <f t="shared" ref="D32:K32" si="8">C32+1</f>
        <v>3</v>
      </c>
      <c r="E32" s="463">
        <f t="shared" si="8"/>
        <v>4</v>
      </c>
      <c r="F32" s="463">
        <f t="shared" si="8"/>
        <v>5</v>
      </c>
      <c r="G32" s="463">
        <f t="shared" si="8"/>
        <v>6</v>
      </c>
      <c r="H32" s="463">
        <f t="shared" si="8"/>
        <v>7</v>
      </c>
      <c r="I32" s="463">
        <f t="shared" si="8"/>
        <v>8</v>
      </c>
      <c r="J32" s="463">
        <f t="shared" si="8"/>
        <v>9</v>
      </c>
      <c r="K32" s="463">
        <f t="shared" si="8"/>
        <v>10</v>
      </c>
      <c r="L32" s="12"/>
      <c r="M32" s="319"/>
      <c r="N32" s="464"/>
      <c r="O32" s="12"/>
      <c r="P32" s="463">
        <v>12</v>
      </c>
      <c r="Q32" s="463">
        <f>P32+1</f>
        <v>13</v>
      </c>
      <c r="R32" s="463">
        <f>Q32+1</f>
        <v>14</v>
      </c>
      <c r="S32" s="12"/>
      <c r="T32" s="484"/>
      <c r="U32" s="221"/>
      <c r="V32" s="221"/>
      <c r="W32" s="221"/>
      <c r="X32" s="221"/>
      <c r="Y32" s="221"/>
      <c r="Z32" s="221"/>
      <c r="AA32" s="221"/>
      <c r="AB32" s="221"/>
      <c r="AC32" s="221"/>
      <c r="AD32" s="221"/>
      <c r="AE32" s="221"/>
      <c r="AF32" s="221"/>
      <c r="AG32" s="221"/>
      <c r="AH32" s="221"/>
      <c r="AI32" s="221"/>
      <c r="AJ32" s="221"/>
      <c r="AK32" s="221"/>
      <c r="AL32" s="221"/>
      <c r="AM32" s="221"/>
      <c r="AN32" s="221"/>
      <c r="AO32" s="221"/>
      <c r="AP32" s="221"/>
      <c r="AQ32" s="221"/>
      <c r="AR32" s="221"/>
    </row>
    <row r="33" spans="2:44" s="219" customFormat="1" ht="18" customHeight="1">
      <c r="B33" s="465" t="s">
        <v>382</v>
      </c>
      <c r="C33" s="313"/>
      <c r="D33" s="313"/>
      <c r="E33" s="313"/>
      <c r="F33" s="313"/>
      <c r="G33" s="313"/>
      <c r="H33" s="313"/>
      <c r="I33" s="313"/>
      <c r="J33" s="313"/>
      <c r="K33" s="313"/>
      <c r="L33" s="313"/>
      <c r="M33" s="313"/>
      <c r="N33" s="313"/>
      <c r="O33" s="313"/>
      <c r="P33" s="313"/>
      <c r="Q33" s="313"/>
      <c r="R33" s="313"/>
      <c r="S33" s="313"/>
      <c r="W33" s="221"/>
      <c r="X33" s="221"/>
      <c r="Y33" s="221"/>
      <c r="Z33" s="221"/>
      <c r="AA33" s="221"/>
      <c r="AB33" s="221"/>
      <c r="AC33" s="221"/>
      <c r="AD33" s="221"/>
      <c r="AE33" s="221"/>
      <c r="AF33" s="221"/>
      <c r="AG33" s="221"/>
      <c r="AH33" s="221"/>
      <c r="AI33" s="221"/>
      <c r="AJ33" s="221"/>
      <c r="AK33" s="221"/>
      <c r="AL33" s="221"/>
      <c r="AM33" s="221"/>
      <c r="AN33" s="221"/>
      <c r="AO33" s="221"/>
      <c r="AP33" s="221"/>
      <c r="AQ33" s="221"/>
      <c r="AR33" s="221"/>
    </row>
    <row r="34" spans="2:44" s="219" customFormat="1" ht="6" customHeight="1">
      <c r="B34" s="466"/>
      <c r="C34" s="313"/>
      <c r="D34" s="313"/>
      <c r="E34" s="313"/>
      <c r="F34" s="313"/>
      <c r="G34" s="313"/>
      <c r="H34" s="313"/>
      <c r="I34" s="313"/>
      <c r="J34" s="313"/>
      <c r="K34" s="313"/>
      <c r="L34" s="313"/>
      <c r="M34" s="313"/>
      <c r="N34" s="467"/>
      <c r="O34" s="277"/>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row>
    <row r="35" spans="2:44" s="219" customFormat="1" ht="16" customHeight="1">
      <c r="B35" s="278" t="s">
        <v>603</v>
      </c>
      <c r="C35" s="468"/>
      <c r="D35" s="313"/>
      <c r="E35" s="313"/>
      <c r="F35" s="313"/>
      <c r="G35" s="313"/>
      <c r="H35" s="313"/>
      <c r="I35" s="313"/>
      <c r="J35" s="313"/>
      <c r="K35" s="313"/>
      <c r="L35" s="313"/>
      <c r="M35" s="313"/>
      <c r="N35" s="313"/>
      <c r="O35" s="313"/>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row>
    <row r="36" spans="2:44" s="249" customFormat="1" ht="16" customHeight="1">
      <c r="B36" s="246" t="s">
        <v>603</v>
      </c>
      <c r="C36" s="114"/>
      <c r="D36" s="114"/>
      <c r="E36" s="114"/>
      <c r="F36" s="254"/>
      <c r="G36" s="254"/>
      <c r="H36" s="254"/>
      <c r="I36" s="254"/>
      <c r="J36" s="254"/>
      <c r="K36" s="254"/>
      <c r="M36" s="308" t="str">
        <f>IF(SUM(C36:E36)&gt;'LFR 00'!C77, "FAIL", "PASS")</f>
        <v>PASS</v>
      </c>
      <c r="W36" s="297"/>
      <c r="X36" s="297"/>
      <c r="Y36" s="297"/>
      <c r="AA36" s="297"/>
      <c r="AB36" s="297"/>
      <c r="AC36" s="253" t="str">
        <f>IF(C36&gt;=0,"PASS","FAIL")</f>
        <v>PASS</v>
      </c>
      <c r="AD36" s="253" t="str">
        <f>IF(D36&gt;=0,"PASS","FAIL")</f>
        <v>PASS</v>
      </c>
      <c r="AE36" s="253" t="str">
        <f>IF(E36&gt;=0,"PASS","FAIL")</f>
        <v>PASS</v>
      </c>
    </row>
    <row r="37" spans="2:44" s="219" customFormat="1" ht="6" customHeight="1">
      <c r="B37" s="466"/>
      <c r="C37" s="313"/>
      <c r="D37" s="313"/>
      <c r="E37" s="313"/>
      <c r="F37" s="313"/>
      <c r="G37" s="313"/>
      <c r="H37" s="313"/>
      <c r="I37" s="313"/>
      <c r="J37" s="313"/>
      <c r="K37" s="313"/>
      <c r="L37" s="313"/>
      <c r="M37" s="313"/>
      <c r="N37" s="467"/>
      <c r="O37" s="277"/>
      <c r="W37" s="221"/>
      <c r="X37" s="221"/>
      <c r="Y37" s="221"/>
      <c r="Z37" s="221"/>
      <c r="AA37" s="221"/>
      <c r="AB37" s="221"/>
      <c r="AC37" s="221"/>
      <c r="AD37" s="221"/>
      <c r="AE37" s="221"/>
      <c r="AF37" s="221"/>
      <c r="AG37" s="221"/>
      <c r="AH37" s="221"/>
      <c r="AI37" s="221"/>
      <c r="AJ37" s="221"/>
      <c r="AK37" s="221"/>
      <c r="AL37" s="221"/>
      <c r="AM37" s="221"/>
      <c r="AN37" s="221"/>
      <c r="AO37" s="221"/>
      <c r="AP37" s="221"/>
      <c r="AQ37" s="221"/>
      <c r="AR37" s="221"/>
    </row>
    <row r="38" spans="2:44" s="219" customFormat="1" ht="16" customHeight="1">
      <c r="B38" s="278" t="s">
        <v>783</v>
      </c>
      <c r="C38" s="468"/>
      <c r="D38" s="313"/>
      <c r="E38" s="313"/>
      <c r="F38" s="313"/>
      <c r="G38" s="313"/>
      <c r="H38" s="313"/>
      <c r="I38" s="313"/>
      <c r="J38" s="313"/>
      <c r="K38" s="313"/>
      <c r="L38" s="313"/>
      <c r="M38" s="313"/>
      <c r="N38" s="313"/>
      <c r="O38" s="313"/>
      <c r="W38" s="221"/>
      <c r="X38" s="221"/>
      <c r="Y38" s="221"/>
      <c r="Z38" s="221"/>
      <c r="AA38" s="221"/>
      <c r="AB38" s="221"/>
      <c r="AC38" s="221"/>
      <c r="AD38" s="221"/>
      <c r="AE38" s="221"/>
      <c r="AF38" s="221"/>
      <c r="AG38" s="221"/>
      <c r="AH38" s="221"/>
      <c r="AI38" s="221"/>
      <c r="AJ38" s="221"/>
      <c r="AK38" s="221"/>
      <c r="AL38" s="221"/>
      <c r="AM38" s="221"/>
      <c r="AN38" s="221"/>
      <c r="AO38" s="221"/>
      <c r="AP38" s="221"/>
      <c r="AQ38" s="221"/>
      <c r="AR38" s="221"/>
    </row>
    <row r="39" spans="2:44" s="249" customFormat="1" ht="16" customHeight="1">
      <c r="B39" s="246" t="s">
        <v>784</v>
      </c>
      <c r="C39" s="114">
        <v>4298</v>
      </c>
      <c r="D39" s="114">
        <v>113170</v>
      </c>
      <c r="E39" s="114">
        <v>118641</v>
      </c>
      <c r="F39" s="114">
        <v>25718</v>
      </c>
      <c r="G39" s="260">
        <f>SUM(C39:F39)</f>
        <v>261827</v>
      </c>
      <c r="H39" s="114">
        <v>121</v>
      </c>
      <c r="I39" s="114">
        <v>9</v>
      </c>
      <c r="J39" s="260">
        <f>SUM(H39:I39)</f>
        <v>130</v>
      </c>
      <c r="K39" s="247">
        <f>G39+J39</f>
        <v>261957</v>
      </c>
      <c r="M39" s="377">
        <f>SUM('LFR 00'!C10:C11)</f>
        <v>261957</v>
      </c>
      <c r="N39" s="377">
        <f>M39-K39</f>
        <v>0</v>
      </c>
      <c r="W39" s="297"/>
      <c r="X39" s="297"/>
      <c r="Y39" s="297"/>
      <c r="Z39" s="297"/>
      <c r="AA39" s="297"/>
      <c r="AB39" s="297"/>
      <c r="AC39" s="253" t="str">
        <f t="shared" ref="AC39:AF45" si="9">IF(C39&gt;=0,"PASS","FAIL")</f>
        <v>PASS</v>
      </c>
      <c r="AD39" s="253" t="str">
        <f t="shared" si="9"/>
        <v>PASS</v>
      </c>
      <c r="AE39" s="253" t="str">
        <f t="shared" si="9"/>
        <v>PASS</v>
      </c>
      <c r="AF39" s="253" t="str">
        <f t="shared" si="9"/>
        <v>PASS</v>
      </c>
      <c r="AG39" s="297"/>
      <c r="AH39" s="253" t="str">
        <f>IF(H39&gt;=0,"PASS","FAIL")</f>
        <v>PASS</v>
      </c>
      <c r="AI39" s="253" t="str">
        <f>IF(I39&gt;=0,"PASS","FAIL")</f>
        <v>PASS</v>
      </c>
    </row>
    <row r="40" spans="2:44" s="249" customFormat="1" ht="16" customHeight="1">
      <c r="B40" s="246" t="s">
        <v>787</v>
      </c>
      <c r="C40" s="114">
        <v>48650</v>
      </c>
      <c r="D40" s="114">
        <v>31080</v>
      </c>
      <c r="E40" s="114">
        <v>16447</v>
      </c>
      <c r="F40" s="114">
        <v>30302</v>
      </c>
      <c r="G40" s="260">
        <f t="shared" ref="G40:G45" si="10">SUM(C40:F40)</f>
        <v>126479</v>
      </c>
      <c r="H40" s="114">
        <v>7566</v>
      </c>
      <c r="I40" s="114">
        <v>153</v>
      </c>
      <c r="J40" s="260">
        <f>SUM(H40:I40)</f>
        <v>7719</v>
      </c>
      <c r="K40" s="247">
        <f>G40+J40</f>
        <v>134198</v>
      </c>
      <c r="M40" s="377">
        <f>SUM('LFR 00'!C12:C13)</f>
        <v>134198</v>
      </c>
      <c r="N40" s="377">
        <f>M40-K40</f>
        <v>0</v>
      </c>
      <c r="W40" s="297"/>
      <c r="X40" s="297"/>
      <c r="Y40" s="297"/>
      <c r="Z40" s="297"/>
      <c r="AA40" s="297"/>
      <c r="AB40" s="297"/>
      <c r="AC40" s="253" t="str">
        <f t="shared" si="9"/>
        <v>PASS</v>
      </c>
      <c r="AD40" s="253" t="str">
        <f t="shared" si="9"/>
        <v>PASS</v>
      </c>
      <c r="AE40" s="253" t="str">
        <f t="shared" si="9"/>
        <v>PASS</v>
      </c>
      <c r="AF40" s="253" t="str">
        <f t="shared" si="9"/>
        <v>PASS</v>
      </c>
      <c r="AG40" s="297"/>
      <c r="AH40" s="253" t="str">
        <f>IF(H40&gt;=0,"PASS","FAIL")</f>
        <v>PASS</v>
      </c>
      <c r="AI40" s="253" t="str">
        <f>IF(I40&gt;=0,"PASS","FAIL")</f>
        <v>PASS</v>
      </c>
    </row>
    <row r="41" spans="2:44" s="249" customFormat="1" ht="16" customHeight="1">
      <c r="B41" s="246" t="s">
        <v>785</v>
      </c>
      <c r="C41" s="114"/>
      <c r="D41" s="114">
        <v>651</v>
      </c>
      <c r="E41" s="114">
        <v>1825</v>
      </c>
      <c r="F41" s="114">
        <v>6924</v>
      </c>
      <c r="G41" s="260">
        <f t="shared" si="10"/>
        <v>9400</v>
      </c>
      <c r="H41" s="254"/>
      <c r="I41" s="254"/>
      <c r="J41" s="254"/>
      <c r="K41" s="247">
        <f>G41</f>
        <v>9400</v>
      </c>
      <c r="W41" s="297"/>
      <c r="X41" s="297"/>
      <c r="Y41" s="297"/>
      <c r="Z41" s="297"/>
      <c r="AA41" s="297"/>
      <c r="AB41" s="297"/>
      <c r="AC41" s="253" t="str">
        <f t="shared" si="9"/>
        <v>PASS</v>
      </c>
      <c r="AD41" s="253" t="str">
        <f t="shared" si="9"/>
        <v>PASS</v>
      </c>
      <c r="AE41" s="253" t="str">
        <f t="shared" si="9"/>
        <v>PASS</v>
      </c>
      <c r="AF41" s="253" t="str">
        <f t="shared" si="9"/>
        <v>PASS</v>
      </c>
    </row>
    <row r="42" spans="2:44" s="249" customFormat="1" ht="16" customHeight="1">
      <c r="B42" s="307" t="s">
        <v>890</v>
      </c>
      <c r="C42" s="114">
        <v>2575</v>
      </c>
      <c r="D42" s="114">
        <v>11335</v>
      </c>
      <c r="E42" s="114">
        <v>3663</v>
      </c>
      <c r="F42" s="114">
        <v>385</v>
      </c>
      <c r="G42" s="260">
        <f t="shared" si="10"/>
        <v>17958</v>
      </c>
      <c r="H42" s="254"/>
      <c r="I42" s="254"/>
      <c r="J42" s="254"/>
      <c r="K42" s="247">
        <f>G42</f>
        <v>17958</v>
      </c>
      <c r="M42" s="485" t="str">
        <f>IF(OR(AND(C42=0, C59&lt;&gt;0), AND(D42=0, D59&lt;&gt;0), AND(E42=0, E59&lt;&gt;0), AND(F42=0, F59&lt;&gt;0)),"FAIL", "PASS")</f>
        <v>PASS</v>
      </c>
      <c r="W42" s="297"/>
      <c r="X42" s="297"/>
      <c r="Y42" s="297"/>
      <c r="Z42" s="297"/>
      <c r="AA42" s="297"/>
      <c r="AB42" s="297"/>
      <c r="AC42" s="253" t="str">
        <f t="shared" si="9"/>
        <v>PASS</v>
      </c>
      <c r="AD42" s="253" t="str">
        <f t="shared" si="9"/>
        <v>PASS</v>
      </c>
      <c r="AE42" s="253" t="str">
        <f t="shared" si="9"/>
        <v>PASS</v>
      </c>
      <c r="AF42" s="253" t="str">
        <f t="shared" si="9"/>
        <v>PASS</v>
      </c>
    </row>
    <row r="43" spans="2:44" s="249" customFormat="1" ht="16" customHeight="1">
      <c r="B43" s="307" t="s">
        <v>891</v>
      </c>
      <c r="C43" s="114"/>
      <c r="D43" s="114">
        <v>807</v>
      </c>
      <c r="E43" s="114">
        <v>566</v>
      </c>
      <c r="F43" s="114">
        <v>42</v>
      </c>
      <c r="G43" s="260">
        <f>SUM(C43:F43)</f>
        <v>1415</v>
      </c>
      <c r="H43" s="254"/>
      <c r="I43" s="254"/>
      <c r="J43" s="254"/>
      <c r="K43" s="247">
        <f>G43</f>
        <v>1415</v>
      </c>
      <c r="M43" s="485" t="str">
        <f>IF(OR(AND(C43=0, C61&lt;&gt;0), AND(D43=0, D61&lt;&gt;0), AND(E43=0, E61&lt;&gt;0), AND(F43=0, F61&lt;&gt;0)),"FAIL", "PASS")</f>
        <v>PASS</v>
      </c>
      <c r="W43" s="297"/>
      <c r="X43" s="297"/>
      <c r="Y43" s="297"/>
      <c r="Z43" s="297"/>
      <c r="AA43" s="297"/>
      <c r="AB43" s="297"/>
      <c r="AC43" s="253" t="str">
        <f t="shared" si="9"/>
        <v>PASS</v>
      </c>
      <c r="AD43" s="253" t="str">
        <f t="shared" si="9"/>
        <v>PASS</v>
      </c>
      <c r="AE43" s="253" t="str">
        <f t="shared" si="9"/>
        <v>PASS</v>
      </c>
      <c r="AF43" s="253" t="str">
        <f t="shared" si="9"/>
        <v>PASS</v>
      </c>
    </row>
    <row r="44" spans="2:44" s="249" customFormat="1" ht="16" customHeight="1">
      <c r="B44" s="246" t="s">
        <v>342</v>
      </c>
      <c r="C44" s="114">
        <v>3730</v>
      </c>
      <c r="D44" s="114">
        <v>23638</v>
      </c>
      <c r="E44" s="114">
        <v>13551</v>
      </c>
      <c r="F44" s="114">
        <v>52391</v>
      </c>
      <c r="G44" s="260">
        <f t="shared" si="10"/>
        <v>93310</v>
      </c>
      <c r="H44" s="254"/>
      <c r="I44" s="254"/>
      <c r="J44" s="254"/>
      <c r="K44" s="247">
        <f>G44</f>
        <v>93310</v>
      </c>
      <c r="M44" s="485" t="str">
        <f>IF(OR(SUM(C44:E44)&gt;P13, F44&gt;F13), "FAIL", "PASS")</f>
        <v>PASS</v>
      </c>
      <c r="N44" s="486"/>
      <c r="W44" s="297"/>
      <c r="X44" s="297"/>
      <c r="Y44" s="297"/>
      <c r="Z44" s="297"/>
      <c r="AA44" s="297"/>
      <c r="AB44" s="297"/>
      <c r="AC44" s="253" t="str">
        <f t="shared" si="9"/>
        <v>PASS</v>
      </c>
      <c r="AD44" s="253" t="str">
        <f t="shared" si="9"/>
        <v>PASS</v>
      </c>
      <c r="AE44" s="253" t="str">
        <f t="shared" si="9"/>
        <v>PASS</v>
      </c>
      <c r="AF44" s="253" t="str">
        <f t="shared" si="9"/>
        <v>PASS</v>
      </c>
    </row>
    <row r="45" spans="2:44" s="249" customFormat="1" ht="16" customHeight="1">
      <c r="B45" s="246" t="s">
        <v>343</v>
      </c>
      <c r="C45" s="114"/>
      <c r="D45" s="114">
        <v>679</v>
      </c>
      <c r="E45" s="114">
        <v>470</v>
      </c>
      <c r="F45" s="114">
        <v>20</v>
      </c>
      <c r="G45" s="260">
        <f t="shared" si="10"/>
        <v>1169</v>
      </c>
      <c r="H45" s="254"/>
      <c r="I45" s="254"/>
      <c r="J45" s="254"/>
      <c r="K45" s="247">
        <f>G45</f>
        <v>1169</v>
      </c>
      <c r="M45" s="485" t="str">
        <f>IF(OR(AND(C45=0, C55&lt;&gt;0), AND(D45=0, D55&lt;&gt;0), AND(E45=0, E55&lt;&gt;0), AND(F45=0, F55&lt;&gt;0)),"FAIL", "PASS")</f>
        <v>PASS</v>
      </c>
      <c r="W45" s="297"/>
      <c r="X45" s="297"/>
      <c r="Y45" s="297"/>
      <c r="Z45" s="297"/>
      <c r="AA45" s="297"/>
      <c r="AB45" s="297"/>
      <c r="AC45" s="253" t="str">
        <f t="shared" si="9"/>
        <v>PASS</v>
      </c>
      <c r="AD45" s="253" t="str">
        <f t="shared" si="9"/>
        <v>PASS</v>
      </c>
      <c r="AE45" s="253" t="str">
        <f t="shared" si="9"/>
        <v>PASS</v>
      </c>
      <c r="AF45" s="253" t="str">
        <f t="shared" si="9"/>
        <v>PASS</v>
      </c>
    </row>
    <row r="46" spans="2:44" s="249" customFormat="1" ht="16" customHeight="1">
      <c r="B46" s="246" t="s">
        <v>814</v>
      </c>
      <c r="C46" s="254"/>
      <c r="D46" s="254"/>
      <c r="E46" s="254"/>
      <c r="F46" s="254"/>
      <c r="G46" s="254"/>
      <c r="H46" s="114">
        <v>6162</v>
      </c>
      <c r="I46" s="254"/>
      <c r="J46" s="260">
        <f>H46</f>
        <v>6162</v>
      </c>
      <c r="K46" s="247">
        <f>J46</f>
        <v>6162</v>
      </c>
      <c r="L46" s="487"/>
      <c r="M46" s="770" t="str">
        <f>IF((H46+H47)&gt;H13, "FAIL", "PASS")</f>
        <v>PASS</v>
      </c>
      <c r="AB46" s="297"/>
      <c r="AF46" s="297"/>
      <c r="AH46" s="253" t="str">
        <f>IF(H46&gt;=0,"PASS","FAIL")</f>
        <v>PASS</v>
      </c>
    </row>
    <row r="47" spans="2:44" s="249" customFormat="1" ht="16" customHeight="1">
      <c r="B47" s="246" t="s">
        <v>815</v>
      </c>
      <c r="C47" s="254"/>
      <c r="D47" s="254"/>
      <c r="E47" s="254"/>
      <c r="F47" s="254"/>
      <c r="G47" s="254"/>
      <c r="H47" s="114">
        <v>1797</v>
      </c>
      <c r="I47" s="254"/>
      <c r="J47" s="260">
        <f>H47</f>
        <v>1797</v>
      </c>
      <c r="K47" s="247">
        <f>J47</f>
        <v>1797</v>
      </c>
      <c r="L47" s="487"/>
      <c r="M47" s="771"/>
      <c r="AB47" s="297"/>
      <c r="AF47" s="297"/>
      <c r="AH47" s="253" t="str">
        <f>IF(H47&gt;=0,"PASS","FAIL")</f>
        <v>PASS</v>
      </c>
    </row>
    <row r="48" spans="2:44" s="219" customFormat="1" ht="6" customHeight="1">
      <c r="B48" s="466"/>
      <c r="C48" s="313"/>
      <c r="D48" s="313"/>
      <c r="E48" s="313"/>
      <c r="F48" s="313"/>
      <c r="G48" s="313"/>
      <c r="H48" s="313"/>
      <c r="I48" s="313"/>
      <c r="J48" s="313"/>
      <c r="K48" s="313"/>
      <c r="L48" s="313"/>
      <c r="M48" s="488"/>
      <c r="N48" s="467"/>
      <c r="O48" s="277"/>
      <c r="W48" s="221"/>
      <c r="X48" s="221"/>
      <c r="Y48" s="221"/>
      <c r="Z48" s="221"/>
      <c r="AA48" s="221"/>
      <c r="AB48" s="221"/>
      <c r="AC48" s="221"/>
      <c r="AD48" s="221"/>
      <c r="AE48" s="221"/>
      <c r="AF48" s="221"/>
      <c r="AG48" s="221"/>
      <c r="AH48" s="221"/>
      <c r="AI48" s="221"/>
      <c r="AJ48" s="221"/>
      <c r="AK48" s="221"/>
      <c r="AL48" s="221"/>
      <c r="AM48" s="221"/>
      <c r="AN48" s="221"/>
      <c r="AO48" s="221"/>
      <c r="AP48" s="221"/>
      <c r="AQ48" s="221"/>
      <c r="AR48" s="221"/>
    </row>
    <row r="49" spans="2:44" s="219" customFormat="1" ht="16" customHeight="1">
      <c r="B49" s="278" t="s">
        <v>250</v>
      </c>
      <c r="C49" s="468"/>
      <c r="D49" s="313"/>
      <c r="E49" s="313"/>
      <c r="F49" s="313"/>
      <c r="G49" s="313"/>
      <c r="H49" s="313"/>
      <c r="I49" s="313"/>
      <c r="J49" s="313"/>
      <c r="K49" s="313"/>
      <c r="L49" s="313"/>
      <c r="M49" s="313"/>
      <c r="N49" s="313"/>
      <c r="O49" s="313"/>
      <c r="W49" s="221"/>
      <c r="X49" s="221"/>
      <c r="Y49" s="221"/>
      <c r="Z49" s="221"/>
      <c r="AA49" s="221"/>
      <c r="AB49" s="221"/>
      <c r="AC49" s="221"/>
      <c r="AD49" s="221"/>
      <c r="AE49" s="221"/>
      <c r="AF49" s="221"/>
      <c r="AG49" s="221"/>
      <c r="AH49" s="221"/>
      <c r="AI49" s="221"/>
      <c r="AJ49" s="221"/>
      <c r="AK49" s="221"/>
      <c r="AL49" s="221"/>
      <c r="AM49" s="221"/>
      <c r="AN49" s="221"/>
      <c r="AO49" s="221"/>
      <c r="AP49" s="221"/>
      <c r="AQ49" s="221"/>
      <c r="AR49" s="221"/>
    </row>
    <row r="50" spans="2:44" s="249" customFormat="1" ht="16" customHeight="1">
      <c r="B50" s="246" t="s">
        <v>813</v>
      </c>
      <c r="C50" s="113"/>
      <c r="D50" s="113">
        <v>-558</v>
      </c>
      <c r="E50" s="113">
        <v>-1775</v>
      </c>
      <c r="F50" s="113">
        <v>-1</v>
      </c>
      <c r="G50" s="260">
        <f>SUM(C50:F50)</f>
        <v>-2334</v>
      </c>
      <c r="H50" s="254"/>
      <c r="I50" s="254"/>
      <c r="J50" s="254"/>
      <c r="K50" s="247">
        <f>G50</f>
        <v>-2334</v>
      </c>
      <c r="M50" s="485" t="str">
        <f>IF(ABS(K50)&gt;ABS('LFR 00'!C66), "FAIL", "PASS")</f>
        <v>PASS</v>
      </c>
      <c r="N50" s="486"/>
      <c r="W50" s="297"/>
      <c r="X50" s="297"/>
      <c r="Y50" s="297"/>
      <c r="Z50" s="297"/>
      <c r="AA50" s="297"/>
      <c r="AB50" s="297"/>
      <c r="AC50" s="253" t="str">
        <f t="shared" ref="AC50:AF51" si="11">IF(C50&lt;=0,"PASS","FAIL")</f>
        <v>PASS</v>
      </c>
      <c r="AD50" s="253" t="str">
        <f t="shared" si="11"/>
        <v>PASS</v>
      </c>
      <c r="AE50" s="253" t="str">
        <f t="shared" si="11"/>
        <v>PASS</v>
      </c>
      <c r="AF50" s="253" t="str">
        <f t="shared" si="11"/>
        <v>PASS</v>
      </c>
    </row>
    <row r="51" spans="2:44" s="249" customFormat="1" ht="16" customHeight="1">
      <c r="B51" s="246" t="s">
        <v>984</v>
      </c>
      <c r="C51" s="113"/>
      <c r="D51" s="113"/>
      <c r="E51" s="113"/>
      <c r="F51" s="113"/>
      <c r="G51" s="260">
        <f>SUM(C51:F51)</f>
        <v>0</v>
      </c>
      <c r="H51" s="113"/>
      <c r="I51" s="113"/>
      <c r="J51" s="260">
        <f>SUM(H51:I51)</f>
        <v>0</v>
      </c>
      <c r="K51" s="247">
        <f>G51+J51</f>
        <v>0</v>
      </c>
      <c r="M51" s="377">
        <f>'LFR 00'!C48</f>
        <v>0</v>
      </c>
      <c r="N51" s="377">
        <f>M51-K51</f>
        <v>0</v>
      </c>
      <c r="W51" s="297"/>
      <c r="X51" s="297"/>
      <c r="Y51" s="297"/>
      <c r="Z51" s="297"/>
      <c r="AA51" s="297"/>
      <c r="AB51" s="297"/>
      <c r="AC51" s="253" t="str">
        <f t="shared" si="11"/>
        <v>PASS</v>
      </c>
      <c r="AD51" s="253" t="str">
        <f t="shared" si="11"/>
        <v>PASS</v>
      </c>
      <c r="AE51" s="253" t="str">
        <f t="shared" si="11"/>
        <v>PASS</v>
      </c>
      <c r="AF51" s="253" t="str">
        <f t="shared" si="11"/>
        <v>PASS</v>
      </c>
      <c r="AG51" s="297"/>
      <c r="AH51" s="253" t="str">
        <f>IF(H51&lt;=0,"PASS","FAIL")</f>
        <v>PASS</v>
      </c>
      <c r="AI51" s="253" t="str">
        <f>IF(I51&lt;=0,"PASS","FAIL")</f>
        <v>PASS</v>
      </c>
    </row>
    <row r="52" spans="2:44" s="249" customFormat="1" ht="16" customHeight="1">
      <c r="C52" s="274" t="str">
        <f>IF(ABS(C51)&gt;ABS(C21), "FAIL", "PASS")</f>
        <v>PASS</v>
      </c>
      <c r="D52" s="274" t="str">
        <f>IF(ABS(D51)&gt;ABS(D21), "FAIL", "PASS")</f>
        <v>PASS</v>
      </c>
      <c r="E52" s="274" t="str">
        <f>IF(ABS(E51)&gt;ABS(E21), "FAIL", "PASS")</f>
        <v>PASS</v>
      </c>
      <c r="F52" s="274" t="str">
        <f>IF(ABS(F51)&gt;ABS(F21), "FAIL", "PASS")</f>
        <v>PASS</v>
      </c>
      <c r="H52" s="274" t="str">
        <f>IF(ABS(H51)&gt;ABS(H21), "FAIL", "PASS")</f>
        <v>PASS</v>
      </c>
      <c r="I52" s="274" t="str">
        <f>IF(ABS(I51)&gt;ABS(I21), "FAIL", "PASS")</f>
        <v>PASS</v>
      </c>
    </row>
    <row r="53" spans="2:44" s="219" customFormat="1" ht="6" customHeight="1">
      <c r="B53" s="466"/>
      <c r="C53" s="313"/>
      <c r="D53" s="313"/>
      <c r="E53" s="313"/>
      <c r="F53" s="313"/>
      <c r="G53" s="313"/>
      <c r="H53" s="313"/>
      <c r="I53" s="313"/>
      <c r="J53" s="313"/>
      <c r="K53" s="313"/>
      <c r="L53" s="313"/>
      <c r="M53" s="313"/>
      <c r="N53" s="467"/>
      <c r="O53" s="277"/>
      <c r="W53" s="221"/>
      <c r="X53" s="221"/>
      <c r="Y53" s="221"/>
      <c r="Z53" s="221"/>
      <c r="AA53" s="221"/>
      <c r="AB53" s="221"/>
      <c r="AC53" s="221"/>
      <c r="AD53" s="221"/>
      <c r="AE53" s="221"/>
      <c r="AF53" s="221"/>
      <c r="AG53" s="221"/>
      <c r="AH53" s="221"/>
      <c r="AI53" s="221"/>
      <c r="AJ53" s="221"/>
      <c r="AK53" s="221"/>
      <c r="AL53" s="221"/>
      <c r="AM53" s="221"/>
      <c r="AN53" s="221"/>
      <c r="AO53" s="221"/>
      <c r="AP53" s="221"/>
      <c r="AQ53" s="221"/>
      <c r="AR53" s="221"/>
    </row>
    <row r="54" spans="2:44" s="219" customFormat="1" ht="16" customHeight="1">
      <c r="B54" s="278" t="s">
        <v>344</v>
      </c>
      <c r="C54" s="468"/>
      <c r="D54" s="313"/>
      <c r="E54" s="313"/>
      <c r="F54" s="313"/>
      <c r="G54" s="313"/>
      <c r="H54" s="313"/>
      <c r="I54" s="313"/>
      <c r="J54" s="313"/>
      <c r="K54" s="313"/>
      <c r="L54" s="313"/>
      <c r="M54" s="313"/>
      <c r="N54" s="313"/>
      <c r="O54" s="313"/>
      <c r="W54" s="221"/>
      <c r="X54" s="221"/>
      <c r="Y54" s="221"/>
      <c r="Z54" s="221"/>
      <c r="AA54" s="221"/>
      <c r="AB54" s="221"/>
      <c r="AC54" s="221"/>
      <c r="AD54" s="221"/>
      <c r="AE54" s="221"/>
      <c r="AF54" s="221"/>
      <c r="AG54" s="221"/>
      <c r="AH54" s="221"/>
      <c r="AI54" s="221"/>
      <c r="AJ54" s="221"/>
      <c r="AK54" s="221"/>
      <c r="AL54" s="221"/>
      <c r="AM54" s="221"/>
      <c r="AN54" s="221"/>
      <c r="AO54" s="221"/>
      <c r="AP54" s="221"/>
      <c r="AQ54" s="221"/>
      <c r="AR54" s="221"/>
    </row>
    <row r="55" spans="2:44" s="249" customFormat="1" ht="16" customHeight="1">
      <c r="B55" s="246" t="s">
        <v>345</v>
      </c>
      <c r="C55" s="115"/>
      <c r="D55" s="115">
        <v>4789</v>
      </c>
      <c r="E55" s="115">
        <v>3480</v>
      </c>
      <c r="F55" s="115">
        <v>239</v>
      </c>
      <c r="G55" s="260">
        <f>SUM(C55:F55)</f>
        <v>8508</v>
      </c>
      <c r="H55" s="254"/>
      <c r="I55" s="254"/>
      <c r="J55" s="254"/>
      <c r="K55" s="247">
        <f>G55</f>
        <v>8508</v>
      </c>
      <c r="M55" s="485" t="str">
        <f>IF(OR(AND(C45&lt;&gt;0, C55=0), AND(D45&lt;&gt;0, D55=0), AND(E45&lt;&gt;0, E55=0), AND(F45&lt;&gt;0, F55=0)), "FAIL", "PASS")</f>
        <v>PASS</v>
      </c>
      <c r="W55" s="297"/>
      <c r="X55" s="297"/>
      <c r="Y55" s="297"/>
      <c r="Z55" s="297"/>
      <c r="AA55" s="297"/>
      <c r="AB55" s="297"/>
      <c r="AC55" s="253" t="str">
        <f>IF(C55&gt;=0,"PASS","FAIL")</f>
        <v>PASS</v>
      </c>
      <c r="AD55" s="253" t="str">
        <f>IF(D55&gt;=0,"PASS","FAIL")</f>
        <v>PASS</v>
      </c>
      <c r="AE55" s="253" t="str">
        <f>IF(E55&gt;=0,"PASS","FAIL")</f>
        <v>PASS</v>
      </c>
      <c r="AF55" s="253" t="str">
        <f>IF(F55&gt;=0,"PASS","FAIL")</f>
        <v>PASS</v>
      </c>
    </row>
    <row r="56" spans="2:44" s="249" customFormat="1" ht="16" customHeight="1">
      <c r="B56" s="258" t="s">
        <v>634</v>
      </c>
      <c r="C56" s="489" t="e">
        <f>(C45*1000)/C55</f>
        <v>#DIV/0!</v>
      </c>
      <c r="D56" s="489">
        <f>(D45*1000)/D55</f>
        <v>141.7832532887868</v>
      </c>
      <c r="E56" s="489">
        <f>(E45*1000)/E55</f>
        <v>135.05747126436782</v>
      </c>
      <c r="F56" s="489">
        <f>(F45*1000)/F55</f>
        <v>83.68200836820084</v>
      </c>
      <c r="G56" s="490">
        <f>(G45*1000)/G55</f>
        <v>137.40009402914905</v>
      </c>
      <c r="H56" s="254"/>
      <c r="I56" s="254"/>
      <c r="J56" s="254"/>
      <c r="K56" s="491">
        <f>(K45*1000)/K55</f>
        <v>137.40009402914905</v>
      </c>
    </row>
    <row r="57" spans="2:44" s="249" customFormat="1" ht="16" customHeight="1">
      <c r="B57" s="307" t="s">
        <v>892</v>
      </c>
      <c r="C57" s="115">
        <v>720454</v>
      </c>
      <c r="D57" s="115">
        <v>2946594</v>
      </c>
      <c r="E57" s="115">
        <v>309726</v>
      </c>
      <c r="F57" s="115">
        <v>107558</v>
      </c>
      <c r="G57" s="260">
        <f>SUM(C57:F57)</f>
        <v>4084332</v>
      </c>
      <c r="H57" s="254"/>
      <c r="I57" s="254"/>
      <c r="J57" s="254"/>
      <c r="K57" s="247">
        <f>G57</f>
        <v>4084332</v>
      </c>
      <c r="W57" s="297"/>
      <c r="X57" s="297"/>
      <c r="Y57" s="297"/>
      <c r="Z57" s="297"/>
      <c r="AA57" s="297"/>
      <c r="AB57" s="297"/>
      <c r="AC57" s="253" t="str">
        <f t="shared" ref="AC57:AF58" si="12">IF(C57&gt;=0,"PASS","FAIL")</f>
        <v>PASS</v>
      </c>
      <c r="AD57" s="253" t="str">
        <f t="shared" si="12"/>
        <v>PASS</v>
      </c>
      <c r="AE57" s="253" t="str">
        <f t="shared" si="12"/>
        <v>PASS</v>
      </c>
      <c r="AF57" s="253" t="str">
        <f t="shared" si="12"/>
        <v>PASS</v>
      </c>
    </row>
    <row r="58" spans="2:44" s="249" customFormat="1" ht="16" customHeight="1">
      <c r="B58" s="307" t="s">
        <v>893</v>
      </c>
      <c r="C58" s="115"/>
      <c r="D58" s="115">
        <v>225022</v>
      </c>
      <c r="E58" s="115">
        <v>715137</v>
      </c>
      <c r="F58" s="115">
        <v>379</v>
      </c>
      <c r="G58" s="260">
        <f>SUM(C58:F58)</f>
        <v>940538</v>
      </c>
      <c r="H58" s="254"/>
      <c r="I58" s="254"/>
      <c r="J58" s="254"/>
      <c r="K58" s="247">
        <f>G58</f>
        <v>940538</v>
      </c>
      <c r="M58" s="485" t="str">
        <f>IF(OR(AND(C50&lt;&gt;0, C58=0), AND(D50&lt;&gt;0, D58=0), AND(E50&lt;&gt;0, E58=0), AND(F50&lt;&gt;0, F58=0)),"FAIL", "PASS")</f>
        <v>PASS</v>
      </c>
      <c r="W58" s="297"/>
      <c r="X58" s="297"/>
      <c r="Y58" s="297"/>
      <c r="Z58" s="297"/>
      <c r="AA58" s="297"/>
      <c r="AB58" s="297"/>
      <c r="AC58" s="253" t="str">
        <f t="shared" si="12"/>
        <v>PASS</v>
      </c>
      <c r="AD58" s="253" t="str">
        <f t="shared" si="12"/>
        <v>PASS</v>
      </c>
      <c r="AE58" s="253" t="str">
        <f t="shared" si="12"/>
        <v>PASS</v>
      </c>
      <c r="AF58" s="253" t="str">
        <f t="shared" si="12"/>
        <v>PASS</v>
      </c>
    </row>
    <row r="59" spans="2:44" s="249" customFormat="1" ht="16" customHeight="1">
      <c r="B59" s="261" t="s">
        <v>894</v>
      </c>
      <c r="C59" s="260">
        <f>SUM(C57:C58)</f>
        <v>720454</v>
      </c>
      <c r="D59" s="260">
        <f>SUM(D57:D58)</f>
        <v>3171616</v>
      </c>
      <c r="E59" s="260">
        <f>SUM(E57:E58)</f>
        <v>1024863</v>
      </c>
      <c r="F59" s="260">
        <f>SUM(F57:F58)</f>
        <v>107937</v>
      </c>
      <c r="G59" s="260">
        <f>SUM(G57:G58)</f>
        <v>5024870</v>
      </c>
      <c r="H59" s="254"/>
      <c r="I59" s="254"/>
      <c r="J59" s="254"/>
      <c r="K59" s="247">
        <f>SUM(K57:K58)</f>
        <v>5024870</v>
      </c>
      <c r="M59" s="485" t="str">
        <f>IF(OR(AND(C42&lt;&gt;0, C59=0), AND(D42&lt;&gt;0, D59=0), AND(E42&lt;&gt;0, E59=0), AND(F42&lt;&gt;0, F59=0)),"FAIL", "PASS")</f>
        <v>PASS</v>
      </c>
    </row>
    <row r="60" spans="2:44" s="249" customFormat="1" ht="16" customHeight="1">
      <c r="B60" s="263" t="s">
        <v>895</v>
      </c>
      <c r="C60" s="489">
        <f>(C42*1000)/C59</f>
        <v>3.5741351980834306</v>
      </c>
      <c r="D60" s="489">
        <f>(D42*1000)/D59</f>
        <v>3.5738878855447824</v>
      </c>
      <c r="E60" s="489">
        <f>(E42*1000)/E59</f>
        <v>3.574136250406152</v>
      </c>
      <c r="F60" s="489">
        <f>(F42*1000)/F59</f>
        <v>3.5668955038587322</v>
      </c>
      <c r="G60" s="490">
        <f>(G42*1000)/G59</f>
        <v>3.5738238004167271</v>
      </c>
      <c r="H60" s="254"/>
      <c r="I60" s="254"/>
      <c r="J60" s="254"/>
      <c r="K60" s="491">
        <f>(K42*1000)/K59</f>
        <v>3.5738238004167271</v>
      </c>
    </row>
    <row r="61" spans="2:44" s="249" customFormat="1" ht="16" customHeight="1">
      <c r="B61" s="307" t="s">
        <v>896</v>
      </c>
      <c r="C61" s="115"/>
      <c r="D61" s="115">
        <v>322800</v>
      </c>
      <c r="E61" s="115">
        <v>226400</v>
      </c>
      <c r="F61" s="115">
        <v>16800</v>
      </c>
      <c r="G61" s="260">
        <f>SUM(C61:F61)</f>
        <v>566000</v>
      </c>
      <c r="H61" s="254"/>
      <c r="I61" s="254"/>
      <c r="J61" s="254"/>
      <c r="K61" s="247">
        <f>G61</f>
        <v>566000</v>
      </c>
      <c r="M61" s="485" t="str">
        <f>IF(OR(AND(C43&lt;&gt;0, C61=0), AND(D43&lt;&gt;0, D61=0), AND(E43&lt;&gt;0, E61=0), AND(F43&lt;&gt;0, F61=0)),"FAIL", "PASS")</f>
        <v>PASS</v>
      </c>
      <c r="W61" s="297"/>
      <c r="X61" s="297"/>
      <c r="Y61" s="297"/>
      <c r="Z61" s="297"/>
      <c r="AA61" s="297"/>
      <c r="AB61" s="297"/>
      <c r="AC61" s="253" t="str">
        <f>IF(C61&gt;=0,"PASS","FAIL")</f>
        <v>PASS</v>
      </c>
      <c r="AD61" s="253" t="str">
        <f>IF(D61&gt;=0,"PASS","FAIL")</f>
        <v>PASS</v>
      </c>
      <c r="AE61" s="253" t="str">
        <f>IF(E61&gt;=0,"PASS","FAIL")</f>
        <v>PASS</v>
      </c>
      <c r="AF61" s="253" t="str">
        <f>IF(F61&gt;=0,"PASS","FAIL")</f>
        <v>PASS</v>
      </c>
    </row>
    <row r="62" spans="2:44" s="249" customFormat="1" ht="16" customHeight="1">
      <c r="B62" s="263" t="s">
        <v>897</v>
      </c>
      <c r="C62" s="489" t="e">
        <f>(C43*1000)/C61</f>
        <v>#DIV/0!</v>
      </c>
      <c r="D62" s="489">
        <f>(D43*1000)/D61</f>
        <v>2.5</v>
      </c>
      <c r="E62" s="489">
        <f>(E43*1000)/E61</f>
        <v>2.5</v>
      </c>
      <c r="F62" s="489">
        <f>(F43*1000)/F61</f>
        <v>2.5</v>
      </c>
      <c r="G62" s="490">
        <f>(G43*1000)/G61</f>
        <v>2.5</v>
      </c>
      <c r="H62" s="254"/>
      <c r="I62" s="254"/>
      <c r="J62" s="254"/>
      <c r="K62" s="491">
        <f>(K43*1000)/K61</f>
        <v>2.5</v>
      </c>
    </row>
    <row r="63" spans="2:44" s="249" customFormat="1" ht="16" customHeight="1">
      <c r="B63" s="307" t="s">
        <v>976</v>
      </c>
      <c r="C63" s="776" t="s">
        <v>980</v>
      </c>
      <c r="D63" s="777"/>
      <c r="E63" s="777"/>
      <c r="F63" s="778"/>
      <c r="G63" s="254"/>
      <c r="H63" s="254"/>
      <c r="I63" s="254"/>
      <c r="J63" s="254"/>
      <c r="K63" s="254"/>
      <c r="M63" s="485" t="str">
        <f>IF(OR(AND('Front Page'!$F$5="Council", G61&lt;&gt;0, C63="Please select…"),AND('Front Page'!$F$5="Council", G61=0, C63&lt;&gt;"Please select…")),"FAIL", "PASS")</f>
        <v>PASS</v>
      </c>
    </row>
    <row r="64" spans="2:44" s="249" customFormat="1" ht="12.75" customHeight="1"/>
    <row r="65" spans="2:8" s="249" customFormat="1" ht="12.75" customHeight="1"/>
    <row r="66" spans="2:8" s="249" customFormat="1" ht="22.5" customHeight="1">
      <c r="B66" s="492" t="s">
        <v>1421</v>
      </c>
      <c r="C66" s="493"/>
      <c r="D66" s="493"/>
      <c r="E66" s="493"/>
      <c r="F66" s="493"/>
      <c r="G66" s="493"/>
      <c r="H66" s="493"/>
    </row>
    <row r="67" spans="2:8" s="249" customFormat="1" ht="12.75" customHeight="1">
      <c r="B67" s="493"/>
      <c r="C67" s="493"/>
      <c r="D67" s="493"/>
      <c r="E67" s="493"/>
      <c r="F67" s="493"/>
      <c r="G67" s="493"/>
      <c r="H67" s="493"/>
    </row>
    <row r="68" spans="2:8" s="249" customFormat="1" ht="22.5" customHeight="1">
      <c r="B68" s="494" t="str">
        <f>B2</f>
        <v>2023-24</v>
      </c>
      <c r="C68" s="493"/>
      <c r="D68" s="493"/>
      <c r="E68" s="493"/>
      <c r="F68" s="493"/>
      <c r="G68" s="493"/>
      <c r="H68" s="493"/>
    </row>
    <row r="69" spans="2:8" s="249" customFormat="1" ht="36" customHeight="1">
      <c r="B69" s="495" t="s">
        <v>70</v>
      </c>
      <c r="C69" s="496" t="s">
        <v>255</v>
      </c>
      <c r="D69" s="496" t="s">
        <v>256</v>
      </c>
      <c r="E69" s="496" t="s">
        <v>257</v>
      </c>
      <c r="F69" s="496" t="s">
        <v>258</v>
      </c>
      <c r="G69" s="497" t="s">
        <v>847</v>
      </c>
      <c r="H69" s="493"/>
    </row>
    <row r="70" spans="2:8" s="249" customFormat="1" ht="12.75" customHeight="1">
      <c r="B70" s="246" t="s">
        <v>890</v>
      </c>
      <c r="C70" s="498">
        <f>C42</f>
        <v>2575</v>
      </c>
      <c r="D70" s="498">
        <f t="shared" ref="D70:F71" si="13">D42</f>
        <v>11335</v>
      </c>
      <c r="E70" s="498">
        <f t="shared" si="13"/>
        <v>3663</v>
      </c>
      <c r="F70" s="498">
        <f t="shared" si="13"/>
        <v>385</v>
      </c>
      <c r="G70" s="499">
        <f t="shared" ref="G70" si="14">SUM(C70:F70)</f>
        <v>17958</v>
      </c>
      <c r="H70" s="493"/>
    </row>
    <row r="71" spans="2:8" s="249" customFormat="1" ht="12.75" customHeight="1">
      <c r="B71" s="246" t="s">
        <v>891</v>
      </c>
      <c r="C71" s="498">
        <f>C43</f>
        <v>0</v>
      </c>
      <c r="D71" s="498">
        <f t="shared" si="13"/>
        <v>807</v>
      </c>
      <c r="E71" s="498">
        <f t="shared" si="13"/>
        <v>566</v>
      </c>
      <c r="F71" s="498">
        <f t="shared" si="13"/>
        <v>42</v>
      </c>
      <c r="G71" s="260">
        <f>SUM(C71:F71)</f>
        <v>1415</v>
      </c>
      <c r="H71" s="493"/>
    </row>
    <row r="72" spans="2:8" s="249" customFormat="1" ht="12.75" customHeight="1">
      <c r="B72" s="493" t="s">
        <v>344</v>
      </c>
      <c r="C72" s="493"/>
      <c r="D72" s="493"/>
      <c r="E72" s="493"/>
      <c r="F72" s="493"/>
      <c r="G72" s="493"/>
      <c r="H72" s="493"/>
    </row>
    <row r="73" spans="2:8" s="249" customFormat="1" ht="12.75" customHeight="1">
      <c r="B73" s="246" t="s">
        <v>892</v>
      </c>
      <c r="C73" s="498">
        <f>C57</f>
        <v>720454</v>
      </c>
      <c r="D73" s="498">
        <f t="shared" ref="D73:F74" si="15">D57</f>
        <v>2946594</v>
      </c>
      <c r="E73" s="498">
        <f t="shared" si="15"/>
        <v>309726</v>
      </c>
      <c r="F73" s="498">
        <f t="shared" si="15"/>
        <v>107558</v>
      </c>
      <c r="G73" s="260">
        <f>SUM(C73:F73)</f>
        <v>4084332</v>
      </c>
      <c r="H73" s="493"/>
    </row>
    <row r="74" spans="2:8" s="249" customFormat="1" ht="12.75" customHeight="1">
      <c r="B74" s="246" t="s">
        <v>893</v>
      </c>
      <c r="C74" s="498">
        <f>C58</f>
        <v>0</v>
      </c>
      <c r="D74" s="498">
        <f t="shared" si="15"/>
        <v>225022</v>
      </c>
      <c r="E74" s="498">
        <f t="shared" si="15"/>
        <v>715137</v>
      </c>
      <c r="F74" s="498">
        <f t="shared" si="15"/>
        <v>379</v>
      </c>
      <c r="G74" s="260">
        <f>SUM(C74:F74)</f>
        <v>940538</v>
      </c>
      <c r="H74" s="493"/>
    </row>
    <row r="75" spans="2:8" s="249" customFormat="1" ht="12.75" customHeight="1">
      <c r="B75" s="261" t="s">
        <v>894</v>
      </c>
      <c r="C75" s="260">
        <f>SUM(C73:C74)</f>
        <v>720454</v>
      </c>
      <c r="D75" s="260">
        <f>SUM(D73:D74)</f>
        <v>3171616</v>
      </c>
      <c r="E75" s="260">
        <f>SUM(E73:E74)</f>
        <v>1024863</v>
      </c>
      <c r="F75" s="260">
        <f>SUM(F73:F74)</f>
        <v>107937</v>
      </c>
      <c r="G75" s="260">
        <f>SUM(G73:G74)</f>
        <v>5024870</v>
      </c>
      <c r="H75" s="493"/>
    </row>
    <row r="76" spans="2:8" s="249" customFormat="1" ht="12.75" customHeight="1">
      <c r="B76" s="263" t="s">
        <v>895</v>
      </c>
      <c r="C76" s="489">
        <f>(C70*1000)/C75</f>
        <v>3.5741351980834306</v>
      </c>
      <c r="D76" s="489">
        <f t="shared" ref="D76:G76" si="16">(D70*1000)/D75</f>
        <v>3.5738878855447824</v>
      </c>
      <c r="E76" s="489">
        <f t="shared" si="16"/>
        <v>3.574136250406152</v>
      </c>
      <c r="F76" s="489">
        <f t="shared" si="16"/>
        <v>3.5668955038587322</v>
      </c>
      <c r="G76" s="490">
        <f t="shared" si="16"/>
        <v>3.5738238004167271</v>
      </c>
      <c r="H76" s="493"/>
    </row>
    <row r="77" spans="2:8" s="249" customFormat="1" ht="12.75" customHeight="1">
      <c r="B77" s="246" t="s">
        <v>896</v>
      </c>
      <c r="C77" s="498">
        <f>C61</f>
        <v>0</v>
      </c>
      <c r="D77" s="498">
        <f t="shared" ref="D77:F77" si="17">D61</f>
        <v>322800</v>
      </c>
      <c r="E77" s="498">
        <f t="shared" si="17"/>
        <v>226400</v>
      </c>
      <c r="F77" s="498">
        <f t="shared" si="17"/>
        <v>16800</v>
      </c>
      <c r="G77" s="260">
        <f>SUM(C77:F77)</f>
        <v>566000</v>
      </c>
      <c r="H77" s="493"/>
    </row>
    <row r="78" spans="2:8" s="249" customFormat="1" ht="12.75" customHeight="1">
      <c r="B78" s="263" t="s">
        <v>897</v>
      </c>
      <c r="C78" s="489" t="e">
        <f>(C71*1000)/C77</f>
        <v>#DIV/0!</v>
      </c>
      <c r="D78" s="489">
        <f t="shared" ref="D78:G78" si="18">(D71*1000)/D77</f>
        <v>2.5</v>
      </c>
      <c r="E78" s="489">
        <f t="shared" si="18"/>
        <v>2.5</v>
      </c>
      <c r="F78" s="489">
        <f t="shared" si="18"/>
        <v>2.5</v>
      </c>
      <c r="G78" s="490">
        <f t="shared" si="18"/>
        <v>2.5</v>
      </c>
      <c r="H78" s="493"/>
    </row>
    <row r="79" spans="2:8" s="249" customFormat="1" ht="12.75" customHeight="1">
      <c r="B79" s="246" t="s">
        <v>1422</v>
      </c>
      <c r="C79" s="254"/>
      <c r="D79" s="498">
        <f>VLOOKUP($B$3&amp;$B$68&amp;$B79,LA_SCHOOL_VALIDATION,3,FALSE)</f>
        <v>30058</v>
      </c>
      <c r="E79" s="498">
        <f>VLOOKUP($B$3&amp;$B$68&amp;$B79,LA_SCHOOL_VALIDATION,4,FALSE)</f>
        <v>23150</v>
      </c>
      <c r="F79" s="498">
        <f>VLOOKUP($B$3&amp;$B$68&amp;$B79,LA_SCHOOL_VALIDATION,5,FALSE)</f>
        <v>686</v>
      </c>
      <c r="G79" s="499">
        <f>SUM(D79:F79)</f>
        <v>53894</v>
      </c>
      <c r="H79" s="493"/>
    </row>
    <row r="80" spans="2:8" s="249" customFormat="1" ht="12.75" customHeight="1">
      <c r="B80" s="246" t="s">
        <v>1782</v>
      </c>
      <c r="C80" s="254"/>
      <c r="D80" s="500">
        <f>190*D79</f>
        <v>5711020</v>
      </c>
      <c r="E80" s="500">
        <f t="shared" ref="E80" si="19">190*E79</f>
        <v>4398500</v>
      </c>
      <c r="F80" s="500">
        <f t="shared" ref="F80" si="20">190*F79</f>
        <v>130340</v>
      </c>
      <c r="G80" s="260">
        <f t="shared" ref="G80" si="21">190*G79</f>
        <v>10239860</v>
      </c>
      <c r="H80" s="493"/>
    </row>
    <row r="81" spans="2:8" s="249" customFormat="1" ht="12.75" customHeight="1">
      <c r="B81" s="246" t="s">
        <v>1781</v>
      </c>
      <c r="C81" s="254"/>
      <c r="D81" s="501">
        <f>D75/D80</f>
        <v>0.55535018262937264</v>
      </c>
      <c r="E81" s="501">
        <f t="shared" ref="E81:G81" si="22">E75/E80</f>
        <v>0.23300284187791293</v>
      </c>
      <c r="F81" s="501">
        <f t="shared" si="22"/>
        <v>0.82811876630351389</v>
      </c>
      <c r="G81" s="502">
        <f t="shared" si="22"/>
        <v>0.49071666995447205</v>
      </c>
      <c r="H81" s="493"/>
    </row>
    <row r="82" spans="2:8" s="249" customFormat="1" ht="12.75" customHeight="1">
      <c r="B82" s="493" t="s">
        <v>1786</v>
      </c>
      <c r="C82" s="493"/>
      <c r="D82" s="485" t="str">
        <f>IF(OR('LA School Validation'!$H$7&gt;D81,D81&gt;'LA School Validation'!$H$8),"FAIL","PASS")</f>
        <v>PASS</v>
      </c>
      <c r="E82" s="485" t="str">
        <f>IF(OR('LA School Validation'!$I$7&gt;E81,E81&gt;'LA School Validation'!$I$8),"FAIL","PASS")</f>
        <v>PASS</v>
      </c>
      <c r="F82" s="485" t="str">
        <f>IF(OR('LA School Validation'!$J$7&gt;F81,F81&gt;1),"FAIL","PASS")</f>
        <v>PASS</v>
      </c>
      <c r="G82" s="493"/>
      <c r="H82" s="493"/>
    </row>
    <row r="83" spans="2:8" s="249" customFormat="1" ht="12.75" customHeight="1">
      <c r="B83" s="493"/>
      <c r="C83" s="493"/>
      <c r="D83" s="493"/>
      <c r="E83" s="493"/>
      <c r="F83" s="493"/>
      <c r="G83" s="493"/>
      <c r="H83" s="493"/>
    </row>
    <row r="84" spans="2:8" s="249" customFormat="1" ht="23.15" customHeight="1">
      <c r="B84" s="494" t="str">
        <f>CONCATENATE(LEFT(B68,4)-1,"-", RIGHT(B68,2)-1)</f>
        <v>2022-23</v>
      </c>
      <c r="C84" s="493"/>
      <c r="D84" s="493"/>
      <c r="E84" s="493"/>
      <c r="F84" s="493"/>
      <c r="G84" s="493"/>
      <c r="H84" s="493"/>
    </row>
    <row r="85" spans="2:8" s="249" customFormat="1" ht="44.5" customHeight="1">
      <c r="B85" s="495" t="s">
        <v>70</v>
      </c>
      <c r="C85" s="496" t="s">
        <v>255</v>
      </c>
      <c r="D85" s="496" t="s">
        <v>256</v>
      </c>
      <c r="E85" s="496" t="s">
        <v>257</v>
      </c>
      <c r="F85" s="496" t="s">
        <v>258</v>
      </c>
      <c r="G85" s="497" t="s">
        <v>847</v>
      </c>
      <c r="H85" s="493"/>
    </row>
    <row r="86" spans="2:8" s="249" customFormat="1" ht="12.75" customHeight="1">
      <c r="B86" s="246" t="s">
        <v>890</v>
      </c>
      <c r="C86" s="498">
        <f>VLOOKUP($B$3&amp;$B86,LA_SCHOOL_VALIDATION,2,FALSE)</f>
        <v>2537</v>
      </c>
      <c r="D86" s="498">
        <f>VLOOKUP($B$3&amp;$B86,LA_SCHOOL_VALIDATION,3,FALSE)</f>
        <v>10704</v>
      </c>
      <c r="E86" s="498">
        <f>VLOOKUP($B$3&amp;$B86,LA_SCHOOL_VALIDATION,4,FALSE)</f>
        <v>3083</v>
      </c>
      <c r="F86" s="498">
        <f>VLOOKUP($B$3&amp;$B86,LA_SCHOOL_VALIDATION,5,FALSE)</f>
        <v>390</v>
      </c>
      <c r="G86" s="499">
        <f t="shared" ref="G86" si="23">SUM(C86:F86)</f>
        <v>16714</v>
      </c>
      <c r="H86" s="493"/>
    </row>
    <row r="87" spans="2:8" s="249" customFormat="1" ht="12.75" customHeight="1">
      <c r="B87" s="246" t="s">
        <v>891</v>
      </c>
      <c r="C87" s="498">
        <f>VLOOKUP($B$3&amp;$B87,LA_SCHOOL_VALIDATION,2,FALSE)</f>
        <v>0</v>
      </c>
      <c r="D87" s="498">
        <f>VLOOKUP($B$3&amp;$B87,LA_SCHOOL_VALIDATION,3,FALSE)</f>
        <v>837</v>
      </c>
      <c r="E87" s="498">
        <f>VLOOKUP($B$3&amp;$B87,LA_SCHOOL_VALIDATION,4,FALSE)</f>
        <v>587</v>
      </c>
      <c r="F87" s="498">
        <f>VLOOKUP($B$3&amp;$B87,LA_SCHOOL_VALIDATION,5,FALSE)</f>
        <v>44</v>
      </c>
      <c r="G87" s="260">
        <f>SUM(C87:F87)</f>
        <v>1468</v>
      </c>
      <c r="H87" s="493"/>
    </row>
    <row r="88" spans="2:8" s="249" customFormat="1" ht="12.75" customHeight="1">
      <c r="B88" s="503" t="s">
        <v>344</v>
      </c>
      <c r="C88" s="504"/>
      <c r="D88" s="504"/>
      <c r="E88" s="504"/>
      <c r="F88" s="504"/>
      <c r="H88" s="493"/>
    </row>
    <row r="89" spans="2:8" s="249" customFormat="1" ht="12.75" customHeight="1">
      <c r="B89" s="246" t="s">
        <v>892</v>
      </c>
      <c r="C89" s="498">
        <f>VLOOKUP($B$3&amp;$B89,LA_SCHOOL_VALIDATION,2,FALSE)</f>
        <v>719620</v>
      </c>
      <c r="D89" s="498">
        <f>VLOOKUP($B$3&amp;$B89,LA_SCHOOL_VALIDATION,3,FALSE)</f>
        <v>2798531</v>
      </c>
      <c r="E89" s="498">
        <f>VLOOKUP($B$3&amp;$B89,LA_SCHOOL_VALIDATION,4,FALSE)</f>
        <v>311796</v>
      </c>
      <c r="F89" s="498">
        <f>VLOOKUP($B$3&amp;$B89,LA_SCHOOL_VALIDATION,5,FALSE)</f>
        <v>104080</v>
      </c>
      <c r="G89" s="260">
        <f>SUM(C89:F89)</f>
        <v>3934027</v>
      </c>
      <c r="H89" s="493"/>
    </row>
    <row r="90" spans="2:8" s="249" customFormat="1" ht="12.75" customHeight="1">
      <c r="B90" s="246" t="s">
        <v>893</v>
      </c>
      <c r="C90" s="498">
        <f>VLOOKUP($B$3&amp;$B90,LA_SCHOOL_VALIDATION,2,FALSE)</f>
        <v>0</v>
      </c>
      <c r="D90" s="498">
        <f>VLOOKUP($B$3&amp;$B90,LA_SCHOOL_VALIDATION,3,FALSE)</f>
        <v>236961</v>
      </c>
      <c r="E90" s="498">
        <f>VLOOKUP($B$3&amp;$B90,LA_SCHOOL_VALIDATION,4,FALSE)</f>
        <v>562396</v>
      </c>
      <c r="F90" s="498">
        <f>VLOOKUP($B$3&amp;$B90,LA_SCHOOL_VALIDATION,5,FALSE)</f>
        <v>6470</v>
      </c>
      <c r="G90" s="260">
        <f>SUM(C90:F90)</f>
        <v>805827</v>
      </c>
      <c r="H90" s="493"/>
    </row>
    <row r="91" spans="2:8" s="249" customFormat="1" ht="12.75" customHeight="1">
      <c r="B91" s="261" t="s">
        <v>894</v>
      </c>
      <c r="C91" s="260">
        <f>SUM(C89:C90)</f>
        <v>719620</v>
      </c>
      <c r="D91" s="260">
        <f>SUM(D89:D90)</f>
        <v>3035492</v>
      </c>
      <c r="E91" s="260">
        <f>SUM(E89:E90)</f>
        <v>874192</v>
      </c>
      <c r="F91" s="260">
        <f>SUM(F89:F90)</f>
        <v>110550</v>
      </c>
      <c r="G91" s="260">
        <f>SUM(G89:G90)</f>
        <v>4739854</v>
      </c>
      <c r="H91" s="493"/>
    </row>
    <row r="92" spans="2:8" s="249" customFormat="1" ht="12.75" customHeight="1">
      <c r="B92" s="263" t="s">
        <v>895</v>
      </c>
      <c r="C92" s="505">
        <f>VLOOKUP($B$3&amp;$B92,LA_SCHOOL_VALIDATION,2,FALSE)</f>
        <v>3.5254717767710702</v>
      </c>
      <c r="D92" s="505">
        <f>VLOOKUP($B$3&amp;$B92,LA_SCHOOL_VALIDATION,3,FALSE)</f>
        <v>3.5262817362061898</v>
      </c>
      <c r="E92" s="505">
        <f>VLOOKUP($B$3&amp;$B92,LA_SCHOOL_VALIDATION,4,FALSE)</f>
        <v>3.5266852133169801</v>
      </c>
      <c r="F92" s="505">
        <f>VLOOKUP($B$3&amp;$B92,LA_SCHOOL_VALIDATION,5,FALSE)</f>
        <v>3.5278154681139799</v>
      </c>
      <c r="G92" s="490">
        <f t="shared" ref="G92" si="24">(G86*1000)/G91</f>
        <v>3.5262689525879911</v>
      </c>
      <c r="H92" s="493"/>
    </row>
    <row r="93" spans="2:8" s="249" customFormat="1" ht="12.75" customHeight="1">
      <c r="B93" s="246" t="s">
        <v>896</v>
      </c>
      <c r="C93" s="498">
        <f>VLOOKUP($B$3&amp;$B93,LA_SCHOOL_VALIDATION,2,FALSE)</f>
        <v>0</v>
      </c>
      <c r="D93" s="498">
        <f>VLOOKUP($B$3&amp;$B93,LA_SCHOOL_VALIDATION,3,FALSE)</f>
        <v>334856</v>
      </c>
      <c r="E93" s="498">
        <f>VLOOKUP($B$3&amp;$B93,LA_SCHOOL_VALIDATION,4,FALSE)</f>
        <v>234897</v>
      </c>
      <c r="F93" s="498">
        <f>VLOOKUP($B$3&amp;$B93,LA_SCHOOL_VALIDATION,5,FALSE)</f>
        <v>17624</v>
      </c>
      <c r="G93" s="260">
        <f>SUM(C93:F93)</f>
        <v>587377</v>
      </c>
      <c r="H93" s="493"/>
    </row>
    <row r="94" spans="2:8" s="249" customFormat="1" ht="12.75" customHeight="1">
      <c r="B94" s="263" t="s">
        <v>897</v>
      </c>
      <c r="C94" s="505">
        <f>VLOOKUP($B$3&amp;$B94,LA_SCHOOL_VALIDATION,2,FALSE)</f>
        <v>0</v>
      </c>
      <c r="D94" s="505">
        <f>VLOOKUP($B$3&amp;$B94,LA_SCHOOL_VALIDATION,3,FALSE)</f>
        <v>2.4995819098358698</v>
      </c>
      <c r="E94" s="505">
        <f>VLOOKUP($B$3&amp;$B94,LA_SCHOOL_VALIDATION,4,FALSE)</f>
        <v>2.4989676326219601</v>
      </c>
      <c r="F94" s="505">
        <f>VLOOKUP($B$3&amp;$B94,LA_SCHOOL_VALIDATION,5,FALSE)</f>
        <v>2.4965955515206502</v>
      </c>
      <c r="G94" s="490">
        <f>(G87*1000)/G93</f>
        <v>2.499246650788165</v>
      </c>
      <c r="H94" s="493"/>
    </row>
    <row r="95" spans="2:8" s="249" customFormat="1" ht="12.75" customHeight="1">
      <c r="B95" s="246" t="s">
        <v>1422</v>
      </c>
      <c r="C95" s="254"/>
      <c r="D95" s="498">
        <f>VLOOKUP($B$3&amp;$B$84&amp;$B95,LA_SCHOOL_VALIDATION,3,FALSE)</f>
        <v>30376</v>
      </c>
      <c r="E95" s="498">
        <f>VLOOKUP($B$3&amp;$B$84&amp;$B95,LA_SCHOOL_VALIDATION,4,FALSE)</f>
        <v>22527</v>
      </c>
      <c r="F95" s="498">
        <f>VLOOKUP($B$3&amp;$B$84&amp;$B95,LA_SCHOOL_VALIDATION,5,FALSE)</f>
        <v>677</v>
      </c>
      <c r="G95" s="260">
        <f>SUM(D95:F95)</f>
        <v>53580</v>
      </c>
      <c r="H95" s="493"/>
    </row>
    <row r="96" spans="2:8" s="249" customFormat="1" ht="12.75" customHeight="1">
      <c r="B96" s="246" t="s">
        <v>1782</v>
      </c>
      <c r="C96" s="254"/>
      <c r="D96" s="500">
        <f>190*D95</f>
        <v>5771440</v>
      </c>
      <c r="E96" s="500">
        <f t="shared" ref="E96:G96" si="25">190*E95</f>
        <v>4280130</v>
      </c>
      <c r="F96" s="500">
        <f t="shared" si="25"/>
        <v>128630</v>
      </c>
      <c r="G96" s="260">
        <f t="shared" si="25"/>
        <v>10180200</v>
      </c>
      <c r="H96" s="493"/>
    </row>
    <row r="97" spans="2:44" s="249" customFormat="1" ht="12.75" customHeight="1">
      <c r="B97" s="246" t="s">
        <v>1781</v>
      </c>
      <c r="C97" s="254"/>
      <c r="D97" s="501">
        <f>D91/D96</f>
        <v>0.52595054267219277</v>
      </c>
      <c r="E97" s="501">
        <f>E91/E96</f>
        <v>0.20424426360881562</v>
      </c>
      <c r="F97" s="501">
        <f t="shared" ref="F97:G97" si="26">F91/F96</f>
        <v>0.85944180984218299</v>
      </c>
      <c r="G97" s="502">
        <f t="shared" si="26"/>
        <v>0.4655953714072415</v>
      </c>
      <c r="H97" s="493"/>
    </row>
    <row r="98" spans="2:44" s="249" customFormat="1" ht="12.75" customHeight="1">
      <c r="B98" s="493"/>
      <c r="C98" s="493"/>
      <c r="D98" s="485" t="str">
        <f>IF(OR('LA School Validation'!$H$7&gt;D97,D97&gt;'LA School Validation'!$H$8),"FAIL","PASS")</f>
        <v>PASS</v>
      </c>
      <c r="E98" s="485" t="str">
        <f>IF(OR('LA School Validation'!$I$7&gt;E97,E97&gt;'LA School Validation'!$I$8),"FAIL","PASS")</f>
        <v>PASS</v>
      </c>
      <c r="F98" s="485" t="str">
        <f>IF(OR('LA School Validation'!$J$7&gt;F97,F97&gt;1),"FAIL","PASS")</f>
        <v>PASS</v>
      </c>
      <c r="G98" s="493"/>
      <c r="H98" s="493"/>
    </row>
    <row r="99" spans="2:44" s="249" customFormat="1" ht="12.75" customHeight="1">
      <c r="B99" s="493"/>
      <c r="C99" s="493"/>
      <c r="D99" s="493"/>
      <c r="E99" s="493"/>
      <c r="F99" s="493"/>
      <c r="G99" s="493"/>
      <c r="H99" s="493"/>
    </row>
    <row r="100" spans="2:44" s="249" customFormat="1" ht="12.75" customHeight="1"/>
    <row r="101" spans="2:44" s="249" customFormat="1" ht="12.75" customHeight="1"/>
    <row r="102" spans="2:44" s="249" customFormat="1" ht="12.75" customHeight="1"/>
    <row r="103" spans="2:44" s="249" customFormat="1" ht="12.75" customHeight="1"/>
    <row r="104" spans="2:44" s="249" customFormat="1" ht="12.75" customHeight="1"/>
    <row r="105" spans="2:44" s="249" customFormat="1" ht="12.75" customHeight="1"/>
    <row r="106" spans="2:44" s="249" customFormat="1" ht="12.75" customHeight="1"/>
    <row r="107" spans="2:44" s="249" customFormat="1" ht="12.75" customHeight="1"/>
    <row r="108" spans="2:44" s="279" customFormat="1" ht="18" customHeight="1">
      <c r="B108" s="278" t="s">
        <v>81</v>
      </c>
      <c r="W108" s="281"/>
      <c r="X108" s="281"/>
      <c r="Y108" s="281"/>
      <c r="Z108" s="281"/>
      <c r="AA108" s="281"/>
      <c r="AB108" s="281"/>
      <c r="AC108" s="281"/>
      <c r="AD108" s="281"/>
      <c r="AE108" s="281"/>
      <c r="AF108" s="281"/>
      <c r="AG108" s="281"/>
      <c r="AH108" s="281"/>
      <c r="AI108" s="281"/>
      <c r="AJ108" s="281"/>
      <c r="AK108" s="281"/>
      <c r="AL108" s="281"/>
      <c r="AM108" s="281"/>
      <c r="AN108" s="281"/>
      <c r="AO108" s="281"/>
      <c r="AP108" s="281"/>
      <c r="AQ108" s="281"/>
      <c r="AR108" s="281"/>
    </row>
    <row r="109" spans="2:44" s="282" customFormat="1" ht="16" customHeight="1">
      <c r="B109" s="755" t="s">
        <v>1996</v>
      </c>
      <c r="C109" s="755"/>
      <c r="D109" s="755"/>
      <c r="E109" s="755"/>
      <c r="F109" s="755"/>
      <c r="G109" s="755"/>
      <c r="H109" s="755"/>
      <c r="I109" s="755"/>
      <c r="J109" s="755"/>
      <c r="K109" s="755"/>
      <c r="L109" s="309"/>
      <c r="M109" s="310"/>
      <c r="N109" s="310"/>
      <c r="O109" s="310"/>
      <c r="P109" s="310"/>
      <c r="Q109" s="310"/>
      <c r="S109" s="310"/>
      <c r="T109" s="310"/>
      <c r="W109" s="215"/>
      <c r="X109" s="215"/>
      <c r="Y109" s="215"/>
      <c r="Z109" s="215"/>
      <c r="AA109" s="215"/>
      <c r="AB109" s="215"/>
      <c r="AC109" s="215"/>
      <c r="AD109" s="215"/>
      <c r="AE109" s="215"/>
      <c r="AF109" s="215"/>
      <c r="AG109" s="215"/>
      <c r="AH109" s="215"/>
      <c r="AI109" s="215"/>
      <c r="AJ109" s="215"/>
      <c r="AK109" s="215"/>
      <c r="AL109" s="215"/>
      <c r="AM109" s="215"/>
      <c r="AN109" s="215"/>
      <c r="AO109" s="215"/>
      <c r="AP109" s="215"/>
      <c r="AQ109" s="215"/>
      <c r="AR109" s="215"/>
    </row>
    <row r="110" spans="2:44" s="282" customFormat="1" ht="16" customHeight="1">
      <c r="B110" s="755"/>
      <c r="C110" s="755"/>
      <c r="D110" s="755"/>
      <c r="E110" s="755"/>
      <c r="F110" s="755"/>
      <c r="G110" s="755"/>
      <c r="H110" s="755"/>
      <c r="I110" s="755"/>
      <c r="J110" s="755"/>
      <c r="K110" s="755"/>
      <c r="L110" s="310"/>
      <c r="M110" s="310"/>
      <c r="N110" s="310"/>
      <c r="O110" s="310"/>
      <c r="P110" s="310"/>
      <c r="Q110" s="310"/>
      <c r="S110" s="310"/>
      <c r="T110" s="310"/>
      <c r="AA110" s="215"/>
      <c r="AB110" s="215"/>
      <c r="AC110" s="215"/>
      <c r="AD110" s="215"/>
      <c r="AE110" s="215"/>
      <c r="AF110" s="215"/>
      <c r="AG110" s="215"/>
      <c r="AH110" s="215"/>
      <c r="AI110" s="215"/>
      <c r="AJ110" s="215"/>
      <c r="AK110" s="215"/>
      <c r="AL110" s="215"/>
      <c r="AM110" s="215"/>
      <c r="AN110" s="215"/>
      <c r="AO110" s="215"/>
      <c r="AP110" s="215"/>
      <c r="AQ110" s="215"/>
      <c r="AR110" s="215"/>
    </row>
    <row r="111" spans="2:44" s="282" customFormat="1" ht="16" customHeight="1">
      <c r="B111" s="755"/>
      <c r="C111" s="755"/>
      <c r="D111" s="755"/>
      <c r="E111" s="755"/>
      <c r="F111" s="755"/>
      <c r="G111" s="755"/>
      <c r="H111" s="755"/>
      <c r="I111" s="755"/>
      <c r="J111" s="755"/>
      <c r="K111" s="755"/>
      <c r="L111" s="310"/>
      <c r="M111" s="310"/>
      <c r="N111" s="310"/>
      <c r="O111" s="310"/>
      <c r="P111" s="310"/>
      <c r="Q111" s="310"/>
      <c r="S111" s="310"/>
      <c r="T111" s="310"/>
      <c r="AA111" s="215"/>
      <c r="AB111" s="215"/>
      <c r="AC111" s="215"/>
      <c r="AD111" s="215"/>
      <c r="AE111" s="215"/>
      <c r="AF111" s="215"/>
      <c r="AG111" s="215"/>
      <c r="AH111" s="215"/>
      <c r="AI111" s="215"/>
      <c r="AJ111" s="215"/>
      <c r="AK111" s="215"/>
      <c r="AL111" s="215"/>
      <c r="AM111" s="215"/>
      <c r="AN111" s="215"/>
      <c r="AO111" s="215"/>
      <c r="AP111" s="215"/>
      <c r="AQ111" s="215"/>
      <c r="AR111" s="215"/>
    </row>
    <row r="112" spans="2:44" s="282" customFormat="1" ht="16" customHeight="1">
      <c r="B112" s="755"/>
      <c r="C112" s="755"/>
      <c r="D112" s="755"/>
      <c r="E112" s="755"/>
      <c r="F112" s="755"/>
      <c r="G112" s="755"/>
      <c r="H112" s="755"/>
      <c r="I112" s="755"/>
      <c r="J112" s="755"/>
      <c r="K112" s="755"/>
      <c r="L112" s="310"/>
      <c r="M112" s="310"/>
      <c r="N112" s="310"/>
      <c r="O112" s="310"/>
      <c r="P112" s="310"/>
      <c r="Q112" s="310"/>
      <c r="S112" s="310"/>
      <c r="T112" s="310"/>
      <c r="AA112" s="215"/>
      <c r="AB112" s="215"/>
      <c r="AC112" s="215"/>
      <c r="AD112" s="215"/>
      <c r="AE112" s="215"/>
      <c r="AF112" s="215"/>
      <c r="AG112" s="215"/>
      <c r="AH112" s="215"/>
      <c r="AI112" s="215"/>
      <c r="AJ112" s="215"/>
      <c r="AK112" s="215"/>
      <c r="AL112" s="215"/>
      <c r="AM112" s="215"/>
      <c r="AN112" s="215"/>
      <c r="AO112" s="215"/>
      <c r="AP112" s="215"/>
      <c r="AQ112" s="215"/>
      <c r="AR112" s="215"/>
    </row>
    <row r="113" spans="2:44" s="282" customFormat="1" ht="16" customHeight="1">
      <c r="B113" s="755"/>
      <c r="C113" s="755"/>
      <c r="D113" s="755"/>
      <c r="E113" s="755"/>
      <c r="F113" s="755"/>
      <c r="G113" s="755"/>
      <c r="H113" s="755"/>
      <c r="I113" s="755"/>
      <c r="J113" s="755"/>
      <c r="K113" s="755"/>
      <c r="L113" s="310"/>
      <c r="M113" s="310"/>
      <c r="N113" s="310"/>
      <c r="O113" s="310"/>
      <c r="P113" s="310"/>
      <c r="Q113" s="310"/>
      <c r="S113" s="310"/>
      <c r="T113" s="310"/>
      <c r="AA113" s="215"/>
      <c r="AB113" s="215"/>
      <c r="AC113" s="215"/>
      <c r="AD113" s="215"/>
      <c r="AE113" s="215"/>
      <c r="AF113" s="215"/>
      <c r="AG113" s="215"/>
      <c r="AH113" s="215"/>
      <c r="AI113" s="215"/>
      <c r="AJ113" s="215"/>
      <c r="AK113" s="215"/>
      <c r="AL113" s="215"/>
      <c r="AM113" s="215"/>
      <c r="AN113" s="215"/>
      <c r="AO113" s="215"/>
      <c r="AP113" s="215"/>
      <c r="AQ113" s="215"/>
      <c r="AR113" s="215"/>
    </row>
    <row r="114" spans="2:44" s="282" customFormat="1" ht="16" customHeight="1">
      <c r="B114" s="755"/>
      <c r="C114" s="755"/>
      <c r="D114" s="755"/>
      <c r="E114" s="755"/>
      <c r="F114" s="755"/>
      <c r="G114" s="755"/>
      <c r="H114" s="755"/>
      <c r="I114" s="755"/>
      <c r="J114" s="755"/>
      <c r="K114" s="755"/>
      <c r="L114" s="310"/>
      <c r="M114" s="310"/>
      <c r="N114" s="310"/>
      <c r="O114" s="310"/>
      <c r="P114" s="310"/>
      <c r="Q114" s="310"/>
      <c r="S114" s="310"/>
      <c r="T114" s="310"/>
      <c r="AA114" s="215"/>
      <c r="AB114" s="215"/>
      <c r="AC114" s="215"/>
      <c r="AD114" s="215"/>
      <c r="AE114" s="215"/>
      <c r="AF114" s="215"/>
      <c r="AG114" s="215"/>
      <c r="AH114" s="215"/>
      <c r="AI114" s="215"/>
      <c r="AJ114" s="215"/>
      <c r="AK114" s="215"/>
      <c r="AL114" s="215"/>
      <c r="AM114" s="215"/>
      <c r="AN114" s="215"/>
      <c r="AO114" s="215"/>
      <c r="AP114" s="215"/>
      <c r="AQ114" s="215"/>
      <c r="AR114" s="215"/>
    </row>
    <row r="115" spans="2:44" s="282" customFormat="1" ht="16" customHeight="1">
      <c r="B115" s="755"/>
      <c r="C115" s="755"/>
      <c r="D115" s="755"/>
      <c r="E115" s="755"/>
      <c r="F115" s="755"/>
      <c r="G115" s="755"/>
      <c r="H115" s="755"/>
      <c r="I115" s="755"/>
      <c r="J115" s="755"/>
      <c r="K115" s="755"/>
      <c r="L115" s="310"/>
      <c r="M115" s="310"/>
      <c r="N115" s="310"/>
      <c r="O115" s="310"/>
      <c r="P115" s="310"/>
      <c r="Q115" s="310"/>
      <c r="S115" s="310"/>
      <c r="T115" s="310"/>
      <c r="AA115" s="215"/>
      <c r="AB115" s="215"/>
      <c r="AC115" s="215"/>
      <c r="AD115" s="215"/>
      <c r="AE115" s="215"/>
      <c r="AF115" s="215"/>
      <c r="AG115" s="215"/>
      <c r="AH115" s="215"/>
      <c r="AI115" s="215"/>
      <c r="AJ115" s="215"/>
      <c r="AK115" s="215"/>
      <c r="AL115" s="215"/>
      <c r="AM115" s="215"/>
      <c r="AN115" s="215"/>
      <c r="AO115" s="215"/>
      <c r="AP115" s="215"/>
      <c r="AQ115" s="215"/>
      <c r="AR115" s="215"/>
    </row>
    <row r="116" spans="2:44" s="282" customFormat="1" ht="16" customHeight="1">
      <c r="B116" s="755"/>
      <c r="C116" s="755"/>
      <c r="D116" s="755"/>
      <c r="E116" s="755"/>
      <c r="F116" s="755"/>
      <c r="G116" s="755"/>
      <c r="H116" s="755"/>
      <c r="I116" s="755"/>
      <c r="J116" s="755"/>
      <c r="K116" s="755"/>
      <c r="L116" s="310"/>
      <c r="M116" s="310"/>
      <c r="N116" s="310"/>
      <c r="O116" s="310"/>
      <c r="P116" s="310"/>
      <c r="Q116" s="310"/>
      <c r="S116" s="310"/>
      <c r="T116" s="310"/>
      <c r="AA116" s="215"/>
      <c r="AB116" s="215"/>
      <c r="AC116" s="215"/>
      <c r="AD116" s="215"/>
      <c r="AE116" s="215"/>
      <c r="AF116" s="215"/>
      <c r="AG116" s="215"/>
      <c r="AH116" s="215"/>
      <c r="AI116" s="215"/>
      <c r="AJ116" s="215"/>
      <c r="AK116" s="215"/>
      <c r="AL116" s="215"/>
      <c r="AM116" s="215"/>
      <c r="AN116" s="215"/>
      <c r="AO116" s="215"/>
      <c r="AP116" s="215"/>
      <c r="AQ116" s="215"/>
      <c r="AR116" s="215"/>
    </row>
    <row r="117" spans="2:44" s="282" customFormat="1" ht="16" customHeight="1">
      <c r="B117" s="755"/>
      <c r="C117" s="755"/>
      <c r="D117" s="755"/>
      <c r="E117" s="755"/>
      <c r="F117" s="755"/>
      <c r="G117" s="755"/>
      <c r="H117" s="755"/>
      <c r="I117" s="755"/>
      <c r="J117" s="755"/>
      <c r="K117" s="755"/>
      <c r="L117" s="310"/>
      <c r="M117" s="310"/>
      <c r="N117" s="310"/>
      <c r="O117" s="310"/>
      <c r="P117" s="310"/>
      <c r="Q117" s="310"/>
      <c r="S117" s="310"/>
      <c r="T117" s="310"/>
      <c r="AA117" s="215"/>
      <c r="AB117" s="215"/>
      <c r="AC117" s="215"/>
      <c r="AD117" s="215"/>
      <c r="AE117" s="215"/>
      <c r="AF117" s="215"/>
      <c r="AG117" s="215"/>
      <c r="AH117" s="215"/>
      <c r="AI117" s="215"/>
      <c r="AJ117" s="215"/>
      <c r="AK117" s="215"/>
      <c r="AL117" s="215"/>
      <c r="AM117" s="215"/>
      <c r="AN117" s="215"/>
      <c r="AO117" s="215"/>
      <c r="AP117" s="215"/>
      <c r="AQ117" s="215"/>
      <c r="AR117" s="215"/>
    </row>
    <row r="118" spans="2:44" s="282" customFormat="1" ht="16" customHeight="1">
      <c r="B118" s="755"/>
      <c r="C118" s="755"/>
      <c r="D118" s="755"/>
      <c r="E118" s="755"/>
      <c r="F118" s="755"/>
      <c r="G118" s="755"/>
      <c r="H118" s="755"/>
      <c r="I118" s="755"/>
      <c r="J118" s="755"/>
      <c r="K118" s="755"/>
      <c r="L118" s="310"/>
      <c r="M118" s="310"/>
      <c r="N118" s="310"/>
      <c r="O118" s="310"/>
      <c r="P118" s="310"/>
      <c r="Q118" s="310"/>
      <c r="S118" s="310"/>
      <c r="T118" s="310"/>
      <c r="AA118" s="215"/>
      <c r="AB118" s="215"/>
      <c r="AC118" s="215"/>
      <c r="AD118" s="215"/>
      <c r="AE118" s="215"/>
      <c r="AF118" s="215"/>
      <c r="AG118" s="215"/>
      <c r="AH118" s="215"/>
      <c r="AI118" s="215"/>
      <c r="AJ118" s="215"/>
      <c r="AK118" s="215"/>
      <c r="AL118" s="215"/>
      <c r="AM118" s="215"/>
      <c r="AN118" s="215"/>
      <c r="AO118" s="215"/>
      <c r="AP118" s="215"/>
      <c r="AQ118" s="215"/>
      <c r="AR118" s="215"/>
    </row>
    <row r="119" spans="2:44" s="282" customFormat="1" ht="16" customHeight="1">
      <c r="B119" s="755"/>
      <c r="C119" s="755"/>
      <c r="D119" s="755"/>
      <c r="E119" s="755"/>
      <c r="F119" s="755"/>
      <c r="G119" s="755"/>
      <c r="H119" s="755"/>
      <c r="I119" s="755"/>
      <c r="J119" s="755"/>
      <c r="K119" s="755"/>
      <c r="L119" s="310"/>
      <c r="M119" s="310"/>
      <c r="N119" s="310"/>
      <c r="O119" s="310"/>
      <c r="P119" s="310"/>
      <c r="Q119" s="310"/>
      <c r="S119" s="310"/>
      <c r="T119" s="310"/>
      <c r="AA119" s="215"/>
      <c r="AB119" s="215"/>
      <c r="AC119" s="215"/>
      <c r="AD119" s="215"/>
      <c r="AE119" s="215"/>
      <c r="AF119" s="215"/>
      <c r="AG119" s="215"/>
      <c r="AH119" s="215"/>
      <c r="AI119" s="215"/>
      <c r="AJ119" s="215"/>
      <c r="AK119" s="215"/>
      <c r="AL119" s="215"/>
      <c r="AM119" s="215"/>
      <c r="AN119" s="215"/>
      <c r="AO119" s="215"/>
      <c r="AP119" s="215"/>
      <c r="AQ119" s="215"/>
      <c r="AR119" s="215"/>
    </row>
    <row r="120" spans="2:44" s="282" customFormat="1" ht="16" customHeight="1">
      <c r="B120" s="755"/>
      <c r="C120" s="755"/>
      <c r="D120" s="755"/>
      <c r="E120" s="755"/>
      <c r="F120" s="755"/>
      <c r="G120" s="755"/>
      <c r="H120" s="755"/>
      <c r="I120" s="755"/>
      <c r="J120" s="755"/>
      <c r="K120" s="755"/>
      <c r="L120" s="309"/>
      <c r="M120" s="310"/>
      <c r="N120" s="310"/>
      <c r="O120" s="310"/>
      <c r="P120" s="310"/>
      <c r="Q120" s="310"/>
      <c r="S120" s="310"/>
      <c r="T120" s="310"/>
      <c r="AA120" s="215"/>
      <c r="AB120" s="215"/>
      <c r="AC120" s="215"/>
      <c r="AD120" s="215"/>
      <c r="AE120" s="215"/>
      <c r="AF120" s="215"/>
      <c r="AG120" s="215"/>
      <c r="AH120" s="215"/>
      <c r="AI120" s="215"/>
      <c r="AJ120" s="215"/>
      <c r="AK120" s="215"/>
      <c r="AL120" s="215"/>
      <c r="AM120" s="215"/>
      <c r="AN120" s="215"/>
      <c r="AO120" s="215"/>
      <c r="AP120" s="215"/>
      <c r="AQ120" s="215"/>
      <c r="AR120" s="215"/>
    </row>
  </sheetData>
  <sheetProtection algorithmName="SHA-512" hashValue="W7z0I86hm9t4VrnQLaEbl5KmBUWGZ071dN/BDEvGtp9ubXS384rLAUQehsno/uUEWPCrZ8eJXDUSCTwQDNavUA==" saltValue="gXXTFJtKs7vH1X8uB8Wlpw==" spinCount="100000" sheet="1" objects="1" scenarios="1"/>
  <mergeCells count="12">
    <mergeCell ref="M46:M47"/>
    <mergeCell ref="B109:K120"/>
    <mergeCell ref="C6:G6"/>
    <mergeCell ref="H6:J6"/>
    <mergeCell ref="K6:K7"/>
    <mergeCell ref="M6:M7"/>
    <mergeCell ref="C63:F63"/>
    <mergeCell ref="R6:R7"/>
    <mergeCell ref="Q6:Q7"/>
    <mergeCell ref="P6:P7"/>
    <mergeCell ref="T6:T7"/>
    <mergeCell ref="N6:N7"/>
  </mergeCells>
  <conditionalFormatting sqref="C3:E3">
    <cfRule type="expression" dxfId="158" priority="11561">
      <formula>$E$3&lt;&gt;0</formula>
    </cfRule>
  </conditionalFormatting>
  <conditionalFormatting sqref="C70:F71 C73:F74 C77:F77">
    <cfRule type="expression" dxfId="154" priority="11568">
      <formula>ABS((C70-C86)/C86)&gt;0.1</formula>
    </cfRule>
  </conditionalFormatting>
  <conditionalFormatting sqref="C29:K29 P29:R29">
    <cfRule type="expression" dxfId="153" priority="11562">
      <formula>AND(ABS(C13-C29)&gt;500, ABS((C13-C29)/C29)&gt;0.1)</formula>
    </cfRule>
  </conditionalFormatting>
  <conditionalFormatting sqref="C30:K30 P30:R30">
    <cfRule type="expression" dxfId="152" priority="11563">
      <formula>AND(ABS(C22-C30)&gt;500, ABS((C22-C30)/C30)&gt;0.1)</formula>
    </cfRule>
  </conditionalFormatting>
  <conditionalFormatting sqref="C31:K31 P31:R31">
    <cfRule type="expression" dxfId="151" priority="11564">
      <formula>AND(ABS(C26-C31)&gt;500, ABS((C26-C31)/C31)&gt;0.1)</formula>
    </cfRule>
  </conditionalFormatting>
  <conditionalFormatting sqref="J3">
    <cfRule type="cellIs" dxfId="150" priority="11557" stopIfTrue="1" operator="greaterThan">
      <formula>0</formula>
    </cfRule>
  </conditionalFormatting>
  <conditionalFormatting sqref="M6:N7">
    <cfRule type="expression" dxfId="149" priority="11565">
      <formula>SUM($N$9:$N$51)&lt;&gt;0</formula>
    </cfRule>
  </conditionalFormatting>
  <conditionalFormatting sqref="M9:N9 M11:N13 M18:N18 M20:N22 M26:N26 M39:N40 M51:N51">
    <cfRule type="expression" dxfId="148" priority="11566">
      <formula>$N9&lt;&gt;0</formula>
    </cfRule>
  </conditionalFormatting>
  <conditionalFormatting sqref="T9:T21 M36:M51 C52:F52 H52:I52 M53:M63 D82:F82">
    <cfRule type="cellIs" dxfId="147" priority="11567" operator="equal">
      <formula>"FAIL"</formula>
    </cfRule>
  </conditionalFormatting>
  <conditionalFormatting sqref="AA9:AC9">
    <cfRule type="cellIs" dxfId="146" priority="3304" stopIfTrue="1" operator="equal">
      <formula>"PASS"</formula>
    </cfRule>
    <cfRule type="cellIs" priority="6606" stopIfTrue="1" operator="equal">
      <formula>"PASS"</formula>
    </cfRule>
    <cfRule type="cellIs" priority="4955" stopIfTrue="1" operator="equal">
      <formula>"PASS"</formula>
    </cfRule>
  </conditionalFormatting>
  <conditionalFormatting sqref="AA9:AC62">
    <cfRule type="cellIs" dxfId="145" priority="3303" stopIfTrue="1" operator="equal">
      <formula>"FAIL"</formula>
    </cfRule>
    <cfRule type="cellIs" priority="6605" stopIfTrue="1" operator="equal">
      <formula>"FAIL"</formula>
    </cfRule>
    <cfRule type="cellIs" priority="4954" stopIfTrue="1" operator="equal">
      <formula>"FAIL"</formula>
    </cfRule>
    <cfRule type="cellIs" priority="8257" stopIfTrue="1" operator="equal">
      <formula>"PASS"</formula>
    </cfRule>
    <cfRule type="cellIs" priority="8256" stopIfTrue="1" operator="equal">
      <formula>"FAIL"</formula>
    </cfRule>
  </conditionalFormatting>
  <conditionalFormatting sqref="AA45:AC62">
    <cfRule type="cellIs" priority="7686" stopIfTrue="1" operator="equal">
      <formula>"PASS"</formula>
    </cfRule>
  </conditionalFormatting>
  <conditionalFormatting sqref="AA10:AO44">
    <cfRule type="cellIs" priority="6636" stopIfTrue="1" operator="equal">
      <formula>"PASS"</formula>
    </cfRule>
  </conditionalFormatting>
  <conditionalFormatting sqref="AA10:AO62">
    <cfRule type="cellIs" dxfId="144" priority="3334" stopIfTrue="1" operator="equal">
      <formula>"PASS"</formula>
    </cfRule>
    <cfRule type="cellIs" priority="4985" stopIfTrue="1" operator="equal">
      <formula>"PASS"</formula>
    </cfRule>
  </conditionalFormatting>
  <conditionalFormatting sqref="AC9:AE62">
    <cfRule type="cellIs" priority="9907" stopIfTrue="1" operator="equal">
      <formula>"FAIL"</formula>
    </cfRule>
  </conditionalFormatting>
  <conditionalFormatting sqref="AC9:AO62">
    <cfRule type="cellIs" priority="9908" stopIfTrue="1" operator="equal">
      <formula>"PASS"</formula>
    </cfRule>
  </conditionalFormatting>
  <conditionalFormatting sqref="AD9">
    <cfRule type="cellIs" priority="4961" stopIfTrue="1" operator="equal">
      <formula>"PASS"</formula>
    </cfRule>
    <cfRule type="cellIs" priority="6612" stopIfTrue="1" operator="equal">
      <formula>"PASS"</formula>
    </cfRule>
  </conditionalFormatting>
  <conditionalFormatting sqref="AD9:AD63">
    <cfRule type="cellIs" priority="6611" stopIfTrue="1" operator="equal">
      <formula>"FAIL"</formula>
    </cfRule>
    <cfRule type="cellIs" priority="8262" stopIfTrue="1" operator="equal">
      <formula>"FAIL"</formula>
    </cfRule>
    <cfRule type="cellIs" priority="8263" stopIfTrue="1" operator="equal">
      <formula>"PASS"</formula>
    </cfRule>
    <cfRule type="cellIs" priority="4960" stopIfTrue="1" operator="equal">
      <formula>"FAIL"</formula>
    </cfRule>
  </conditionalFormatting>
  <conditionalFormatting sqref="AD45:AD63">
    <cfRule type="cellIs" priority="7692" stopIfTrue="1" operator="equal">
      <formula>"PASS"</formula>
    </cfRule>
  </conditionalFormatting>
  <conditionalFormatting sqref="AD63">
    <cfRule type="cellIs" priority="4929" stopIfTrue="1" operator="equal">
      <formula>"FAIL"</formula>
    </cfRule>
    <cfRule type="cellIs" priority="9880" stopIfTrue="1" operator="equal">
      <formula>"FAIL"</formula>
    </cfRule>
    <cfRule type="cellIs" priority="8229" stopIfTrue="1" operator="equal">
      <formula>"FAIL"</formula>
    </cfRule>
    <cfRule type="cellIs" priority="4925" stopIfTrue="1" operator="equal">
      <formula>"FAIL"</formula>
    </cfRule>
    <cfRule type="cellIs" priority="4926" stopIfTrue="1" operator="equal">
      <formula>"PASS"</formula>
    </cfRule>
    <cfRule type="cellIs" priority="4927" stopIfTrue="1" operator="equal">
      <formula>"FAIL"</formula>
    </cfRule>
    <cfRule type="cellIs" priority="4930" stopIfTrue="1" operator="equal">
      <formula>"PASS"</formula>
    </cfRule>
    <cfRule type="cellIs" priority="6579" stopIfTrue="1" operator="equal">
      <formula>"PASS"</formula>
    </cfRule>
    <cfRule type="cellIs" priority="6578" stopIfTrue="1" operator="equal">
      <formula>"FAIL"</formula>
    </cfRule>
    <cfRule type="cellIs" priority="6577" stopIfTrue="1" operator="equal">
      <formula>"PASS"</formula>
    </cfRule>
    <cfRule type="cellIs" priority="6575" stopIfTrue="1" operator="equal">
      <formula>"PASS"</formula>
    </cfRule>
    <cfRule type="cellIs" priority="6576" stopIfTrue="1" operator="equal">
      <formula>"FAIL"</formula>
    </cfRule>
    <cfRule type="cellIs" priority="8230" stopIfTrue="1" operator="equal">
      <formula>"PASS"</formula>
    </cfRule>
    <cfRule type="cellIs" priority="8228" stopIfTrue="1" operator="equal">
      <formula>"PASS"</formula>
    </cfRule>
    <cfRule type="cellIs" priority="8227" stopIfTrue="1" operator="equal">
      <formula>"FAIL"</formula>
    </cfRule>
    <cfRule type="cellIs" priority="9878" stopIfTrue="1" operator="equal">
      <formula>"FAIL"</formula>
    </cfRule>
    <cfRule type="cellIs" priority="9879" stopIfTrue="1" operator="equal">
      <formula>"PASS"</formula>
    </cfRule>
    <cfRule type="cellIs" priority="4928" stopIfTrue="1" operator="equal">
      <formula>"PASS"</formula>
    </cfRule>
    <cfRule type="cellIs" priority="9881" stopIfTrue="1" operator="equal">
      <formula>"PASS"</formula>
    </cfRule>
  </conditionalFormatting>
  <conditionalFormatting sqref="AD63:AF63">
    <cfRule type="cellIs" priority="9883" stopIfTrue="1" operator="equal">
      <formula>"PASS"</formula>
    </cfRule>
    <cfRule type="cellIs" priority="9882" stopIfTrue="1" operator="equal">
      <formula>"FAIL"</formula>
    </cfRule>
  </conditionalFormatting>
  <conditionalFormatting sqref="AD9:AO9">
    <cfRule type="cellIs" dxfId="143" priority="3310" stopIfTrue="1" operator="equal">
      <formula>"PASS"</formula>
    </cfRule>
  </conditionalFormatting>
  <conditionalFormatting sqref="AD63:AO63">
    <cfRule type="cellIs" dxfId="142" priority="4924" stopIfTrue="1" operator="equal">
      <formula>"PASS"</formula>
    </cfRule>
    <cfRule type="cellIs" priority="8232" stopIfTrue="1" operator="equal">
      <formula>"PASS"</formula>
    </cfRule>
    <cfRule type="cellIs" priority="8231" stopIfTrue="1" operator="equal">
      <formula>"FAIL"</formula>
    </cfRule>
    <cfRule type="cellIs" priority="6581" stopIfTrue="1" operator="equal">
      <formula>"PASS"</formula>
    </cfRule>
    <cfRule type="cellIs" priority="6580" stopIfTrue="1" operator="equal">
      <formula>"FAIL"</formula>
    </cfRule>
  </conditionalFormatting>
  <conditionalFormatting sqref="AD9:AQ63">
    <cfRule type="cellIs" dxfId="141" priority="3309" stopIfTrue="1" operator="equal">
      <formula>"FAIL"</formula>
    </cfRule>
  </conditionalFormatting>
  <conditionalFormatting sqref="AE9:AO9">
    <cfRule type="cellIs" priority="4963" stopIfTrue="1" operator="equal">
      <formula>"PASS"</formula>
    </cfRule>
    <cfRule type="cellIs" priority="6614" stopIfTrue="1" operator="equal">
      <formula>"PASS"</formula>
    </cfRule>
  </conditionalFormatting>
  <conditionalFormatting sqref="AE9:AO62">
    <cfRule type="cellIs" priority="4962" stopIfTrue="1" operator="equal">
      <formula>"FAIL"</formula>
    </cfRule>
    <cfRule type="cellIs" priority="8265" stopIfTrue="1" operator="equal">
      <formula>"PASS"</formula>
    </cfRule>
    <cfRule type="cellIs" priority="8264" stopIfTrue="1" operator="equal">
      <formula>"FAIL"</formula>
    </cfRule>
    <cfRule type="cellIs" priority="6613" stopIfTrue="1" operator="equal">
      <formula>"FAIL"</formula>
    </cfRule>
  </conditionalFormatting>
  <conditionalFormatting sqref="AE45:AO62">
    <cfRule type="cellIs" priority="7694" stopIfTrue="1" operator="equal">
      <formula>"PASS"</formula>
    </cfRule>
  </conditionalFormatting>
  <conditionalFormatting sqref="AF63">
    <cfRule type="cellIs" priority="11529" stopIfTrue="1" operator="equal">
      <formula>"FAIL"</formula>
    </cfRule>
    <cfRule type="cellIs" priority="11530" stopIfTrue="1" operator="equal">
      <formula>"PASS"</formula>
    </cfRule>
    <cfRule type="cellIs" priority="11531" stopIfTrue="1" operator="equal">
      <formula>"FAIL"</formula>
    </cfRule>
    <cfRule type="cellIs" priority="11532" stopIfTrue="1" operator="equal">
      <formula>"PASS"</formula>
    </cfRule>
  </conditionalFormatting>
  <conditionalFormatting sqref="AF9:AO63">
    <cfRule type="cellIs" priority="9888" stopIfTrue="1" operator="equal">
      <formula>"FAIL"</formula>
    </cfRule>
  </conditionalFormatting>
  <conditionalFormatting sqref="AF63:AO63">
    <cfRule type="cellIs" priority="11533" stopIfTrue="1" operator="equal">
      <formula>"FAIL"</formula>
    </cfRule>
    <cfRule type="cellIs" priority="11534" stopIfTrue="1" operator="equal">
      <formula>"PASS"</formula>
    </cfRule>
    <cfRule type="cellIs" priority="9889" stopIfTrue="1" operator="equal">
      <formula>"PASS"</formula>
    </cfRule>
  </conditionalFormatting>
  <conditionalFormatting sqref="AP9:AQ63">
    <cfRule type="cellIs" dxfId="140" priority="9934" stopIfTrue="1" operator="equal">
      <formula>"PASS"</formula>
    </cfRule>
  </conditionalFormatting>
  <dataValidations count="2">
    <dataValidation type="whole" errorStyle="warning" operator="greaterThanOrEqual" allowBlank="1" showInputMessage="1" showErrorMessage="1" errorTitle="WARNING" error="This figure must be entered as a positive whole number. Please ensure that the figure you have entered is correct." sqref="C61:F61 C57:F58 C55:F55 H46:H47 C39:F45 H39:I40 C36:E36 P12:Q12 H12:I12 C12:F12 P9:Q9 H9:I9 C9:F9" xr:uid="{83106F14-37E8-4148-AE01-067AE48B12D1}">
      <formula1>0</formula1>
    </dataValidation>
    <dataValidation type="whole" errorStyle="warning" operator="lessThanOrEqual" allowBlank="1" showInputMessage="1" showErrorMessage="1" errorTitle="WARNING" error="This figure must be entered as a negative whole number. Please ensure that the figure you have entered is correct." sqref="H51:I51 C50:F51 P20:Q21 H20:I21 C20:F21 P18:Q18 H18:I18 C18:F18 P11:Q11 H11:I11 C11:F11" xr:uid="{2698BFD9-9752-412E-8336-FE526122534A}">
      <formula1>0</formula1>
    </dataValidation>
  </dataValidations>
  <hyperlinks>
    <hyperlink ref="B42:B43" location="Changes!A78" display="School Meals - Term time" xr:uid="{00000000-0004-0000-0E00-000000000000}"/>
    <hyperlink ref="B57:B58" location="Changes!A78" display="Number of Free School Meals - Term time (units)" xr:uid="{00000000-0004-0000-0E00-000001000000}"/>
    <hyperlink ref="B61" location="Changes!A78" display="Number of School Meals - School holidays (units)" xr:uid="{00000000-0004-0000-0E00-000002000000}"/>
    <hyperlink ref="B63" location="Changes!A78" display="Delivery method for School Meal - School holidays" xr:uid="{00000000-0004-0000-0E00-000003000000}"/>
    <hyperlink ref="D1" location="'Front Page'!A1" display="Front Page" xr:uid="{00000000-0004-0000-0E00-000004000000}"/>
  </hyperlinks>
  <pageMargins left="0.7" right="0.7" top="0.75" bottom="0.75" header="0.3" footer="0.3"/>
  <pageSetup paperSize="9" scale="53" fitToHeight="0" orientation="landscape" r:id="rId1"/>
  <rowBreaks count="1" manualBreakCount="1">
    <brk id="107" max="19" man="1"/>
  </rowBreaks>
  <extLst>
    <ext xmlns:x14="http://schemas.microsoft.com/office/spreadsheetml/2009/9/main" uri="{78C0D931-6437-407d-A8EE-F0AAD7539E65}">
      <x14:conditionalFormattings>
        <x14:conditionalFormatting xmlns:xm="http://schemas.microsoft.com/office/excel/2006/main">
          <x14:cfRule type="expression" priority="11560" id="{A5F96E23-EDFA-4E5C-BE12-2FBE90766494}">
            <xm:f>'Front Page'!$F$5="Bridge Authority"</xm:f>
            <x14:dxf>
              <font>
                <color rgb="FF000000"/>
              </font>
              <fill>
                <patternFill>
                  <bgColor rgb="FF777777"/>
                </patternFill>
              </fill>
            </x14:dxf>
          </x14:cfRule>
          <x14:cfRule type="expression" priority="11558" id="{C7EEACFD-E38D-4F09-955C-956221114B66}">
            <xm:f>'Front Page'!$F$5="VJB"</xm:f>
            <x14:dxf>
              <font>
                <color rgb="FF000000"/>
              </font>
              <fill>
                <patternFill>
                  <bgColor rgb="FF777777"/>
                </patternFill>
              </fill>
            </x14:dxf>
          </x14:cfRule>
          <x14:cfRule type="expression" priority="11559" id="{C997AD06-3AA5-4360-9C37-934679015068}">
            <xm:f>'Front Page'!$F$5="RTP"</xm:f>
            <x14:dxf>
              <font>
                <color rgb="FF000000"/>
              </font>
              <fill>
                <patternFill>
                  <bgColor rgb="FF777777"/>
                </patternFill>
              </fill>
            </x14:dxf>
          </x14:cfRule>
          <xm:sqref>C9:F9 H9:I9 P9:Q9 C11:F12 H11:I12 P11:Q12 C18:F18 H18:I18 P18:Q18 C20:F21 H20:I21 P20:Q21 C36:E36 H39:I40 C39:F45 H46:H47 C50:F51 H51:I51 C55:F55 C57:F58 C61:F61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'LA Lookup Data'!$A$56:$A$57</xm:f>
          </x14:formula1>
          <xm:sqref>H3</xm:sqref>
        </x14:dataValidation>
        <x14:dataValidation type="list" operator="greaterThanOrEqual" allowBlank="1" showErrorMessage="1" errorTitle="WARNING" error="Please select a valid option from the dropdown list provided." xr:uid="{00000000-0002-0000-0E00-000001000000}">
          <x14:formula1>
            <xm:f>'LA Lookup Data'!$A$60:$A$64</xm:f>
          </x14:formula1>
          <xm:sqref>C63:F63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9BC7F-3A90-4A64-A571-32F6101543C4}">
  <sheetPr codeName="Sheet27">
    <tabColor rgb="FF8DB4E2"/>
  </sheetPr>
  <dimension ref="B1:AR77"/>
  <sheetViews>
    <sheetView showGridLines="0" zoomScaleNormal="100" workbookViewId="0"/>
  </sheetViews>
  <sheetFormatPr defaultRowHeight="14.5"/>
  <cols>
    <col min="1" max="1" width="2.54296875" customWidth="1"/>
    <col min="2" max="2" width="70" customWidth="1"/>
    <col min="3" max="3" width="16.1796875" customWidth="1"/>
    <col min="4" max="4" width="10.453125" customWidth="1"/>
    <col min="27" max="44" width="8.7265625" style="506"/>
  </cols>
  <sheetData>
    <row r="1" spans="2:30" ht="18">
      <c r="B1" s="216" t="s">
        <v>1382</v>
      </c>
      <c r="C1" s="217" t="s">
        <v>1173</v>
      </c>
      <c r="D1" s="218" t="s">
        <v>1172</v>
      </c>
      <c r="E1" s="219"/>
      <c r="F1" s="220"/>
      <c r="G1" s="220"/>
      <c r="H1" s="220"/>
      <c r="I1" s="220"/>
      <c r="X1" s="506"/>
    </row>
    <row r="2" spans="2:30" ht="18">
      <c r="B2" s="216" t="str">
        <f>'LFR 01'!B2</f>
        <v>2023-24</v>
      </c>
      <c r="C2" s="219"/>
      <c r="D2" s="219"/>
      <c r="E2" s="219"/>
      <c r="F2" s="219"/>
      <c r="G2" s="219"/>
      <c r="H2" s="219"/>
      <c r="I2" s="219"/>
      <c r="X2" s="506"/>
    </row>
    <row r="3" spans="2:30" ht="15.5">
      <c r="B3" s="151" t="str">
        <f>'Front Page'!C5</f>
        <v>City of Edinburgh</v>
      </c>
      <c r="C3" s="217"/>
      <c r="D3" s="217" t="s">
        <v>37</v>
      </c>
      <c r="E3" s="224">
        <f>COUNTIF(D9:F61,"FAIL")</f>
        <v>0</v>
      </c>
      <c r="F3" s="225"/>
      <c r="G3" s="226" t="s">
        <v>38</v>
      </c>
      <c r="H3" s="4" t="s">
        <v>183</v>
      </c>
      <c r="I3" s="226" t="s">
        <v>1408</v>
      </c>
      <c r="J3">
        <f>COUNTIF(AC8:AU323,"=FAIL")</f>
        <v>0</v>
      </c>
      <c r="X3" s="506"/>
    </row>
    <row r="4" spans="2:30">
      <c r="B4" s="220" t="s">
        <v>375</v>
      </c>
      <c r="C4" s="417"/>
      <c r="D4" s="229"/>
      <c r="X4" s="506"/>
    </row>
    <row r="5" spans="2:30">
      <c r="B5" s="283"/>
      <c r="C5" s="228"/>
      <c r="D5" s="229"/>
      <c r="X5" s="506"/>
    </row>
    <row r="6" spans="2:30">
      <c r="B6" s="256"/>
      <c r="C6" s="779"/>
      <c r="D6" s="779"/>
      <c r="X6" s="506"/>
    </row>
    <row r="7" spans="2:30" ht="25">
      <c r="B7" s="427"/>
      <c r="C7" s="496" t="s">
        <v>255</v>
      </c>
      <c r="D7" s="496" t="s">
        <v>1383</v>
      </c>
      <c r="X7" s="506"/>
    </row>
    <row r="8" spans="2:30">
      <c r="B8" s="179" t="s">
        <v>251</v>
      </c>
      <c r="C8" s="249"/>
      <c r="D8" s="249"/>
      <c r="X8" s="506"/>
    </row>
    <row r="9" spans="2:30">
      <c r="B9" s="246" t="s">
        <v>249</v>
      </c>
      <c r="C9" s="507">
        <f>'LFR 01'!C9</f>
        <v>5043</v>
      </c>
      <c r="D9" s="115">
        <v>4781</v>
      </c>
      <c r="F9" s="308" t="str">
        <f>IF(ABS(D9)&lt;=ABS(C9), "PASS", "FAIL")</f>
        <v>PASS</v>
      </c>
      <c r="X9" s="508"/>
      <c r="AB9" s="508"/>
      <c r="AD9" s="509" t="str">
        <f>IF(D9&gt;=0,"PASS","FAIL")</f>
        <v>PASS</v>
      </c>
    </row>
    <row r="10" spans="2:30">
      <c r="B10" s="246" t="s">
        <v>782</v>
      </c>
      <c r="C10" s="254"/>
      <c r="D10" s="254"/>
      <c r="F10" s="308" t="str">
        <f t="shared" ref="F10:F12" si="0">IF(ABS(D10)&lt;=ABS(C10), "PASS", "FAIL")</f>
        <v>PASS</v>
      </c>
      <c r="X10" s="506"/>
    </row>
    <row r="11" spans="2:30">
      <c r="B11" s="246" t="s">
        <v>769</v>
      </c>
      <c r="C11" s="507">
        <f>'LFR 01'!C11</f>
        <v>-211</v>
      </c>
      <c r="D11" s="113">
        <v>0</v>
      </c>
      <c r="F11" s="308" t="str">
        <f t="shared" si="0"/>
        <v>PASS</v>
      </c>
      <c r="X11" s="508"/>
      <c r="AB11" s="508"/>
      <c r="AD11" s="509" t="str">
        <f>IF(D11&lt;=0,"PASS","FAIL")</f>
        <v>PASS</v>
      </c>
    </row>
    <row r="12" spans="2:30">
      <c r="B12" s="246" t="s">
        <v>770</v>
      </c>
      <c r="C12" s="507">
        <f>'LFR 01'!C12</f>
        <v>88526</v>
      </c>
      <c r="D12" s="114">
        <v>78090</v>
      </c>
      <c r="F12" s="308" t="str">
        <f t="shared" si="0"/>
        <v>PASS</v>
      </c>
      <c r="X12" s="508"/>
      <c r="AB12" s="508"/>
      <c r="AD12" s="509" t="str">
        <f>IF(D12&gt;=0,"PASS","FAIL")</f>
        <v>PASS</v>
      </c>
    </row>
    <row r="13" spans="2:30">
      <c r="B13" s="255" t="s">
        <v>70</v>
      </c>
      <c r="C13" s="247">
        <f t="shared" ref="C13:D13" si="1">SUM(C9,C11:C12)</f>
        <v>93358</v>
      </c>
      <c r="D13" s="247">
        <f t="shared" si="1"/>
        <v>82871</v>
      </c>
      <c r="F13" s="308" t="str">
        <f>IF(AND(ABS(D13)=0,'Front Page'!F5="Council"),  "FAIL","PASS")</f>
        <v>PASS</v>
      </c>
      <c r="H13" t="str">
        <f>IF(F13="FAIL", "LFR 01 - ELC needs to be completed by Councils.","")</f>
        <v/>
      </c>
      <c r="X13" s="506"/>
    </row>
    <row r="14" spans="2:30">
      <c r="B14" s="249"/>
      <c r="C14" s="249"/>
      <c r="D14" s="249"/>
      <c r="X14" s="506"/>
    </row>
    <row r="15" spans="2:30">
      <c r="B15" s="255" t="s">
        <v>771</v>
      </c>
      <c r="C15" s="247">
        <f t="shared" ref="C15:D15" si="2">C13+C18</f>
        <v>93358</v>
      </c>
      <c r="D15" s="247">
        <f t="shared" si="2"/>
        <v>82871</v>
      </c>
      <c r="F15" s="308" t="str">
        <f>IF(ABS(D15)&gt;=0.7*ABS(C15), "PASS", "FAIL")</f>
        <v>PASS</v>
      </c>
      <c r="H15" t="str">
        <f>IF(F15="FAIL", "Column D in this tab should include all expenditure on the funded ELC 1140 offer – this should include all hours (not just the expanded hours), for all registered children (inc eligible two year olds) and all provider types.","")</f>
        <v/>
      </c>
      <c r="X15" s="506"/>
    </row>
    <row r="16" spans="2:30">
      <c r="B16" s="249"/>
      <c r="C16" s="249"/>
      <c r="D16" s="249"/>
      <c r="H16" t="str">
        <f>IF(H15&lt;&gt;"", "For more information please refer to the guidance, section 8.","")</f>
        <v/>
      </c>
      <c r="X16" s="506"/>
    </row>
    <row r="17" spans="2:30">
      <c r="B17" s="179" t="s">
        <v>250</v>
      </c>
      <c r="C17" s="249"/>
      <c r="D17" s="249"/>
      <c r="X17" s="506"/>
    </row>
    <row r="18" spans="2:30">
      <c r="B18" s="246" t="s">
        <v>763</v>
      </c>
      <c r="C18" s="507">
        <f>'LFR 01'!C18</f>
        <v>0</v>
      </c>
      <c r="D18" s="113"/>
      <c r="F18" s="308" t="str">
        <f>IF(ABS(D18)&lt;=ABS(C18), "PASS", "FAIL")</f>
        <v>PASS</v>
      </c>
      <c r="X18" s="508"/>
      <c r="AB18" s="508"/>
      <c r="AD18" s="509" t="str">
        <f>IF(D18&lt;=0,"PASS","FAIL")</f>
        <v>PASS</v>
      </c>
    </row>
    <row r="19" spans="2:30">
      <c r="B19" s="447" t="s">
        <v>766</v>
      </c>
      <c r="C19" s="254"/>
      <c r="D19" s="254"/>
      <c r="X19" s="506"/>
    </row>
    <row r="20" spans="2:30">
      <c r="B20" s="246" t="s">
        <v>545</v>
      </c>
      <c r="C20" s="507">
        <f>'LFR 01'!C20</f>
        <v>0</v>
      </c>
      <c r="D20" s="113"/>
      <c r="F20" s="308" t="str">
        <f t="shared" ref="F20:F21" si="3">IF(ABS(D20)&lt;=ABS(C20), "PASS", "FAIL")</f>
        <v>PASS</v>
      </c>
      <c r="X20" s="508"/>
      <c r="AB20" s="508"/>
      <c r="AD20" s="509" t="str">
        <f>IF(D20&lt;=0,"PASS","FAIL")</f>
        <v>PASS</v>
      </c>
    </row>
    <row r="21" spans="2:30">
      <c r="B21" s="246" t="s">
        <v>772</v>
      </c>
      <c r="C21" s="507">
        <f>'LFR 01'!C21</f>
        <v>-41649</v>
      </c>
      <c r="D21" s="113">
        <v>-36636</v>
      </c>
      <c r="F21" s="308" t="str">
        <f t="shared" si="3"/>
        <v>PASS</v>
      </c>
      <c r="X21" s="508"/>
      <c r="AB21" s="508"/>
      <c r="AD21" s="509" t="str">
        <f>IF(D21&lt;=0,"PASS","FAIL")</f>
        <v>PASS</v>
      </c>
    </row>
    <row r="22" spans="2:30">
      <c r="B22" s="255" t="s">
        <v>82</v>
      </c>
      <c r="C22" s="247">
        <f t="shared" ref="C22:D22" si="4">SUM(C18,C20:C21)</f>
        <v>-41649</v>
      </c>
      <c r="D22" s="247">
        <f t="shared" si="4"/>
        <v>-36636</v>
      </c>
      <c r="X22" s="506"/>
    </row>
    <row r="23" spans="2:30">
      <c r="B23" s="249"/>
      <c r="C23" s="249"/>
      <c r="D23" s="249"/>
      <c r="X23" s="506"/>
    </row>
    <row r="24" spans="2:30">
      <c r="B24" s="255" t="s">
        <v>768</v>
      </c>
      <c r="C24" s="247">
        <f t="shared" ref="C24:D24" si="5">C22-C18</f>
        <v>-41649</v>
      </c>
      <c r="D24" s="247">
        <f t="shared" si="5"/>
        <v>-36636</v>
      </c>
      <c r="X24" s="506"/>
    </row>
    <row r="25" spans="2:30">
      <c r="B25" s="249"/>
      <c r="C25" s="249"/>
      <c r="D25" s="249"/>
      <c r="X25" s="506"/>
    </row>
    <row r="26" spans="2:30">
      <c r="B26" s="481" t="s">
        <v>79</v>
      </c>
      <c r="C26" s="482">
        <f>'LFR 01'!C26</f>
        <v>51709</v>
      </c>
      <c r="D26" s="482">
        <f t="shared" ref="D26" si="6">D13+D22</f>
        <v>46235</v>
      </c>
      <c r="X26" s="506"/>
    </row>
    <row r="27" spans="2:30">
      <c r="B27" s="249"/>
      <c r="C27" s="249"/>
      <c r="D27" s="249"/>
      <c r="X27" s="506"/>
    </row>
    <row r="28" spans="2:30">
      <c r="B28" s="162" t="s">
        <v>338</v>
      </c>
      <c r="C28" s="249"/>
      <c r="D28" s="249"/>
      <c r="X28" s="506"/>
    </row>
    <row r="29" spans="2:30">
      <c r="B29" s="258" t="str">
        <f>'LFR 01'!B29</f>
        <v>Gross Expenditure on a funding basis: 2022-23</v>
      </c>
      <c r="C29" s="258">
        <f>'LFR 01'!C29</f>
        <v>93423</v>
      </c>
      <c r="D29" s="254"/>
      <c r="X29" s="506"/>
    </row>
    <row r="30" spans="2:30">
      <c r="B30" s="258" t="str">
        <f>'LFR 01'!B30</f>
        <v>Gross Income on a funding basis: 2022-23</v>
      </c>
      <c r="C30" s="258">
        <f>'LFR 01'!C30</f>
        <v>-41947</v>
      </c>
      <c r="D30" s="254"/>
      <c r="X30" s="506"/>
    </row>
    <row r="31" spans="2:30">
      <c r="B31" s="258" t="str">
        <f>'LFR 01'!B31</f>
        <v>Net Revenue Expenditure on a funding basis: 2022-23</v>
      </c>
      <c r="C31" s="258">
        <f>'LFR 01'!C31</f>
        <v>51476</v>
      </c>
      <c r="D31" s="254"/>
      <c r="X31" s="506"/>
    </row>
    <row r="32" spans="2:30">
      <c r="B32" s="281"/>
      <c r="C32" s="463">
        <v>2</v>
      </c>
      <c r="D32" s="463">
        <f t="shared" ref="D32" si="7">C32+1</f>
        <v>3</v>
      </c>
      <c r="X32" s="506"/>
    </row>
    <row r="33" spans="2:30">
      <c r="B33" s="465" t="s">
        <v>382</v>
      </c>
      <c r="C33" s="313"/>
      <c r="D33" s="313"/>
      <c r="X33" s="506"/>
    </row>
    <row r="34" spans="2:30">
      <c r="B34" s="466"/>
      <c r="C34" s="313"/>
      <c r="D34" s="313"/>
      <c r="X34" s="506"/>
    </row>
    <row r="35" spans="2:30">
      <c r="B35" s="278" t="s">
        <v>603</v>
      </c>
      <c r="C35" s="468"/>
      <c r="D35" s="313"/>
      <c r="X35" s="506"/>
    </row>
    <row r="36" spans="2:30">
      <c r="B36" s="246" t="s">
        <v>603</v>
      </c>
      <c r="C36" s="258">
        <f>'LFR 01'!C36</f>
        <v>0</v>
      </c>
      <c r="D36" s="114"/>
      <c r="F36" s="308" t="str">
        <f>IF(ABS(D36)&lt;=ABS(C36), "PASS", "FAIL")</f>
        <v>PASS</v>
      </c>
      <c r="X36" s="508"/>
      <c r="AB36" s="508"/>
      <c r="AD36" s="509" t="str">
        <f>IF(D36&gt;=0,"PASS","FAIL")</f>
        <v>PASS</v>
      </c>
    </row>
    <row r="37" spans="2:30">
      <c r="B37" s="466"/>
      <c r="C37" s="313"/>
      <c r="D37" s="313"/>
      <c r="X37" s="506"/>
    </row>
    <row r="38" spans="2:30">
      <c r="B38" s="278" t="s">
        <v>783</v>
      </c>
      <c r="C38" s="468"/>
      <c r="D38" s="468"/>
      <c r="X38" s="506"/>
    </row>
    <row r="39" spans="2:30">
      <c r="B39" s="246" t="s">
        <v>784</v>
      </c>
      <c r="C39" s="258">
        <f>'LFR 01'!C39</f>
        <v>4298</v>
      </c>
      <c r="D39" s="114">
        <v>1595</v>
      </c>
      <c r="F39" s="308" t="str">
        <f>IF(ABS(D39)&lt;=ABS(C39), "PASS", "FAIL")</f>
        <v>PASS</v>
      </c>
      <c r="X39" s="508"/>
      <c r="AB39" s="508"/>
      <c r="AD39" s="509" t="str">
        <f t="shared" ref="AD39:AD45" si="8">IF(D39&gt;=0,"PASS","FAIL")</f>
        <v>PASS</v>
      </c>
    </row>
    <row r="40" spans="2:30">
      <c r="B40" s="246" t="s">
        <v>787</v>
      </c>
      <c r="C40" s="258">
        <f>'LFR 01'!C40</f>
        <v>48650</v>
      </c>
      <c r="D40" s="114">
        <v>21942</v>
      </c>
      <c r="F40" s="308" t="str">
        <f t="shared" ref="F40:F45" si="9">IF(ABS(D40)&lt;=ABS(C40), "PASS", "FAIL")</f>
        <v>PASS</v>
      </c>
      <c r="X40" s="508"/>
      <c r="AB40" s="508"/>
      <c r="AD40" s="509" t="str">
        <f t="shared" si="8"/>
        <v>PASS</v>
      </c>
    </row>
    <row r="41" spans="2:30">
      <c r="B41" s="246" t="s">
        <v>785</v>
      </c>
      <c r="C41" s="258">
        <f>'LFR 01'!C41</f>
        <v>0</v>
      </c>
      <c r="D41" s="114"/>
      <c r="F41" s="308" t="str">
        <f t="shared" si="9"/>
        <v>PASS</v>
      </c>
      <c r="X41" s="508"/>
      <c r="AB41" s="508"/>
      <c r="AD41" s="509" t="str">
        <f t="shared" si="8"/>
        <v>PASS</v>
      </c>
    </row>
    <row r="42" spans="2:30">
      <c r="B42" s="152" t="s">
        <v>890</v>
      </c>
      <c r="C42" s="258">
        <f>'LFR 01'!C42</f>
        <v>2575</v>
      </c>
      <c r="D42" s="114"/>
      <c r="F42" s="308" t="str">
        <f t="shared" si="9"/>
        <v>PASS</v>
      </c>
      <c r="X42" s="508"/>
      <c r="AB42" s="508"/>
      <c r="AD42" s="509" t="str">
        <f t="shared" si="8"/>
        <v>PASS</v>
      </c>
    </row>
    <row r="43" spans="2:30">
      <c r="B43" s="152" t="s">
        <v>891</v>
      </c>
      <c r="C43" s="258">
        <f>'LFR 01'!C43</f>
        <v>0</v>
      </c>
      <c r="D43" s="114"/>
      <c r="F43" s="308" t="str">
        <f t="shared" si="9"/>
        <v>PASS</v>
      </c>
      <c r="X43" s="508"/>
      <c r="AB43" s="508"/>
      <c r="AD43" s="509" t="str">
        <f t="shared" si="8"/>
        <v>PASS</v>
      </c>
    </row>
    <row r="44" spans="2:30">
      <c r="B44" s="246" t="s">
        <v>342</v>
      </c>
      <c r="C44" s="258">
        <f>'LFR 01'!C44</f>
        <v>3730</v>
      </c>
      <c r="D44" s="114">
        <v>3262</v>
      </c>
      <c r="F44" s="308" t="str">
        <f t="shared" si="9"/>
        <v>PASS</v>
      </c>
      <c r="X44" s="508"/>
      <c r="AB44" s="508"/>
      <c r="AD44" s="509" t="str">
        <f t="shared" si="8"/>
        <v>PASS</v>
      </c>
    </row>
    <row r="45" spans="2:30">
      <c r="B45" s="246" t="s">
        <v>343</v>
      </c>
      <c r="C45" s="258">
        <f>'LFR 01'!C45</f>
        <v>0</v>
      </c>
      <c r="D45" s="114"/>
      <c r="F45" s="308" t="str">
        <f t="shared" si="9"/>
        <v>PASS</v>
      </c>
      <c r="X45" s="508"/>
      <c r="AB45" s="508"/>
      <c r="AD45" s="509" t="str">
        <f t="shared" si="8"/>
        <v>PASS</v>
      </c>
    </row>
    <row r="46" spans="2:30">
      <c r="B46" s="246" t="s">
        <v>814</v>
      </c>
      <c r="C46" s="254"/>
      <c r="D46" s="254"/>
      <c r="X46" s="506"/>
    </row>
    <row r="47" spans="2:30">
      <c r="B47" s="246" t="s">
        <v>815</v>
      </c>
      <c r="C47" s="254"/>
      <c r="D47" s="254"/>
      <c r="X47" s="506"/>
    </row>
    <row r="48" spans="2:30">
      <c r="B48" s="466"/>
      <c r="C48" s="313"/>
      <c r="D48" s="313"/>
      <c r="X48" s="506"/>
    </row>
    <row r="49" spans="2:30">
      <c r="B49" s="278" t="s">
        <v>250</v>
      </c>
      <c r="C49" s="468"/>
      <c r="D49" s="313"/>
      <c r="X49" s="506"/>
    </row>
    <row r="50" spans="2:30">
      <c r="B50" s="246" t="s">
        <v>813</v>
      </c>
      <c r="C50" s="258">
        <f>'LFR 01'!C50</f>
        <v>0</v>
      </c>
      <c r="D50" s="113"/>
      <c r="F50" s="308" t="str">
        <f>IF(ABS(D50)&lt;=ABS(C50), "PASS", "FAIL")</f>
        <v>PASS</v>
      </c>
      <c r="X50" s="508"/>
      <c r="AB50" s="508"/>
      <c r="AD50" s="509" t="str">
        <f>IF(D50&lt;=0,"PASS","FAIL")</f>
        <v>PASS</v>
      </c>
    </row>
    <row r="51" spans="2:30">
      <c r="B51" s="246" t="s">
        <v>984</v>
      </c>
      <c r="C51" s="258">
        <f>'LFR 01'!C51</f>
        <v>0</v>
      </c>
      <c r="D51" s="113"/>
      <c r="F51" s="308" t="str">
        <f t="shared" ref="F51:F58" si="10">IF(ABS(D51)&lt;=ABS(C51), "PASS", "FAIL")</f>
        <v>PASS</v>
      </c>
      <c r="X51" s="508"/>
      <c r="AB51" s="508"/>
      <c r="AD51" s="509" t="str">
        <f>IF(D51&lt;=0,"PASS","FAIL")</f>
        <v>PASS</v>
      </c>
    </row>
    <row r="52" spans="2:30">
      <c r="B52" s="249"/>
      <c r="D52" s="274" t="str">
        <f>IF(ABS(D51)&gt;ABS(D21), "FAIL", "PASS")</f>
        <v>PASS</v>
      </c>
      <c r="X52" s="506"/>
    </row>
    <row r="53" spans="2:30">
      <c r="B53" s="466"/>
      <c r="C53" s="313"/>
      <c r="D53" s="313"/>
      <c r="X53" s="506"/>
    </row>
    <row r="54" spans="2:30">
      <c r="B54" s="278" t="s">
        <v>344</v>
      </c>
      <c r="C54" s="468"/>
      <c r="D54" s="313"/>
      <c r="X54" s="506"/>
    </row>
    <row r="55" spans="2:30">
      <c r="B55" s="246" t="s">
        <v>345</v>
      </c>
      <c r="C55" s="258">
        <f>'LFR 01'!C55</f>
        <v>0</v>
      </c>
      <c r="D55" s="114"/>
      <c r="F55" s="308" t="str">
        <f t="shared" si="10"/>
        <v>PASS</v>
      </c>
      <c r="X55" s="508"/>
      <c r="AB55" s="508"/>
      <c r="AD55" s="509" t="str">
        <f>IF(D55&gt;=0,"PASS","FAIL")</f>
        <v>PASS</v>
      </c>
    </row>
    <row r="56" spans="2:30">
      <c r="B56" s="258" t="s">
        <v>634</v>
      </c>
      <c r="C56" s="489" t="e">
        <f>(C45*1000)/C55</f>
        <v>#DIV/0!</v>
      </c>
      <c r="D56" s="489" t="e">
        <f>(D45*1000)/D55</f>
        <v>#DIV/0!</v>
      </c>
      <c r="X56" s="506"/>
    </row>
    <row r="57" spans="2:30">
      <c r="B57" s="152" t="s">
        <v>892</v>
      </c>
      <c r="C57" s="258">
        <f>'LFR 01'!C57</f>
        <v>720454</v>
      </c>
      <c r="D57" s="114"/>
      <c r="F57" s="308" t="str">
        <f t="shared" si="10"/>
        <v>PASS</v>
      </c>
      <c r="X57" s="508"/>
      <c r="AB57" s="508"/>
      <c r="AD57" s="509" t="str">
        <f>IF(D57&gt;=0,"PASS","FAIL")</f>
        <v>PASS</v>
      </c>
    </row>
    <row r="58" spans="2:30">
      <c r="B58" s="152" t="s">
        <v>893</v>
      </c>
      <c r="C58" s="258">
        <f>'LFR 01'!C58</f>
        <v>0</v>
      </c>
      <c r="D58" s="114"/>
      <c r="F58" s="308" t="str">
        <f t="shared" si="10"/>
        <v>PASS</v>
      </c>
      <c r="X58" s="508"/>
      <c r="AB58" s="508"/>
      <c r="AD58" s="509" t="str">
        <f>IF(D58&gt;=0,"PASS","FAIL")</f>
        <v>PASS</v>
      </c>
    </row>
    <row r="59" spans="2:30">
      <c r="B59" s="261" t="s">
        <v>894</v>
      </c>
      <c r="C59" s="260">
        <f>SUM(C57:C58)</f>
        <v>720454</v>
      </c>
      <c r="D59" s="260">
        <f>SUM(D57:D58)</f>
        <v>0</v>
      </c>
      <c r="X59" s="506"/>
    </row>
    <row r="60" spans="2:30">
      <c r="B60" s="263" t="s">
        <v>895</v>
      </c>
      <c r="C60" s="489">
        <f>(C42*1000)/C59</f>
        <v>3.5741351980834306</v>
      </c>
      <c r="D60" s="489" t="e">
        <f>(D42*1000)/D59</f>
        <v>#DIV/0!</v>
      </c>
      <c r="X60" s="506"/>
    </row>
    <row r="61" spans="2:30">
      <c r="B61" s="152" t="s">
        <v>896</v>
      </c>
      <c r="C61" s="258">
        <f>'LFR 01'!C61</f>
        <v>0</v>
      </c>
      <c r="D61" s="114"/>
      <c r="F61" s="308" t="str">
        <f t="shared" ref="F61" si="11">IF(ABS(D61)&lt;=ABS(C61), "PASS", "FAIL")</f>
        <v>PASS</v>
      </c>
      <c r="X61" s="508"/>
      <c r="AB61" s="508"/>
      <c r="AD61" s="509" t="str">
        <f>IF(D61&gt;=0,"PASS","FAIL")</f>
        <v>PASS</v>
      </c>
    </row>
    <row r="62" spans="2:30">
      <c r="B62" s="263" t="s">
        <v>897</v>
      </c>
      <c r="C62" s="489" t="e">
        <f>(C43*1000)/C61</f>
        <v>#DIV/0!</v>
      </c>
      <c r="D62" s="489" t="e">
        <f>(D43*1000)/D61</f>
        <v>#DIV/0!</v>
      </c>
      <c r="X62" s="506"/>
    </row>
    <row r="63" spans="2:30">
      <c r="X63" s="506"/>
    </row>
    <row r="64" spans="2:30">
      <c r="X64" s="506"/>
    </row>
    <row r="65" spans="2:24">
      <c r="B65" s="278" t="s">
        <v>81</v>
      </c>
      <c r="C65" s="279"/>
      <c r="D65" s="279"/>
      <c r="E65" s="279"/>
      <c r="F65" s="279"/>
      <c r="G65" s="279"/>
      <c r="H65" s="279"/>
      <c r="I65" s="279"/>
      <c r="J65" s="279"/>
      <c r="K65" s="279"/>
      <c r="X65" s="506"/>
    </row>
    <row r="66" spans="2:24">
      <c r="B66" s="755"/>
      <c r="C66" s="755"/>
      <c r="D66" s="755"/>
      <c r="E66" s="755"/>
      <c r="F66" s="755"/>
      <c r="G66" s="755"/>
      <c r="H66" s="755"/>
      <c r="I66" s="755"/>
      <c r="J66" s="755"/>
      <c r="K66" s="755"/>
    </row>
    <row r="67" spans="2:24">
      <c r="B67" s="755"/>
      <c r="C67" s="755"/>
      <c r="D67" s="755"/>
      <c r="E67" s="755"/>
      <c r="F67" s="755"/>
      <c r="G67" s="755"/>
      <c r="H67" s="755"/>
      <c r="I67" s="755"/>
      <c r="J67" s="755"/>
      <c r="K67" s="755"/>
    </row>
    <row r="68" spans="2:24">
      <c r="B68" s="755"/>
      <c r="C68" s="755"/>
      <c r="D68" s="755"/>
      <c r="E68" s="755"/>
      <c r="F68" s="755"/>
      <c r="G68" s="755"/>
      <c r="H68" s="755"/>
      <c r="I68" s="755"/>
      <c r="J68" s="755"/>
      <c r="K68" s="755"/>
    </row>
    <row r="69" spans="2:24">
      <c r="B69" s="755"/>
      <c r="C69" s="755"/>
      <c r="D69" s="755"/>
      <c r="E69" s="755"/>
      <c r="F69" s="755"/>
      <c r="G69" s="755"/>
      <c r="H69" s="755"/>
      <c r="I69" s="755"/>
      <c r="J69" s="755"/>
      <c r="K69" s="755"/>
    </row>
    <row r="70" spans="2:24">
      <c r="B70" s="755"/>
      <c r="C70" s="755"/>
      <c r="D70" s="755"/>
      <c r="E70" s="755"/>
      <c r="F70" s="755"/>
      <c r="G70" s="755"/>
      <c r="H70" s="755"/>
      <c r="I70" s="755"/>
      <c r="J70" s="755"/>
      <c r="K70" s="755"/>
    </row>
    <row r="71" spans="2:24">
      <c r="B71" s="755"/>
      <c r="C71" s="755"/>
      <c r="D71" s="755"/>
      <c r="E71" s="755"/>
      <c r="F71" s="755"/>
      <c r="G71" s="755"/>
      <c r="H71" s="755"/>
      <c r="I71" s="755"/>
      <c r="J71" s="755"/>
      <c r="K71" s="755"/>
    </row>
    <row r="72" spans="2:24">
      <c r="B72" s="755"/>
      <c r="C72" s="755"/>
      <c r="D72" s="755"/>
      <c r="E72" s="755"/>
      <c r="F72" s="755"/>
      <c r="G72" s="755"/>
      <c r="H72" s="755"/>
      <c r="I72" s="755"/>
      <c r="J72" s="755"/>
      <c r="K72" s="755"/>
    </row>
    <row r="73" spans="2:24">
      <c r="B73" s="755"/>
      <c r="C73" s="755"/>
      <c r="D73" s="755"/>
      <c r="E73" s="755"/>
      <c r="F73" s="755"/>
      <c r="G73" s="755"/>
      <c r="H73" s="755"/>
      <c r="I73" s="755"/>
      <c r="J73" s="755"/>
      <c r="K73" s="755"/>
    </row>
    <row r="74" spans="2:24">
      <c r="B74" s="755"/>
      <c r="C74" s="755"/>
      <c r="D74" s="755"/>
      <c r="E74" s="755"/>
      <c r="F74" s="755"/>
      <c r="G74" s="755"/>
      <c r="H74" s="755"/>
      <c r="I74" s="755"/>
      <c r="J74" s="755"/>
      <c r="K74" s="755"/>
    </row>
    <row r="75" spans="2:24">
      <c r="B75" s="755"/>
      <c r="C75" s="755"/>
      <c r="D75" s="755"/>
      <c r="E75" s="755"/>
      <c r="F75" s="755"/>
      <c r="G75" s="755"/>
      <c r="H75" s="755"/>
      <c r="I75" s="755"/>
      <c r="J75" s="755"/>
      <c r="K75" s="755"/>
    </row>
    <row r="76" spans="2:24">
      <c r="B76" s="755"/>
      <c r="C76" s="755"/>
      <c r="D76" s="755"/>
      <c r="E76" s="755"/>
      <c r="F76" s="755"/>
      <c r="G76" s="755"/>
      <c r="H76" s="755"/>
      <c r="I76" s="755"/>
      <c r="J76" s="755"/>
      <c r="K76" s="755"/>
    </row>
    <row r="77" spans="2:24">
      <c r="B77" s="755"/>
      <c r="C77" s="755"/>
      <c r="D77" s="755"/>
      <c r="E77" s="755"/>
      <c r="F77" s="755"/>
      <c r="G77" s="755"/>
      <c r="H77" s="755"/>
      <c r="I77" s="755"/>
      <c r="J77" s="755"/>
      <c r="K77" s="755"/>
    </row>
  </sheetData>
  <sheetProtection algorithmName="SHA-512" hashValue="NSrNjJEYyVlDMvOWRbetDzo9N5Q7nbAGjzLZNSAAFN3R+odrXEEsiGh/+FjYl8LLzwhS2vB6qLR0TMml3F+rcQ==" saltValue="prGui6hk5O8TilyKxvuH1w==" spinCount="100000" sheet="1" objects="1" scenarios="1"/>
  <mergeCells count="2">
    <mergeCell ref="C6:D6"/>
    <mergeCell ref="B66:K77"/>
  </mergeCells>
  <conditionalFormatting sqref="C3:D3">
    <cfRule type="expression" dxfId="139" priority="5">
      <formula>#REF!&lt;&gt;0</formula>
    </cfRule>
  </conditionalFormatting>
  <conditionalFormatting sqref="C3:E3">
    <cfRule type="expression" dxfId="135" priority="772">
      <formula>$E$3&lt;&gt;0</formula>
    </cfRule>
  </conditionalFormatting>
  <conditionalFormatting sqref="C29:K29 P29:R29">
    <cfRule type="expression" dxfId="134" priority="773">
      <formula>AND(ABS(C13-C29)&gt;500, ABS((C13-C29)/C29)&gt;0.1)</formula>
    </cfRule>
  </conditionalFormatting>
  <conditionalFormatting sqref="C30:K30 P30:R30">
    <cfRule type="expression" dxfId="133" priority="774">
      <formula>AND(ABS(C22-C30)&gt;500, ABS((C22-C30)/C30)&gt;0.1)</formula>
    </cfRule>
  </conditionalFormatting>
  <conditionalFormatting sqref="C31:K31 P31:R31">
    <cfRule type="expression" dxfId="132" priority="775">
      <formula>AND(ABS(C26-C31)&gt;500, ABS((C26-C31)/C31)&gt;0.1)</formula>
    </cfRule>
  </conditionalFormatting>
  <conditionalFormatting sqref="D52 F9:F62">
    <cfRule type="cellIs" dxfId="131" priority="778" operator="equal">
      <formula>"FAIL"</formula>
    </cfRule>
  </conditionalFormatting>
  <conditionalFormatting sqref="J3">
    <cfRule type="cellIs" dxfId="130" priority="768" stopIfTrue="1" operator="greaterThan">
      <formula>0</formula>
    </cfRule>
  </conditionalFormatting>
  <conditionalFormatting sqref="M6:N7">
    <cfRule type="expression" dxfId="129" priority="776">
      <formula>SUM($N$9:$N$51)&lt;&gt;0</formula>
    </cfRule>
  </conditionalFormatting>
  <conditionalFormatting sqref="M9:N9 M11:N13 M18:N18 M20:N22 M26:N26 M39:N40 M51:N51">
    <cfRule type="expression" dxfId="128" priority="777">
      <formula>$N9&lt;&gt;0</formula>
    </cfRule>
  </conditionalFormatting>
  <conditionalFormatting sqref="AB9:AB62">
    <cfRule type="cellIs" dxfId="127" priority="224" stopIfTrue="1" operator="equal">
      <formula>"FAIL"</formula>
    </cfRule>
    <cfRule type="cellIs" dxfId="126" priority="225" stopIfTrue="1" operator="equal">
      <formula>"PASS"</formula>
    </cfRule>
    <cfRule type="cellIs" priority="333" stopIfTrue="1" operator="equal">
      <formula>"FAIL"</formula>
    </cfRule>
    <cfRule type="cellIs" priority="334" stopIfTrue="1" operator="equal">
      <formula>"PASS"</formula>
    </cfRule>
    <cfRule type="cellIs" priority="442" stopIfTrue="1" operator="equal">
      <formula>"FAIL"</formula>
    </cfRule>
    <cfRule type="cellIs" priority="443" stopIfTrue="1" operator="equal">
      <formula>"PASS"</formula>
    </cfRule>
    <cfRule type="cellIs" priority="551" stopIfTrue="1" operator="equal">
      <formula>"FAIL"</formula>
    </cfRule>
    <cfRule type="cellIs" priority="552" stopIfTrue="1" operator="equal">
      <formula>"PASS"</formula>
    </cfRule>
  </conditionalFormatting>
  <conditionalFormatting sqref="AD9:AD62">
    <cfRule type="cellIs" dxfId="125" priority="660" stopIfTrue="1" operator="equal">
      <formula>"FAIL"</formula>
    </cfRule>
    <cfRule type="cellIs" dxfId="124" priority="661" stopIfTrue="1" operator="equal">
      <formula>"PASS"</formula>
    </cfRule>
  </conditionalFormatting>
  <dataValidations count="2">
    <dataValidation type="whole" errorStyle="warning" operator="greaterThanOrEqual" allowBlank="1" showInputMessage="1" showErrorMessage="1" errorTitle="WARNING" error="This figure must be entered as a positive whole number. Please ensure that the figure you have entered is correct." sqref="C11:C12 C18 C20:C21 C26 D61 D57:D58 D55 D39:D45 D36 D12 C9:D9" xr:uid="{B070E8AD-F6F6-4F5B-804C-CB6D2A03A3B2}">
      <formula1>0</formula1>
    </dataValidation>
    <dataValidation type="whole" errorStyle="warning" operator="lessThanOrEqual" allowBlank="1" showInputMessage="1" showErrorMessage="1" errorTitle="WARNING" error="This figure must be entered as a negative whole number. Please ensure that the figure you have entered is correct." sqref="D11 D50:D51 D20:D21 D18" xr:uid="{2B0D0E1B-5404-4345-A93A-A948FE6336AE}">
      <formula1>0</formula1>
    </dataValidation>
  </dataValidations>
  <hyperlinks>
    <hyperlink ref="B42:B43" location="Changes!A78" display="School Meals - Term time" xr:uid="{A994E8A5-83C4-4573-8D63-CA8789C8D21C}"/>
    <hyperlink ref="B57:B58" location="Changes!A78" display="Number of Free School Meals - Term time (units)" xr:uid="{2EFDBFB0-CBDC-47FD-88F6-605E9AD0C76A}"/>
    <hyperlink ref="B61" location="Changes!A78" display="Number of School Meals - School holidays (units)" xr:uid="{6D853098-44A1-4018-9E12-A46F65FC12B0}"/>
    <hyperlink ref="D1" location="'Front Page'!A1" display="Front Page" xr:uid="{6C3D024D-7097-4BDF-AB77-64B18CA6EC38}"/>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769" id="{9C7DEA95-D49C-41C1-8453-5BEBB61A9524}">
            <xm:f>'Front Page'!$F$5="VJB"</xm:f>
            <x14:dxf>
              <font>
                <color rgb="FF000000"/>
              </font>
              <fill>
                <patternFill>
                  <bgColor rgb="FF777777"/>
                </patternFill>
              </fill>
            </x14:dxf>
          </x14:cfRule>
          <x14:cfRule type="expression" priority="770" id="{E229EE75-75C0-4493-B429-7A95752C25B7}">
            <xm:f>'Front Page'!$F$5="RTP"</xm:f>
            <x14:dxf>
              <font>
                <color rgb="FF000000"/>
              </font>
              <fill>
                <patternFill>
                  <bgColor rgb="FF777777"/>
                </patternFill>
              </fill>
            </x14:dxf>
          </x14:cfRule>
          <x14:cfRule type="expression" priority="771" id="{EE5701BB-D619-47CD-A045-D40461DBD962}">
            <xm:f>'Front Page'!$F$5="Bridge Authority"</xm:f>
            <x14:dxf>
              <font>
                <color rgb="FF000000"/>
              </font>
              <fill>
                <patternFill>
                  <bgColor rgb="FF777777"/>
                </patternFill>
              </fill>
            </x14:dxf>
          </x14:cfRule>
          <xm:sqref>C9:D62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F68DDDF-B025-48F6-82BE-C122C7E1E564}">
          <x14:formula1>
            <xm:f>'LA Lookup Data'!$A$56:$A$57</xm:f>
          </x14:formula1>
          <xm:sqref>H3:I3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rgb="FF8DB4E2"/>
    <pageSetUpPr fitToPage="1"/>
  </sheetPr>
  <dimension ref="B1:AR54"/>
  <sheetViews>
    <sheetView zoomScaleNormal="100" workbookViewId="0">
      <pane ySplit="7" topLeftCell="A8" activePane="bottomLeft" state="frozen"/>
      <selection pane="bottomLeft"/>
    </sheetView>
  </sheetViews>
  <sheetFormatPr defaultColWidth="9.1796875" defaultRowHeight="14"/>
  <cols>
    <col min="1" max="1" width="2.54296875" style="162" customWidth="1"/>
    <col min="2" max="2" width="53.453125" style="162" customWidth="1"/>
    <col min="3" max="4" width="13.453125" style="162" customWidth="1"/>
    <col min="5" max="5" width="12.81640625" style="162" customWidth="1"/>
    <col min="6" max="6" width="10.7265625" style="162" customWidth="1"/>
    <col min="7" max="8" width="11.1796875" style="162" customWidth="1"/>
    <col min="9" max="9" width="11.26953125" style="162" customWidth="1"/>
    <col min="10" max="14" width="13" style="162" customWidth="1"/>
    <col min="15" max="15" width="13.26953125" style="162" customWidth="1"/>
    <col min="16" max="16" width="3.26953125" style="162" customWidth="1"/>
    <col min="17" max="18" width="10.81640625" style="162" customWidth="1"/>
    <col min="19" max="16384" width="9.1796875" style="162"/>
  </cols>
  <sheetData>
    <row r="1" spans="2:44" s="219" customFormat="1" ht="20.149999999999999" customHeight="1">
      <c r="B1" s="216" t="s">
        <v>263</v>
      </c>
      <c r="C1" s="217" t="s">
        <v>1173</v>
      </c>
      <c r="D1" s="218" t="s">
        <v>1172</v>
      </c>
      <c r="F1" s="220"/>
      <c r="G1" s="220"/>
      <c r="H1" s="220"/>
      <c r="I1" s="220"/>
      <c r="J1" s="220"/>
      <c r="O1" s="510"/>
      <c r="W1" s="221"/>
      <c r="X1" s="221"/>
      <c r="Y1" s="221"/>
      <c r="Z1" s="221"/>
      <c r="AA1" s="221"/>
      <c r="AB1" s="221"/>
      <c r="AC1" s="221"/>
      <c r="AD1" s="221"/>
      <c r="AE1" s="221"/>
      <c r="AF1" s="221"/>
      <c r="AG1" s="221"/>
      <c r="AH1" s="221"/>
      <c r="AI1" s="221"/>
      <c r="AJ1" s="221"/>
      <c r="AK1" s="221"/>
      <c r="AL1" s="221"/>
      <c r="AM1" s="221"/>
      <c r="AN1" s="221"/>
      <c r="AO1" s="221"/>
      <c r="AP1" s="221"/>
      <c r="AQ1" s="221"/>
      <c r="AR1" s="221"/>
    </row>
    <row r="2" spans="2:44" s="219" customFormat="1" ht="20.149999999999999" customHeight="1">
      <c r="B2" s="216" t="str">
        <f>LEFT('Front Page'!A1, 7)</f>
        <v>2023-24</v>
      </c>
      <c r="W2" s="221"/>
      <c r="X2" s="221"/>
      <c r="Y2" s="221"/>
      <c r="Z2" s="221"/>
      <c r="AA2" s="221"/>
      <c r="AB2" s="221"/>
      <c r="AC2" s="221"/>
      <c r="AD2" s="221"/>
      <c r="AE2" s="221"/>
      <c r="AF2" s="221"/>
      <c r="AG2" s="221"/>
      <c r="AH2" s="221"/>
      <c r="AI2" s="221"/>
      <c r="AJ2" s="221"/>
      <c r="AK2" s="221"/>
      <c r="AL2" s="221"/>
      <c r="AM2" s="221"/>
      <c r="AN2" s="221"/>
      <c r="AO2" s="221"/>
      <c r="AP2" s="221"/>
      <c r="AQ2" s="221"/>
      <c r="AR2" s="221"/>
    </row>
    <row r="3" spans="2:44" s="219" customFormat="1" ht="20.149999999999999" customHeight="1">
      <c r="B3" s="222" t="str">
        <f>'Front Page'!C5</f>
        <v>City of Edinburgh</v>
      </c>
      <c r="C3" s="223"/>
      <c r="D3" s="217" t="s">
        <v>37</v>
      </c>
      <c r="E3" s="224">
        <f>COUNT(R9:R39)-COUNTIF(R9:R39,"=0")+COUNTIF(Q36,"FAIL")+COUNTIF(C40:M40,"FAIL")</f>
        <v>0</v>
      </c>
      <c r="F3" s="225"/>
      <c r="G3" s="226" t="s">
        <v>38</v>
      </c>
      <c r="H3" s="4" t="s">
        <v>183</v>
      </c>
      <c r="I3" s="227" t="s">
        <v>1408</v>
      </c>
      <c r="J3" s="219">
        <f>COUNTIF(AC8:AU323,"=FAIL")</f>
        <v>0</v>
      </c>
      <c r="W3" s="221"/>
      <c r="X3" s="221"/>
      <c r="Y3" s="221"/>
      <c r="Z3" s="221"/>
      <c r="AA3" s="221"/>
      <c r="AB3" s="221"/>
      <c r="AC3" s="221"/>
      <c r="AD3" s="221"/>
      <c r="AE3" s="221"/>
      <c r="AF3" s="221"/>
      <c r="AG3" s="221"/>
      <c r="AH3" s="221"/>
      <c r="AI3" s="221"/>
      <c r="AJ3" s="221"/>
      <c r="AK3" s="221"/>
      <c r="AL3" s="221"/>
      <c r="AM3" s="221"/>
      <c r="AN3" s="221"/>
      <c r="AO3" s="221"/>
      <c r="AP3" s="221"/>
      <c r="AQ3" s="221"/>
      <c r="AR3" s="221"/>
    </row>
    <row r="4" spans="2:44" s="229" customFormat="1" ht="15" customHeight="1">
      <c r="B4" s="220" t="s">
        <v>375</v>
      </c>
      <c r="C4" s="417"/>
      <c r="O4" s="230"/>
      <c r="P4" s="230"/>
      <c r="S4" s="230"/>
      <c r="U4" s="230"/>
      <c r="V4" s="230"/>
      <c r="W4" s="231"/>
      <c r="X4" s="231"/>
      <c r="Y4" s="231"/>
      <c r="Z4" s="231"/>
      <c r="AA4" s="231"/>
      <c r="AB4" s="231"/>
      <c r="AC4" s="231"/>
      <c r="AD4" s="231"/>
      <c r="AE4" s="231"/>
      <c r="AF4" s="231"/>
      <c r="AG4" s="231"/>
      <c r="AH4" s="231"/>
      <c r="AI4" s="231"/>
      <c r="AJ4" s="231"/>
      <c r="AK4" s="231"/>
      <c r="AL4" s="231"/>
      <c r="AM4" s="231"/>
      <c r="AN4" s="231"/>
      <c r="AO4" s="231"/>
      <c r="AP4" s="231"/>
      <c r="AQ4" s="231"/>
      <c r="AR4" s="231"/>
    </row>
    <row r="5" spans="2:44" s="229" customFormat="1" ht="12.75" customHeight="1">
      <c r="B5" s="283"/>
      <c r="C5" s="228"/>
      <c r="O5" s="230" t="s">
        <v>40</v>
      </c>
      <c r="P5" s="230"/>
      <c r="S5" s="230"/>
      <c r="T5" s="230"/>
      <c r="U5" s="230"/>
      <c r="W5" s="231"/>
      <c r="X5" s="231"/>
      <c r="Y5" s="231"/>
      <c r="Z5" s="231"/>
      <c r="AA5" s="231"/>
      <c r="AB5" s="231"/>
      <c r="AC5" s="231"/>
      <c r="AD5" s="231"/>
      <c r="AE5" s="231"/>
      <c r="AF5" s="231"/>
      <c r="AG5" s="231"/>
      <c r="AH5" s="231"/>
      <c r="AI5" s="231"/>
      <c r="AJ5" s="231"/>
      <c r="AK5" s="231"/>
      <c r="AL5" s="231"/>
      <c r="AM5" s="231"/>
      <c r="AN5" s="231"/>
      <c r="AO5" s="231"/>
      <c r="AP5" s="231"/>
      <c r="AQ5" s="231"/>
      <c r="AR5" s="231"/>
    </row>
    <row r="6" spans="2:44" ht="18" customHeight="1">
      <c r="B6" s="256"/>
      <c r="C6" s="780" t="s">
        <v>639</v>
      </c>
      <c r="D6" s="780"/>
      <c r="E6" s="780"/>
      <c r="F6" s="781" t="s">
        <v>235</v>
      </c>
      <c r="G6" s="781" t="s">
        <v>236</v>
      </c>
      <c r="H6" s="781"/>
      <c r="I6" s="781"/>
      <c r="J6" s="781" t="s">
        <v>237</v>
      </c>
      <c r="K6" s="781"/>
      <c r="L6" s="781"/>
      <c r="M6" s="781"/>
      <c r="N6" s="781"/>
      <c r="O6" s="782" t="s">
        <v>238</v>
      </c>
      <c r="P6" s="423"/>
      <c r="Q6" s="769" t="s">
        <v>248</v>
      </c>
      <c r="R6" s="769" t="s">
        <v>57</v>
      </c>
      <c r="S6" s="249"/>
    </row>
    <row r="7" spans="2:44" ht="51" customHeight="1">
      <c r="B7" s="427"/>
      <c r="C7" s="475" t="s">
        <v>243</v>
      </c>
      <c r="D7" s="475" t="s">
        <v>640</v>
      </c>
      <c r="E7" s="476" t="s">
        <v>641</v>
      </c>
      <c r="F7" s="781"/>
      <c r="G7" s="475" t="s">
        <v>239</v>
      </c>
      <c r="H7" s="475" t="s">
        <v>240</v>
      </c>
      <c r="I7" s="476" t="s">
        <v>241</v>
      </c>
      <c r="J7" s="475" t="s">
        <v>244</v>
      </c>
      <c r="K7" s="475" t="s">
        <v>242</v>
      </c>
      <c r="L7" s="475" t="s">
        <v>245</v>
      </c>
      <c r="M7" s="475" t="s">
        <v>246</v>
      </c>
      <c r="N7" s="476" t="s">
        <v>247</v>
      </c>
      <c r="O7" s="782"/>
      <c r="P7" s="423"/>
      <c r="Q7" s="769"/>
      <c r="R7" s="769"/>
      <c r="S7" s="249"/>
    </row>
    <row r="8" spans="2:44" s="249" customFormat="1" ht="16" customHeight="1">
      <c r="B8" s="179" t="s">
        <v>251</v>
      </c>
    </row>
    <row r="9" spans="2:44" s="249" customFormat="1" ht="16" customHeight="1">
      <c r="B9" s="246" t="s">
        <v>249</v>
      </c>
      <c r="C9" s="115">
        <v>122</v>
      </c>
      <c r="D9" s="115">
        <v>274</v>
      </c>
      <c r="E9" s="260">
        <f>SUM(C9:D9)</f>
        <v>396</v>
      </c>
      <c r="F9" s="115">
        <v>267</v>
      </c>
      <c r="G9" s="115">
        <v>264</v>
      </c>
      <c r="H9" s="115">
        <v>1</v>
      </c>
      <c r="I9" s="260">
        <f>SUM(G9:H9)</f>
        <v>265</v>
      </c>
      <c r="J9" s="115">
        <v>18</v>
      </c>
      <c r="K9" s="115">
        <v>201</v>
      </c>
      <c r="L9" s="115">
        <v>237</v>
      </c>
      <c r="M9" s="115">
        <v>6</v>
      </c>
      <c r="N9" s="260">
        <f>SUM(J9:M9)</f>
        <v>462</v>
      </c>
      <c r="O9" s="247">
        <f>SUM(E9,F9,I9,N9)</f>
        <v>1390</v>
      </c>
      <c r="P9" s="5"/>
      <c r="Q9" s="377">
        <f>'LFR 00'!D37</f>
        <v>1390</v>
      </c>
      <c r="R9" s="377">
        <f>Q9-O9</f>
        <v>0</v>
      </c>
      <c r="W9" s="297"/>
      <c r="X9" s="297"/>
      <c r="Z9" s="297"/>
      <c r="AA9" s="297"/>
      <c r="AB9" s="297"/>
      <c r="AC9" s="253" t="str">
        <f>IF(C9&gt;=0,"PASS","FAIL")</f>
        <v>PASS</v>
      </c>
      <c r="AD9" s="253" t="str">
        <f>IF(D9&gt;=0,"PASS","FAIL")</f>
        <v>PASS</v>
      </c>
      <c r="AE9" s="297"/>
      <c r="AF9" s="253" t="str">
        <f>IF(F9&gt;=0,"PASS","FAIL")</f>
        <v>PASS</v>
      </c>
      <c r="AG9" s="253" t="str">
        <f>IF(G9&gt;=0,"PASS","FAIL")</f>
        <v>PASS</v>
      </c>
      <c r="AH9" s="253" t="str">
        <f>IF(H9&gt;=0,"PASS","FAIL")</f>
        <v>PASS</v>
      </c>
      <c r="AI9" s="297"/>
      <c r="AJ9" s="253" t="str">
        <f>IF(J9&gt;=0,"PASS","FAIL")</f>
        <v>PASS</v>
      </c>
      <c r="AK9" s="253" t="str">
        <f>IF(K9&gt;=0,"PASS","FAIL")</f>
        <v>PASS</v>
      </c>
      <c r="AL9" s="253" t="str">
        <f>IF(L9&gt;=0,"PASS","FAIL")</f>
        <v>PASS</v>
      </c>
      <c r="AM9" s="253" t="str">
        <f>IF(M9&gt;=0,"PASS","FAIL")</f>
        <v>PASS</v>
      </c>
    </row>
    <row r="10" spans="2:44" s="249" customFormat="1" ht="16" customHeight="1">
      <c r="B10" s="246" t="s">
        <v>782</v>
      </c>
      <c r="C10" s="254"/>
      <c r="D10" s="254"/>
      <c r="E10" s="254"/>
      <c r="F10" s="254"/>
      <c r="G10" s="254"/>
      <c r="H10" s="254"/>
      <c r="I10" s="254"/>
      <c r="J10" s="254"/>
      <c r="K10" s="254"/>
      <c r="L10" s="254"/>
      <c r="M10" s="254"/>
      <c r="N10" s="254"/>
      <c r="O10" s="254"/>
      <c r="P10" s="5"/>
      <c r="Q10" s="477"/>
      <c r="R10" s="478"/>
    </row>
    <row r="11" spans="2:44" s="249" customFormat="1" ht="16" customHeight="1">
      <c r="B11" s="246" t="s">
        <v>769</v>
      </c>
      <c r="C11" s="119">
        <v>-29</v>
      </c>
      <c r="D11" s="119">
        <v>-55</v>
      </c>
      <c r="E11" s="260">
        <f>SUM(C11:D11)</f>
        <v>-84</v>
      </c>
      <c r="F11" s="119">
        <v>-43</v>
      </c>
      <c r="G11" s="119">
        <v>-43</v>
      </c>
      <c r="H11" s="119"/>
      <c r="I11" s="260">
        <f>SUM(G11:H11)</f>
        <v>-43</v>
      </c>
      <c r="J11" s="119">
        <v>-6</v>
      </c>
      <c r="K11" s="119">
        <v>-32</v>
      </c>
      <c r="L11" s="119">
        <v>-76</v>
      </c>
      <c r="M11" s="119">
        <v>-1</v>
      </c>
      <c r="N11" s="260">
        <f>SUM(J11:M11)</f>
        <v>-115</v>
      </c>
      <c r="O11" s="247">
        <f>SUM(E11,F11,I11,N11)</f>
        <v>-285</v>
      </c>
      <c r="P11" s="5"/>
      <c r="Q11" s="377">
        <f>'LFR 00'!D39</f>
        <v>-285</v>
      </c>
      <c r="R11" s="377">
        <f>Q11-O11</f>
        <v>0</v>
      </c>
      <c r="W11" s="297"/>
      <c r="X11" s="297"/>
      <c r="Z11" s="297"/>
      <c r="AA11" s="297"/>
      <c r="AB11" s="297"/>
      <c r="AC11" s="253" t="str">
        <f>IF(C11&lt;=0,"PASS","FAIL")</f>
        <v>PASS</v>
      </c>
      <c r="AD11" s="253" t="str">
        <f>IF(D11&lt;=0,"PASS","FAIL")</f>
        <v>PASS</v>
      </c>
      <c r="AE11" s="297"/>
      <c r="AF11" s="253" t="str">
        <f>IF(F11&lt;=0,"PASS","FAIL")</f>
        <v>PASS</v>
      </c>
      <c r="AG11" s="253" t="str">
        <f>IF(G11&lt;=0,"PASS","FAIL")</f>
        <v>PASS</v>
      </c>
      <c r="AH11" s="253" t="str">
        <f>IF(H11&lt;=0,"PASS","FAIL")</f>
        <v>PASS</v>
      </c>
      <c r="AI11" s="297"/>
      <c r="AJ11" s="253" t="str">
        <f>IF(J11&lt;=0,"PASS","FAIL")</f>
        <v>PASS</v>
      </c>
      <c r="AK11" s="253" t="str">
        <f>IF(K11&lt;=0,"PASS","FAIL")</f>
        <v>PASS</v>
      </c>
      <c r="AL11" s="253" t="str">
        <f>IF(L11&lt;=0,"PASS","FAIL")</f>
        <v>PASS</v>
      </c>
      <c r="AM11" s="253" t="str">
        <f>IF(M11&lt;=0,"PASS","FAIL")</f>
        <v>PASS</v>
      </c>
    </row>
    <row r="12" spans="2:44" s="249" customFormat="1" ht="16" customHeight="1">
      <c r="B12" s="246" t="s">
        <v>770</v>
      </c>
      <c r="C12" s="115">
        <v>6089</v>
      </c>
      <c r="D12" s="115">
        <v>8840</v>
      </c>
      <c r="E12" s="260">
        <f>SUM(C12:D12)</f>
        <v>14929</v>
      </c>
      <c r="F12" s="115">
        <v>11615</v>
      </c>
      <c r="G12" s="115">
        <v>9235</v>
      </c>
      <c r="H12" s="115">
        <v>50</v>
      </c>
      <c r="I12" s="260">
        <f>SUM(G12:H12)</f>
        <v>9285</v>
      </c>
      <c r="J12" s="115">
        <v>1204</v>
      </c>
      <c r="K12" s="115">
        <v>8811</v>
      </c>
      <c r="L12" s="115">
        <v>13280</v>
      </c>
      <c r="M12" s="115">
        <v>250</v>
      </c>
      <c r="N12" s="260">
        <f>SUM(J12:M12)</f>
        <v>23545</v>
      </c>
      <c r="O12" s="247">
        <f>SUM(E12,F12,I12,N12)</f>
        <v>59374</v>
      </c>
      <c r="P12" s="5"/>
      <c r="Q12" s="377">
        <f>Q13-SUM(Q9,Q11)</f>
        <v>59374</v>
      </c>
      <c r="R12" s="377">
        <f>Q12-O12</f>
        <v>0</v>
      </c>
      <c r="W12" s="297"/>
      <c r="X12" s="297"/>
      <c r="Z12" s="297"/>
      <c r="AA12" s="297"/>
      <c r="AB12" s="297"/>
      <c r="AC12" s="253" t="str">
        <f>IF(C12&gt;=0,"PASS","FAIL")</f>
        <v>PASS</v>
      </c>
      <c r="AD12" s="253" t="str">
        <f>IF(D12&gt;=0,"PASS","FAIL")</f>
        <v>PASS</v>
      </c>
      <c r="AE12" s="297"/>
      <c r="AF12" s="253" t="str">
        <f>IF(F12&gt;=0,"PASS","FAIL")</f>
        <v>PASS</v>
      </c>
      <c r="AG12" s="253" t="str">
        <f>IF(G12&gt;=0,"PASS","FAIL")</f>
        <v>PASS</v>
      </c>
      <c r="AH12" s="253" t="str">
        <f>IF(H12&gt;=0,"PASS","FAIL")</f>
        <v>PASS</v>
      </c>
      <c r="AI12" s="297"/>
      <c r="AJ12" s="253" t="str">
        <f>IF(J12&gt;=0,"PASS","FAIL")</f>
        <v>PASS</v>
      </c>
      <c r="AK12" s="253" t="str">
        <f>IF(K12&gt;=0,"PASS","FAIL")</f>
        <v>PASS</v>
      </c>
      <c r="AL12" s="253" t="str">
        <f>IF(L12&gt;=0,"PASS","FAIL")</f>
        <v>PASS</v>
      </c>
      <c r="AM12" s="253" t="str">
        <f>IF(M12&gt;=0,"PASS","FAIL")</f>
        <v>PASS</v>
      </c>
    </row>
    <row r="13" spans="2:44" s="249" customFormat="1" ht="16" customHeight="1">
      <c r="B13" s="255" t="s">
        <v>70</v>
      </c>
      <c r="C13" s="247">
        <f t="shared" ref="C13:O13" si="0">SUM(C9,C11:C12)</f>
        <v>6182</v>
      </c>
      <c r="D13" s="247">
        <f t="shared" si="0"/>
        <v>9059</v>
      </c>
      <c r="E13" s="247">
        <f t="shared" si="0"/>
        <v>15241</v>
      </c>
      <c r="F13" s="247">
        <f t="shared" si="0"/>
        <v>11839</v>
      </c>
      <c r="G13" s="247">
        <f t="shared" si="0"/>
        <v>9456</v>
      </c>
      <c r="H13" s="247">
        <f t="shared" si="0"/>
        <v>51</v>
      </c>
      <c r="I13" s="247">
        <f t="shared" si="0"/>
        <v>9507</v>
      </c>
      <c r="J13" s="247">
        <f t="shared" si="0"/>
        <v>1216</v>
      </c>
      <c r="K13" s="247">
        <f t="shared" si="0"/>
        <v>8980</v>
      </c>
      <c r="L13" s="247">
        <f t="shared" si="0"/>
        <v>13441</v>
      </c>
      <c r="M13" s="247">
        <f t="shared" si="0"/>
        <v>255</v>
      </c>
      <c r="N13" s="247">
        <f t="shared" si="0"/>
        <v>23892</v>
      </c>
      <c r="O13" s="247">
        <f t="shared" si="0"/>
        <v>60479</v>
      </c>
      <c r="P13" s="5"/>
      <c r="Q13" s="388">
        <f>'LFR 00'!D41</f>
        <v>60479</v>
      </c>
      <c r="R13" s="388">
        <f>Q13-O13</f>
        <v>0</v>
      </c>
    </row>
    <row r="14" spans="2:44" s="249" customFormat="1" ht="12.75" customHeight="1">
      <c r="C14" s="5"/>
      <c r="D14" s="5"/>
      <c r="E14" s="5"/>
      <c r="F14" s="5"/>
      <c r="G14" s="5"/>
      <c r="H14" s="5"/>
      <c r="I14" s="5"/>
      <c r="J14" s="5"/>
      <c r="K14" s="5"/>
      <c r="L14" s="5"/>
      <c r="M14" s="5"/>
      <c r="N14" s="5"/>
      <c r="O14" s="5"/>
      <c r="P14" s="5"/>
      <c r="Q14" s="5"/>
      <c r="R14" s="5"/>
    </row>
    <row r="15" spans="2:44" s="249" customFormat="1" ht="16" customHeight="1">
      <c r="B15" s="255" t="s">
        <v>771</v>
      </c>
      <c r="C15" s="247">
        <f t="shared" ref="C15:O15" si="1">C13+C18</f>
        <v>6182</v>
      </c>
      <c r="D15" s="247">
        <f t="shared" si="1"/>
        <v>9059</v>
      </c>
      <c r="E15" s="247">
        <f t="shared" si="1"/>
        <v>15241</v>
      </c>
      <c r="F15" s="247">
        <f t="shared" si="1"/>
        <v>11839</v>
      </c>
      <c r="G15" s="247">
        <f t="shared" si="1"/>
        <v>9456</v>
      </c>
      <c r="H15" s="247">
        <f t="shared" si="1"/>
        <v>51</v>
      </c>
      <c r="I15" s="247">
        <f t="shared" si="1"/>
        <v>9507</v>
      </c>
      <c r="J15" s="247">
        <f t="shared" si="1"/>
        <v>1216</v>
      </c>
      <c r="K15" s="247">
        <f t="shared" si="1"/>
        <v>8980</v>
      </c>
      <c r="L15" s="247">
        <f t="shared" si="1"/>
        <v>13441</v>
      </c>
      <c r="M15" s="247">
        <f t="shared" si="1"/>
        <v>255</v>
      </c>
      <c r="N15" s="247">
        <f t="shared" si="1"/>
        <v>23892</v>
      </c>
      <c r="O15" s="247">
        <f t="shared" si="1"/>
        <v>60479</v>
      </c>
      <c r="P15" s="5"/>
      <c r="Q15" s="5"/>
      <c r="R15" s="5"/>
    </row>
    <row r="16" spans="2:44" s="249" customFormat="1" ht="12.75" customHeight="1">
      <c r="C16" s="5"/>
      <c r="D16" s="5"/>
      <c r="E16" s="5"/>
      <c r="F16" s="5"/>
      <c r="G16" s="5"/>
      <c r="H16" s="5"/>
      <c r="I16" s="5"/>
      <c r="J16" s="5"/>
      <c r="K16" s="5"/>
      <c r="L16" s="5"/>
      <c r="M16" s="5"/>
      <c r="N16" s="5"/>
      <c r="O16" s="5"/>
      <c r="P16" s="5"/>
      <c r="Q16" s="5"/>
      <c r="R16" s="5"/>
    </row>
    <row r="17" spans="2:39" s="249" customFormat="1" ht="16" customHeight="1">
      <c r="B17" s="179" t="s">
        <v>250</v>
      </c>
      <c r="C17" s="5"/>
      <c r="D17" s="5"/>
      <c r="E17" s="5"/>
      <c r="F17" s="5"/>
      <c r="G17" s="5"/>
      <c r="H17" s="5"/>
      <c r="I17" s="5"/>
      <c r="J17" s="5"/>
      <c r="K17" s="5"/>
      <c r="L17" s="5"/>
      <c r="M17" s="5"/>
      <c r="N17" s="5"/>
      <c r="O17" s="5"/>
      <c r="P17" s="5"/>
      <c r="Q17" s="5"/>
      <c r="R17" s="5"/>
    </row>
    <row r="18" spans="2:39" s="249" customFormat="1" ht="16" customHeight="1">
      <c r="B18" s="246" t="s">
        <v>763</v>
      </c>
      <c r="C18" s="119"/>
      <c r="D18" s="119"/>
      <c r="E18" s="260">
        <f>SUM(C18:D18)</f>
        <v>0</v>
      </c>
      <c r="F18" s="119"/>
      <c r="G18" s="119"/>
      <c r="H18" s="119"/>
      <c r="I18" s="260">
        <f>SUM(G18:H18)</f>
        <v>0</v>
      </c>
      <c r="J18" s="119"/>
      <c r="K18" s="119"/>
      <c r="L18" s="119"/>
      <c r="M18" s="119"/>
      <c r="N18" s="260">
        <f>SUM(J18:M18)</f>
        <v>0</v>
      </c>
      <c r="O18" s="247">
        <f>SUM(E18,F18,I18,N18)</f>
        <v>0</v>
      </c>
      <c r="P18" s="5"/>
      <c r="Q18" s="377">
        <f>'LFR 00'!D55</f>
        <v>0</v>
      </c>
      <c r="R18" s="377">
        <f>Q18-O18</f>
        <v>0</v>
      </c>
      <c r="W18" s="297"/>
      <c r="X18" s="297"/>
      <c r="Z18" s="297"/>
      <c r="AA18" s="297"/>
      <c r="AB18" s="297"/>
      <c r="AC18" s="253" t="str">
        <f>IF(C18&lt;=0,"PASS","FAIL")</f>
        <v>PASS</v>
      </c>
      <c r="AD18" s="253" t="str">
        <f>IF(D18&lt;=0,"PASS","FAIL")</f>
        <v>PASS</v>
      </c>
      <c r="AE18" s="297"/>
      <c r="AF18" s="253" t="str">
        <f>IF(F18&lt;=0,"PASS","FAIL")</f>
        <v>PASS</v>
      </c>
      <c r="AG18" s="253" t="str">
        <f>IF(G18&lt;=0,"PASS","FAIL")</f>
        <v>PASS</v>
      </c>
      <c r="AH18" s="253" t="str">
        <f>IF(H18&lt;=0,"PASS","FAIL")</f>
        <v>PASS</v>
      </c>
      <c r="AI18" s="297"/>
      <c r="AJ18" s="253" t="str">
        <f>IF(J18&lt;=0,"PASS","FAIL")</f>
        <v>PASS</v>
      </c>
      <c r="AK18" s="253" t="str">
        <f>IF(K18&lt;=0,"PASS","FAIL")</f>
        <v>PASS</v>
      </c>
      <c r="AL18" s="253" t="str">
        <f>IF(L18&lt;=0,"PASS","FAIL")</f>
        <v>PASS</v>
      </c>
      <c r="AM18" s="253" t="str">
        <f>IF(M18&lt;=0,"PASS","FAIL")</f>
        <v>PASS</v>
      </c>
    </row>
    <row r="19" spans="2:39" s="249" customFormat="1" ht="16" customHeight="1">
      <c r="B19" s="447" t="s">
        <v>766</v>
      </c>
      <c r="C19" s="254"/>
      <c r="D19" s="254"/>
      <c r="E19" s="296"/>
      <c r="F19" s="254"/>
      <c r="G19" s="254"/>
      <c r="H19" s="254"/>
      <c r="I19" s="296"/>
      <c r="J19" s="254"/>
      <c r="K19" s="254"/>
      <c r="L19" s="254"/>
      <c r="M19" s="254"/>
      <c r="N19" s="296"/>
      <c r="O19" s="257"/>
      <c r="P19" s="5"/>
      <c r="Q19" s="477"/>
      <c r="R19" s="477"/>
    </row>
    <row r="20" spans="2:39" s="249" customFormat="1" ht="16" customHeight="1">
      <c r="B20" s="246" t="s">
        <v>545</v>
      </c>
      <c r="C20" s="119"/>
      <c r="D20" s="119"/>
      <c r="E20" s="260">
        <f>SUM(C20:D20)</f>
        <v>0</v>
      </c>
      <c r="F20" s="119"/>
      <c r="G20" s="119"/>
      <c r="H20" s="119"/>
      <c r="I20" s="260">
        <f>SUM(G20:H20)</f>
        <v>0</v>
      </c>
      <c r="J20" s="119"/>
      <c r="K20" s="119"/>
      <c r="L20" s="119"/>
      <c r="M20" s="119"/>
      <c r="N20" s="260">
        <f>SUM(J20:M20)</f>
        <v>0</v>
      </c>
      <c r="O20" s="247">
        <f>SUM(E20,F20,I20,N20)</f>
        <v>0</v>
      </c>
      <c r="P20" s="5"/>
      <c r="Q20" s="377">
        <f>'LFR 00'!D58</f>
        <v>0</v>
      </c>
      <c r="R20" s="377">
        <f>Q20-O20</f>
        <v>0</v>
      </c>
      <c r="W20" s="297"/>
      <c r="X20" s="297"/>
      <c r="Z20" s="297"/>
      <c r="AA20" s="297"/>
      <c r="AB20" s="297"/>
      <c r="AC20" s="253" t="str">
        <f>IF(C20&lt;=0,"PASS","FAIL")</f>
        <v>PASS</v>
      </c>
      <c r="AD20" s="253" t="str">
        <f>IF(D20&lt;=0,"PASS","FAIL")</f>
        <v>PASS</v>
      </c>
      <c r="AE20" s="297"/>
      <c r="AF20" s="253" t="str">
        <f t="shared" ref="AF20:AH21" si="2">IF(F20&lt;=0,"PASS","FAIL")</f>
        <v>PASS</v>
      </c>
      <c r="AG20" s="253" t="str">
        <f t="shared" si="2"/>
        <v>PASS</v>
      </c>
      <c r="AH20" s="253" t="str">
        <f t="shared" si="2"/>
        <v>PASS</v>
      </c>
      <c r="AI20" s="297"/>
      <c r="AJ20" s="253" t="str">
        <f t="shared" ref="AJ20:AM21" si="3">IF(J20&lt;=0,"PASS","FAIL")</f>
        <v>PASS</v>
      </c>
      <c r="AK20" s="253" t="str">
        <f t="shared" si="3"/>
        <v>PASS</v>
      </c>
      <c r="AL20" s="253" t="str">
        <f t="shared" si="3"/>
        <v>PASS</v>
      </c>
      <c r="AM20" s="253" t="str">
        <f t="shared" si="3"/>
        <v>PASS</v>
      </c>
    </row>
    <row r="21" spans="2:39" s="249" customFormat="1" ht="16" customHeight="1">
      <c r="B21" s="246" t="s">
        <v>772</v>
      </c>
      <c r="C21" s="119">
        <v>-1941</v>
      </c>
      <c r="D21" s="119">
        <v>-6573</v>
      </c>
      <c r="E21" s="260">
        <f>SUM(C21:D21)</f>
        <v>-8514</v>
      </c>
      <c r="F21" s="119">
        <v>-307</v>
      </c>
      <c r="G21" s="119">
        <v>-2733</v>
      </c>
      <c r="H21" s="119"/>
      <c r="I21" s="260">
        <f>SUM(G21:H21)</f>
        <v>-2733</v>
      </c>
      <c r="J21" s="119">
        <v>-451</v>
      </c>
      <c r="K21" s="119">
        <v>-67</v>
      </c>
      <c r="L21" s="119">
        <v>-8306</v>
      </c>
      <c r="M21" s="119">
        <v>-58</v>
      </c>
      <c r="N21" s="260">
        <f>SUM(J21:M21)</f>
        <v>-8882</v>
      </c>
      <c r="O21" s="247">
        <f>SUM(E21,F21,I21,N21)</f>
        <v>-20436</v>
      </c>
      <c r="P21" s="5"/>
      <c r="Q21" s="377">
        <f>Q22-SUM(Q18,Q20)</f>
        <v>-20436</v>
      </c>
      <c r="R21" s="377">
        <f>Q21-O21</f>
        <v>0</v>
      </c>
      <c r="W21" s="297"/>
      <c r="X21" s="297"/>
      <c r="Z21" s="297"/>
      <c r="AA21" s="297"/>
      <c r="AB21" s="297"/>
      <c r="AC21" s="253" t="str">
        <f>IF(C21&lt;=0,"PASS","FAIL")</f>
        <v>PASS</v>
      </c>
      <c r="AD21" s="253" t="str">
        <f>IF(D21&lt;=0,"PASS","FAIL")</f>
        <v>PASS</v>
      </c>
      <c r="AE21" s="297"/>
      <c r="AF21" s="253" t="str">
        <f t="shared" si="2"/>
        <v>PASS</v>
      </c>
      <c r="AG21" s="253" t="str">
        <f t="shared" si="2"/>
        <v>PASS</v>
      </c>
      <c r="AH21" s="253" t="str">
        <f t="shared" si="2"/>
        <v>PASS</v>
      </c>
      <c r="AI21" s="297"/>
      <c r="AJ21" s="253" t="str">
        <f t="shared" si="3"/>
        <v>PASS</v>
      </c>
      <c r="AK21" s="253" t="str">
        <f t="shared" si="3"/>
        <v>PASS</v>
      </c>
      <c r="AL21" s="253" t="str">
        <f t="shared" si="3"/>
        <v>PASS</v>
      </c>
      <c r="AM21" s="253" t="str">
        <f t="shared" si="3"/>
        <v>PASS</v>
      </c>
    </row>
    <row r="22" spans="2:39" s="249" customFormat="1" ht="16" customHeight="1">
      <c r="B22" s="255" t="s">
        <v>82</v>
      </c>
      <c r="C22" s="247">
        <f t="shared" ref="C22:O22" si="4">SUM(C18,C20:C21)</f>
        <v>-1941</v>
      </c>
      <c r="D22" s="247">
        <f t="shared" si="4"/>
        <v>-6573</v>
      </c>
      <c r="E22" s="247">
        <f t="shared" si="4"/>
        <v>-8514</v>
      </c>
      <c r="F22" s="247">
        <f t="shared" si="4"/>
        <v>-307</v>
      </c>
      <c r="G22" s="247">
        <f t="shared" si="4"/>
        <v>-2733</v>
      </c>
      <c r="H22" s="247">
        <f t="shared" si="4"/>
        <v>0</v>
      </c>
      <c r="I22" s="247">
        <f t="shared" si="4"/>
        <v>-2733</v>
      </c>
      <c r="J22" s="247">
        <f t="shared" si="4"/>
        <v>-451</v>
      </c>
      <c r="K22" s="247">
        <f t="shared" si="4"/>
        <v>-67</v>
      </c>
      <c r="L22" s="247">
        <f t="shared" si="4"/>
        <v>-8306</v>
      </c>
      <c r="M22" s="247">
        <f t="shared" si="4"/>
        <v>-58</v>
      </c>
      <c r="N22" s="247">
        <f t="shared" si="4"/>
        <v>-8882</v>
      </c>
      <c r="O22" s="247">
        <f t="shared" si="4"/>
        <v>-20436</v>
      </c>
      <c r="P22" s="5"/>
      <c r="Q22" s="388">
        <f>'LFR 00'!D68</f>
        <v>-20436</v>
      </c>
      <c r="R22" s="388">
        <f>Q22-O22</f>
        <v>0</v>
      </c>
    </row>
    <row r="23" spans="2:39" s="249" customFormat="1" ht="12.75" customHeight="1">
      <c r="C23" s="5"/>
      <c r="D23" s="5"/>
      <c r="E23" s="5"/>
      <c r="F23" s="5"/>
      <c r="G23" s="5"/>
      <c r="H23" s="5"/>
      <c r="I23" s="5"/>
      <c r="J23" s="5"/>
      <c r="K23" s="5"/>
      <c r="L23" s="5"/>
      <c r="M23" s="5"/>
      <c r="N23" s="5"/>
      <c r="O23" s="5"/>
      <c r="P23" s="5"/>
      <c r="Q23" s="5"/>
      <c r="R23" s="5"/>
    </row>
    <row r="24" spans="2:39" s="249" customFormat="1" ht="16" customHeight="1">
      <c r="B24" s="255" t="s">
        <v>768</v>
      </c>
      <c r="C24" s="247">
        <f t="shared" ref="C24:O24" si="5">C22-C18</f>
        <v>-1941</v>
      </c>
      <c r="D24" s="247">
        <f t="shared" si="5"/>
        <v>-6573</v>
      </c>
      <c r="E24" s="247">
        <f t="shared" si="5"/>
        <v>-8514</v>
      </c>
      <c r="F24" s="247">
        <f t="shared" si="5"/>
        <v>-307</v>
      </c>
      <c r="G24" s="247">
        <f t="shared" si="5"/>
        <v>-2733</v>
      </c>
      <c r="H24" s="247">
        <f t="shared" si="5"/>
        <v>0</v>
      </c>
      <c r="I24" s="247">
        <f t="shared" si="5"/>
        <v>-2733</v>
      </c>
      <c r="J24" s="247">
        <f t="shared" si="5"/>
        <v>-451</v>
      </c>
      <c r="K24" s="247">
        <f t="shared" si="5"/>
        <v>-67</v>
      </c>
      <c r="L24" s="247">
        <f t="shared" si="5"/>
        <v>-8306</v>
      </c>
      <c r="M24" s="247">
        <f t="shared" si="5"/>
        <v>-58</v>
      </c>
      <c r="N24" s="247">
        <f t="shared" si="5"/>
        <v>-8882</v>
      </c>
      <c r="O24" s="247">
        <f t="shared" si="5"/>
        <v>-20436</v>
      </c>
      <c r="P24" s="5"/>
      <c r="Q24" s="5"/>
      <c r="R24" s="5"/>
    </row>
    <row r="25" spans="2:39" s="249" customFormat="1" ht="12.75" customHeight="1">
      <c r="C25" s="5"/>
      <c r="D25" s="5"/>
      <c r="E25" s="5"/>
      <c r="F25" s="5"/>
      <c r="G25" s="5"/>
      <c r="H25" s="5"/>
      <c r="I25" s="5"/>
      <c r="J25" s="5"/>
      <c r="K25" s="5"/>
      <c r="L25" s="5"/>
      <c r="M25" s="5"/>
      <c r="N25" s="5"/>
      <c r="O25" s="5"/>
      <c r="P25" s="5"/>
      <c r="Q25" s="5"/>
      <c r="R25" s="5"/>
    </row>
    <row r="26" spans="2:39" s="249" customFormat="1" ht="16" customHeight="1">
      <c r="B26" s="481" t="s">
        <v>79</v>
      </c>
      <c r="C26" s="482">
        <f t="shared" ref="C26:O26" si="6">C13+C22</f>
        <v>4241</v>
      </c>
      <c r="D26" s="482">
        <f t="shared" si="6"/>
        <v>2486</v>
      </c>
      <c r="E26" s="482">
        <f t="shared" si="6"/>
        <v>6727</v>
      </c>
      <c r="F26" s="482">
        <f t="shared" si="6"/>
        <v>11532</v>
      </c>
      <c r="G26" s="482">
        <f t="shared" si="6"/>
        <v>6723</v>
      </c>
      <c r="H26" s="482">
        <f t="shared" si="6"/>
        <v>51</v>
      </c>
      <c r="I26" s="482">
        <f t="shared" si="6"/>
        <v>6774</v>
      </c>
      <c r="J26" s="482">
        <f t="shared" si="6"/>
        <v>765</v>
      </c>
      <c r="K26" s="482">
        <f t="shared" si="6"/>
        <v>8913</v>
      </c>
      <c r="L26" s="482">
        <f t="shared" si="6"/>
        <v>5135</v>
      </c>
      <c r="M26" s="482">
        <f t="shared" si="6"/>
        <v>197</v>
      </c>
      <c r="N26" s="482">
        <f t="shared" si="6"/>
        <v>15010</v>
      </c>
      <c r="O26" s="482">
        <f t="shared" si="6"/>
        <v>40043</v>
      </c>
      <c r="P26" s="5"/>
      <c r="Q26" s="388">
        <f>'LFR 00'!D72</f>
        <v>40043</v>
      </c>
      <c r="R26" s="388">
        <f>Q26-O26</f>
        <v>0</v>
      </c>
    </row>
    <row r="27" spans="2:39" s="249" customFormat="1" ht="12.75" customHeight="1">
      <c r="C27" s="5"/>
      <c r="D27" s="5"/>
      <c r="E27" s="5"/>
      <c r="F27" s="5"/>
      <c r="G27" s="5"/>
      <c r="H27" s="5"/>
      <c r="I27" s="5"/>
      <c r="J27" s="5"/>
      <c r="K27" s="5"/>
      <c r="L27" s="5"/>
      <c r="M27" s="5"/>
      <c r="N27" s="5"/>
      <c r="O27" s="5"/>
      <c r="P27" s="5"/>
      <c r="Q27" s="5"/>
      <c r="R27" s="5"/>
    </row>
    <row r="28" spans="2:39" s="249" customFormat="1" ht="16" customHeight="1">
      <c r="B28" s="162" t="s">
        <v>338</v>
      </c>
      <c r="C28" s="5"/>
      <c r="D28" s="5"/>
      <c r="E28" s="5"/>
      <c r="F28" s="5"/>
      <c r="G28" s="5"/>
      <c r="H28" s="5"/>
      <c r="I28" s="5"/>
      <c r="J28" s="5"/>
      <c r="K28" s="5"/>
      <c r="L28" s="5"/>
      <c r="M28" s="5"/>
      <c r="N28" s="5"/>
      <c r="O28" s="5"/>
      <c r="P28" s="5"/>
      <c r="Q28" s="5"/>
      <c r="R28" s="5"/>
    </row>
    <row r="29" spans="2:39" s="249" customFormat="1" ht="16" customHeight="1">
      <c r="B29" s="258" t="str">
        <f>CONCATENATE("Gross Expenditure on a funding basis: ", RIGHT('Data for Validation'!$A$1, 7))</f>
        <v>Gross Expenditure on a funding basis: 2022-23</v>
      </c>
      <c r="C29" s="266">
        <f>IFERROR(VLOOKUP($B$3, 'Data for Validation'!$46:$77, C$32, FALSE), 0)</f>
        <v>4981</v>
      </c>
      <c r="D29" s="266">
        <f>IFERROR(VLOOKUP($B$3, 'Data for Validation'!$46:$77, D$32, FALSE), 0)</f>
        <v>9442</v>
      </c>
      <c r="E29" s="483">
        <f>IFERROR(VLOOKUP($B$3, 'Data for Validation'!$46:$77, E$32, FALSE), 0)</f>
        <v>14423</v>
      </c>
      <c r="F29" s="266">
        <f>IFERROR(VLOOKUP($B$3, 'Data for Validation'!$46:$77, F$32, FALSE), 0)</f>
        <v>11224</v>
      </c>
      <c r="G29" s="266">
        <f>IFERROR(VLOOKUP($B$3, 'Data for Validation'!$46:$77, G$32, FALSE), 0)</f>
        <v>8206</v>
      </c>
      <c r="H29" s="266">
        <f>IFERROR(VLOOKUP($B$3, 'Data for Validation'!$46:$77, H$32, FALSE), 0)</f>
        <v>0</v>
      </c>
      <c r="I29" s="483">
        <f>IFERROR(VLOOKUP($B$3, 'Data for Validation'!$46:$77, I$32, FALSE), 0)</f>
        <v>8206</v>
      </c>
      <c r="J29" s="266">
        <f>IFERROR(VLOOKUP($B$3, 'Data for Validation'!$46:$77, J$32, FALSE), 0)</f>
        <v>1494</v>
      </c>
      <c r="K29" s="266">
        <f>IFERROR(VLOOKUP($B$3, 'Data for Validation'!$46:$77, K$32, FALSE), 0)</f>
        <v>10140</v>
      </c>
      <c r="L29" s="266">
        <f>IFERROR(VLOOKUP($B$3, 'Data for Validation'!$46:$77, L$32, FALSE), 0)</f>
        <v>12622</v>
      </c>
      <c r="M29" s="266">
        <f>IFERROR(VLOOKUP($B$3, 'Data for Validation'!$46:$77, M$32, FALSE), 0)</f>
        <v>117</v>
      </c>
      <c r="N29" s="483">
        <f>IFERROR(VLOOKUP($B$3, 'Data for Validation'!$46:$77, N$32, FALSE), 0)</f>
        <v>24373</v>
      </c>
      <c r="O29" s="483">
        <f>IFERROR(VLOOKUP($B$3, 'Data for Validation'!$46:$77, O$32, FALSE), 0)</f>
        <v>58226</v>
      </c>
      <c r="P29" s="5"/>
      <c r="Q29" s="5"/>
      <c r="R29" s="5"/>
    </row>
    <row r="30" spans="2:39" s="249" customFormat="1" ht="16" customHeight="1">
      <c r="B30" s="258" t="str">
        <f>CONCATENATE("Gross Income on a funding basis: ", RIGHT('Data for Validation'!$A$1, 7))</f>
        <v>Gross Income on a funding basis: 2022-23</v>
      </c>
      <c r="C30" s="266">
        <f>IFERROR(VLOOKUP($B$3, 'Data for Validation'!$46:$77, C$32+21, FALSE), 0)</f>
        <v>-1398</v>
      </c>
      <c r="D30" s="266">
        <f>IFERROR(VLOOKUP($B$3, 'Data for Validation'!$46:$77, D$32+21, FALSE), 0)</f>
        <v>-6193</v>
      </c>
      <c r="E30" s="483">
        <f>IFERROR(VLOOKUP($B$3, 'Data for Validation'!$46:$77, E$32+21, FALSE), 0)</f>
        <v>-7591</v>
      </c>
      <c r="F30" s="266">
        <f>IFERROR(VLOOKUP($B$3, 'Data for Validation'!$46:$77, F$32+21, FALSE), 0)</f>
        <v>-172</v>
      </c>
      <c r="G30" s="266">
        <f>IFERROR(VLOOKUP($B$3, 'Data for Validation'!$46:$77, G$32+21, FALSE), 0)</f>
        <v>-556</v>
      </c>
      <c r="H30" s="266">
        <f>IFERROR(VLOOKUP($B$3, 'Data for Validation'!$46:$77, H$32+21, FALSE), 0)</f>
        <v>0</v>
      </c>
      <c r="I30" s="483">
        <f>IFERROR(VLOOKUP($B$3, 'Data for Validation'!$46:$77, I$32+21, FALSE), 0)</f>
        <v>-556</v>
      </c>
      <c r="J30" s="266">
        <f>IFERROR(VLOOKUP($B$3, 'Data for Validation'!$46:$77, J$32+21, FALSE), 0)</f>
        <v>-469</v>
      </c>
      <c r="K30" s="266">
        <f>IFERROR(VLOOKUP($B$3, 'Data for Validation'!$46:$77, K$32+21, FALSE), 0)</f>
        <v>-91</v>
      </c>
      <c r="L30" s="266">
        <f>IFERROR(VLOOKUP($B$3, 'Data for Validation'!$46:$77, L$32+21, FALSE), 0)</f>
        <v>-6962</v>
      </c>
      <c r="M30" s="266">
        <f>IFERROR(VLOOKUP($B$3, 'Data for Validation'!$46:$77, M$32+21, FALSE), 0)</f>
        <v>-77</v>
      </c>
      <c r="N30" s="483">
        <f>IFERROR(VLOOKUP($B$3, 'Data for Validation'!$46:$77, N$32+21, FALSE), 0)</f>
        <v>-7599</v>
      </c>
      <c r="O30" s="483">
        <f>IFERROR(VLOOKUP($B$3, 'Data for Validation'!$46:$77, O$32+21, FALSE), 0)</f>
        <v>-15918</v>
      </c>
      <c r="P30" s="5"/>
      <c r="Q30" s="5"/>
      <c r="R30" s="5"/>
    </row>
    <row r="31" spans="2:39" s="249" customFormat="1" ht="16" customHeight="1">
      <c r="B31" s="258" t="str">
        <f>CONCATENATE("Net Revenue Expenditure on a funding basis: ", RIGHT('Data for Validation'!$A$1, 7))</f>
        <v>Net Revenue Expenditure on a funding basis: 2022-23</v>
      </c>
      <c r="C31" s="266">
        <f>C29+C30</f>
        <v>3583</v>
      </c>
      <c r="D31" s="266">
        <f t="shared" ref="D31:O31" si="7">D29+D30</f>
        <v>3249</v>
      </c>
      <c r="E31" s="483">
        <f t="shared" si="7"/>
        <v>6832</v>
      </c>
      <c r="F31" s="266">
        <f t="shared" si="7"/>
        <v>11052</v>
      </c>
      <c r="G31" s="266">
        <f t="shared" si="7"/>
        <v>7650</v>
      </c>
      <c r="H31" s="266">
        <f t="shared" si="7"/>
        <v>0</v>
      </c>
      <c r="I31" s="483">
        <f t="shared" si="7"/>
        <v>7650</v>
      </c>
      <c r="J31" s="266">
        <f t="shared" si="7"/>
        <v>1025</v>
      </c>
      <c r="K31" s="266">
        <f t="shared" si="7"/>
        <v>10049</v>
      </c>
      <c r="L31" s="266">
        <f t="shared" si="7"/>
        <v>5660</v>
      </c>
      <c r="M31" s="266">
        <f t="shared" si="7"/>
        <v>40</v>
      </c>
      <c r="N31" s="483">
        <f t="shared" si="7"/>
        <v>16774</v>
      </c>
      <c r="O31" s="483">
        <f t="shared" si="7"/>
        <v>42308</v>
      </c>
      <c r="P31" s="5"/>
      <c r="Q31" s="5"/>
      <c r="R31" s="5"/>
    </row>
    <row r="32" spans="2:39" s="249" customFormat="1" ht="12.75" customHeight="1">
      <c r="C32" s="512">
        <v>2</v>
      </c>
      <c r="D32" s="512">
        <f>C32+1</f>
        <v>3</v>
      </c>
      <c r="E32" s="512">
        <f t="shared" ref="E32:O32" si="8">D32+1</f>
        <v>4</v>
      </c>
      <c r="F32" s="512">
        <f t="shared" si="8"/>
        <v>5</v>
      </c>
      <c r="G32" s="512">
        <f t="shared" si="8"/>
        <v>6</v>
      </c>
      <c r="H32" s="512">
        <f t="shared" si="8"/>
        <v>7</v>
      </c>
      <c r="I32" s="512">
        <f t="shared" si="8"/>
        <v>8</v>
      </c>
      <c r="J32" s="512">
        <f t="shared" si="8"/>
        <v>9</v>
      </c>
      <c r="K32" s="512">
        <f t="shared" si="8"/>
        <v>10</v>
      </c>
      <c r="L32" s="512">
        <f t="shared" si="8"/>
        <v>11</v>
      </c>
      <c r="M32" s="512">
        <f t="shared" si="8"/>
        <v>12</v>
      </c>
      <c r="N32" s="512">
        <f t="shared" si="8"/>
        <v>13</v>
      </c>
      <c r="O32" s="512">
        <f t="shared" si="8"/>
        <v>14</v>
      </c>
      <c r="P32" s="513"/>
    </row>
    <row r="33" spans="2:44" s="219" customFormat="1" ht="18" customHeight="1">
      <c r="B33" s="465" t="s">
        <v>382</v>
      </c>
      <c r="C33" s="313"/>
      <c r="D33" s="313"/>
      <c r="E33" s="313"/>
      <c r="F33" s="313"/>
      <c r="G33" s="313"/>
      <c r="H33" s="313"/>
      <c r="I33" s="313"/>
      <c r="J33" s="313"/>
      <c r="W33" s="221"/>
      <c r="X33" s="221"/>
      <c r="Y33" s="221"/>
      <c r="Z33" s="221"/>
      <c r="AA33" s="221"/>
      <c r="AB33" s="221"/>
      <c r="AC33" s="221"/>
      <c r="AD33" s="221"/>
      <c r="AE33" s="221"/>
      <c r="AF33" s="221"/>
      <c r="AG33" s="221"/>
      <c r="AH33" s="221"/>
      <c r="AI33" s="221"/>
      <c r="AJ33" s="221"/>
      <c r="AK33" s="221"/>
      <c r="AL33" s="221"/>
      <c r="AM33" s="221"/>
      <c r="AN33" s="221"/>
      <c r="AO33" s="221"/>
      <c r="AP33" s="221"/>
      <c r="AQ33" s="221"/>
      <c r="AR33" s="221"/>
    </row>
    <row r="34" spans="2:44" s="219" customFormat="1" ht="6" customHeight="1">
      <c r="B34" s="466"/>
      <c r="C34" s="313"/>
      <c r="D34" s="313"/>
      <c r="E34" s="313"/>
      <c r="F34" s="313"/>
      <c r="G34" s="313"/>
      <c r="H34" s="313"/>
      <c r="I34" s="313"/>
      <c r="J34" s="313"/>
      <c r="K34" s="313"/>
      <c r="L34" s="313"/>
      <c r="M34" s="313"/>
      <c r="N34" s="467"/>
      <c r="O34" s="277"/>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row>
    <row r="35" spans="2:44" s="219" customFormat="1" ht="16" customHeight="1">
      <c r="B35" s="278" t="s">
        <v>603</v>
      </c>
      <c r="C35" s="468"/>
      <c r="D35" s="313"/>
      <c r="E35" s="313"/>
      <c r="F35" s="313"/>
      <c r="G35" s="313"/>
      <c r="H35" s="313"/>
      <c r="I35" s="313"/>
      <c r="J35" s="313"/>
      <c r="K35" s="313"/>
      <c r="L35" s="313"/>
      <c r="M35" s="313"/>
      <c r="N35" s="313"/>
      <c r="O35" s="313"/>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row>
    <row r="36" spans="2:44" s="249" customFormat="1" ht="16" customHeight="1">
      <c r="B36" s="246" t="s">
        <v>603</v>
      </c>
      <c r="C36" s="115"/>
      <c r="D36" s="254"/>
      <c r="E36" s="254"/>
      <c r="F36" s="115"/>
      <c r="G36" s="254"/>
      <c r="H36" s="254"/>
      <c r="I36" s="120"/>
      <c r="J36" s="254"/>
      <c r="K36" s="115"/>
      <c r="L36" s="115"/>
      <c r="M36" s="254"/>
      <c r="N36" s="254"/>
      <c r="O36" s="254"/>
      <c r="P36" s="5"/>
      <c r="Q36" s="308" t="str">
        <f>IF(SUM(C36,F36,I36,K36:L36)&gt;'LFR 00'!D77, "FAIL", "PASS")</f>
        <v>PASS</v>
      </c>
      <c r="R36" s="5"/>
      <c r="W36" s="297"/>
      <c r="Z36" s="297"/>
      <c r="AA36" s="297"/>
      <c r="AC36" s="253" t="str">
        <f>IF(C36&gt;=0,"PASS","FAIL")</f>
        <v>PASS</v>
      </c>
      <c r="AD36" s="297"/>
      <c r="AE36" s="297"/>
      <c r="AF36" s="253" t="str">
        <f>IF(F36&gt;=0,"PASS","FAIL")</f>
        <v>PASS</v>
      </c>
      <c r="AG36" s="297"/>
      <c r="AI36" s="253" t="str">
        <f>IF(I36&gt;=0,"PASS","FAIL")</f>
        <v>PASS</v>
      </c>
      <c r="AJ36" s="297"/>
      <c r="AK36" s="253" t="str">
        <f>IF(K36&gt;=0,"PASS","FAIL")</f>
        <v>PASS</v>
      </c>
      <c r="AL36" s="253" t="str">
        <f>IF(L36&gt;=0,"PASS","FAIL")</f>
        <v>PASS</v>
      </c>
    </row>
    <row r="37" spans="2:44" s="219" customFormat="1" ht="6" customHeight="1">
      <c r="B37" s="466"/>
      <c r="C37" s="313"/>
      <c r="D37" s="313"/>
      <c r="E37" s="313"/>
      <c r="F37" s="313"/>
      <c r="G37" s="313"/>
      <c r="H37" s="313"/>
      <c r="I37" s="313"/>
      <c r="J37" s="313"/>
      <c r="K37" s="313"/>
      <c r="L37" s="313"/>
      <c r="M37" s="313"/>
      <c r="N37" s="467"/>
      <c r="O37" s="277"/>
      <c r="W37" s="221"/>
      <c r="X37" s="221"/>
      <c r="Y37" s="221"/>
      <c r="Z37" s="221"/>
      <c r="AA37" s="221"/>
      <c r="AB37" s="221"/>
      <c r="AC37" s="221"/>
      <c r="AD37" s="221"/>
      <c r="AE37" s="221"/>
      <c r="AF37" s="221"/>
      <c r="AG37" s="221"/>
      <c r="AH37" s="221"/>
      <c r="AI37" s="221"/>
      <c r="AJ37" s="221"/>
      <c r="AK37" s="221"/>
      <c r="AL37" s="221"/>
      <c r="AM37" s="221"/>
      <c r="AN37" s="221"/>
      <c r="AO37" s="221"/>
      <c r="AP37" s="221"/>
      <c r="AQ37" s="221"/>
      <c r="AR37" s="221"/>
    </row>
    <row r="38" spans="2:44" s="219" customFormat="1" ht="16" customHeight="1">
      <c r="B38" s="278" t="s">
        <v>250</v>
      </c>
      <c r="C38" s="468"/>
      <c r="D38" s="313"/>
      <c r="E38" s="313"/>
      <c r="F38" s="313"/>
      <c r="G38" s="313"/>
      <c r="H38" s="313"/>
      <c r="I38" s="313"/>
      <c r="J38" s="313"/>
      <c r="K38" s="313"/>
      <c r="L38" s="313"/>
      <c r="M38" s="313"/>
      <c r="N38" s="313"/>
      <c r="O38" s="313"/>
      <c r="W38" s="221"/>
      <c r="X38" s="221"/>
      <c r="Y38" s="221"/>
      <c r="Z38" s="221"/>
      <c r="AA38" s="221"/>
      <c r="AB38" s="221"/>
      <c r="AC38" s="221"/>
      <c r="AD38" s="221"/>
      <c r="AE38" s="221"/>
      <c r="AF38" s="221"/>
      <c r="AG38" s="221"/>
      <c r="AH38" s="221"/>
      <c r="AI38" s="221"/>
      <c r="AJ38" s="221"/>
      <c r="AK38" s="221"/>
      <c r="AL38" s="221"/>
      <c r="AM38" s="221"/>
      <c r="AN38" s="221"/>
      <c r="AO38" s="221"/>
      <c r="AP38" s="221"/>
      <c r="AQ38" s="221"/>
      <c r="AR38" s="221"/>
    </row>
    <row r="39" spans="2:44" s="249" customFormat="1" ht="16" customHeight="1">
      <c r="B39" s="246" t="s">
        <v>984</v>
      </c>
      <c r="C39" s="119"/>
      <c r="D39" s="119"/>
      <c r="E39" s="260">
        <f>SUM(C39:D39)</f>
        <v>0</v>
      </c>
      <c r="F39" s="119"/>
      <c r="G39" s="119"/>
      <c r="H39" s="119"/>
      <c r="I39" s="260">
        <f>SUM(G39:H39)</f>
        <v>0</v>
      </c>
      <c r="J39" s="119"/>
      <c r="K39" s="119"/>
      <c r="L39" s="119"/>
      <c r="M39" s="119"/>
      <c r="N39" s="260">
        <f>SUM(J39:M39)</f>
        <v>0</v>
      </c>
      <c r="O39" s="247">
        <f>SUM(E39,F39,I39,N39)</f>
        <v>0</v>
      </c>
      <c r="P39" s="5"/>
      <c r="Q39" s="377">
        <f>'LFR 00'!D48</f>
        <v>0</v>
      </c>
      <c r="R39" s="377">
        <f>Q39-O39</f>
        <v>0</v>
      </c>
      <c r="W39" s="297"/>
      <c r="X39" s="297"/>
      <c r="Z39" s="297"/>
      <c r="AA39" s="297"/>
      <c r="AB39" s="297"/>
      <c r="AC39" s="253" t="str">
        <f>IF(C39&lt;=0,"PASS","FAIL")</f>
        <v>PASS</v>
      </c>
      <c r="AD39" s="253" t="str">
        <f>IF(D39&lt;=0,"PASS","FAIL")</f>
        <v>PASS</v>
      </c>
      <c r="AE39" s="297"/>
      <c r="AF39" s="253" t="str">
        <f>IF(F39&lt;=0,"PASS","FAIL")</f>
        <v>PASS</v>
      </c>
      <c r="AG39" s="253" t="str">
        <f>IF(G39&lt;=0,"PASS","FAIL")</f>
        <v>PASS</v>
      </c>
      <c r="AH39" s="253" t="str">
        <f>IF(H39&lt;=0,"PASS","FAIL")</f>
        <v>PASS</v>
      </c>
      <c r="AI39" s="297"/>
      <c r="AJ39" s="253" t="str">
        <f>IF(J39&lt;=0,"PASS","FAIL")</f>
        <v>PASS</v>
      </c>
      <c r="AK39" s="253" t="str">
        <f>IF(K39&lt;=0,"PASS","FAIL")</f>
        <v>PASS</v>
      </c>
      <c r="AL39" s="253" t="str">
        <f>IF(L39&lt;=0,"PASS","FAIL")</f>
        <v>PASS</v>
      </c>
      <c r="AM39" s="253" t="str">
        <f>IF(M39&lt;=0,"PASS","FAIL")</f>
        <v>PASS</v>
      </c>
    </row>
    <row r="40" spans="2:44" s="249" customFormat="1" ht="16" customHeight="1">
      <c r="C40" s="308" t="str">
        <f>IF(ABS(C39)&gt;ABS(C21), "FAIL", "PASS")</f>
        <v>PASS</v>
      </c>
      <c r="D40" s="308" t="str">
        <f>IF(ABS(D39)&gt;ABS(D21), "FAIL", "PASS")</f>
        <v>PASS</v>
      </c>
      <c r="E40" s="279"/>
      <c r="F40" s="308" t="str">
        <f>IF(ABS(F39)&gt;ABS(F21), "FAIL", "PASS")</f>
        <v>PASS</v>
      </c>
      <c r="G40" s="308" t="str">
        <f>IF(ABS(G39)&gt;ABS(G21), "FAIL", "PASS")</f>
        <v>PASS</v>
      </c>
      <c r="H40" s="308" t="str">
        <f>IF(ABS(H39)&gt;ABS(H21), "FAIL", "PASS")</f>
        <v>PASS</v>
      </c>
      <c r="I40" s="279"/>
      <c r="J40" s="308" t="str">
        <f>IF(ABS(J39)&gt;ABS(J21), "FAIL", "PASS")</f>
        <v>PASS</v>
      </c>
      <c r="K40" s="308" t="str">
        <f>IF(ABS(K39)&gt;ABS(K21), "FAIL", "PASS")</f>
        <v>PASS</v>
      </c>
      <c r="L40" s="308" t="str">
        <f>IF(ABS(L39)&gt;ABS(L21), "FAIL", "PASS")</f>
        <v>PASS</v>
      </c>
      <c r="M40" s="308" t="str">
        <f>IF(ABS(M39)&gt;ABS(M21), "FAIL", "PASS")</f>
        <v>PASS</v>
      </c>
      <c r="N40" s="279"/>
      <c r="O40" s="279"/>
      <c r="P40" s="5"/>
      <c r="Q40" s="279"/>
      <c r="R40" s="279"/>
    </row>
    <row r="41" spans="2:44" s="249" customFormat="1" ht="12.75" customHeight="1"/>
    <row r="42" spans="2:44" s="279" customFormat="1" ht="18" customHeight="1">
      <c r="B42" s="278" t="s">
        <v>81</v>
      </c>
      <c r="W42" s="281"/>
      <c r="X42" s="281"/>
      <c r="Y42" s="281"/>
      <c r="Z42" s="281"/>
      <c r="AA42" s="281"/>
      <c r="AB42" s="281"/>
      <c r="AC42" s="281"/>
      <c r="AD42" s="281"/>
      <c r="AE42" s="281"/>
      <c r="AF42" s="281"/>
      <c r="AG42" s="281"/>
      <c r="AH42" s="281"/>
      <c r="AI42" s="281"/>
      <c r="AJ42" s="281"/>
      <c r="AK42" s="281"/>
      <c r="AL42" s="281"/>
      <c r="AM42" s="281"/>
      <c r="AN42" s="281"/>
      <c r="AO42" s="281"/>
      <c r="AP42" s="281"/>
      <c r="AQ42" s="281"/>
      <c r="AR42" s="281"/>
    </row>
    <row r="43" spans="2:44" s="282" customFormat="1" ht="16" customHeight="1">
      <c r="B43" s="755" t="s">
        <v>1997</v>
      </c>
      <c r="C43" s="755"/>
      <c r="D43" s="755"/>
      <c r="E43" s="755"/>
      <c r="F43" s="755"/>
      <c r="G43" s="755"/>
      <c r="H43" s="755"/>
      <c r="I43" s="755"/>
      <c r="J43" s="755"/>
      <c r="K43" s="755"/>
      <c r="L43" s="755"/>
      <c r="M43" s="755"/>
      <c r="N43" s="755"/>
      <c r="O43" s="755"/>
      <c r="P43" s="309"/>
      <c r="Q43" s="310"/>
      <c r="R43" s="310"/>
      <c r="S43" s="310"/>
      <c r="T43" s="310"/>
      <c r="U43" s="310"/>
      <c r="W43" s="215"/>
      <c r="X43" s="215"/>
      <c r="Y43" s="215"/>
      <c r="Z43" s="215"/>
      <c r="AA43" s="215"/>
      <c r="AB43" s="215"/>
      <c r="AC43" s="215"/>
      <c r="AD43" s="215"/>
      <c r="AE43" s="215"/>
      <c r="AF43" s="215"/>
      <c r="AG43" s="215"/>
      <c r="AH43" s="215"/>
      <c r="AI43" s="215"/>
      <c r="AJ43" s="215"/>
      <c r="AK43" s="215"/>
      <c r="AL43" s="215"/>
      <c r="AM43" s="215"/>
      <c r="AN43" s="215"/>
      <c r="AO43" s="215"/>
      <c r="AP43" s="215"/>
      <c r="AQ43" s="215"/>
      <c r="AR43" s="215"/>
    </row>
    <row r="44" spans="2:44" s="282" customFormat="1" ht="16" customHeight="1">
      <c r="B44" s="755"/>
      <c r="C44" s="755"/>
      <c r="D44" s="755"/>
      <c r="E44" s="755"/>
      <c r="F44" s="755"/>
      <c r="G44" s="755"/>
      <c r="H44" s="755"/>
      <c r="I44" s="755"/>
      <c r="J44" s="755"/>
      <c r="K44" s="755"/>
      <c r="L44" s="755"/>
      <c r="M44" s="755"/>
      <c r="N44" s="755"/>
      <c r="O44" s="755"/>
      <c r="P44" s="310"/>
      <c r="Q44" s="310"/>
      <c r="R44" s="310"/>
      <c r="S44" s="310"/>
      <c r="T44" s="310"/>
      <c r="U44" s="310"/>
      <c r="AA44" s="215"/>
      <c r="AB44" s="215"/>
      <c r="AC44" s="215"/>
      <c r="AD44" s="215"/>
      <c r="AE44" s="215"/>
      <c r="AF44" s="215"/>
      <c r="AG44" s="215"/>
      <c r="AH44" s="215"/>
      <c r="AI44" s="215"/>
      <c r="AJ44" s="215"/>
      <c r="AK44" s="215"/>
      <c r="AL44" s="215"/>
      <c r="AM44" s="215"/>
      <c r="AN44" s="215"/>
      <c r="AO44" s="215"/>
      <c r="AP44" s="215"/>
      <c r="AQ44" s="215"/>
      <c r="AR44" s="215"/>
    </row>
    <row r="45" spans="2:44" s="282" customFormat="1" ht="16" customHeight="1">
      <c r="B45" s="755"/>
      <c r="C45" s="755"/>
      <c r="D45" s="755"/>
      <c r="E45" s="755"/>
      <c r="F45" s="755"/>
      <c r="G45" s="755"/>
      <c r="H45" s="755"/>
      <c r="I45" s="755"/>
      <c r="J45" s="755"/>
      <c r="K45" s="755"/>
      <c r="L45" s="755"/>
      <c r="M45" s="755"/>
      <c r="N45" s="755"/>
      <c r="O45" s="755"/>
      <c r="P45" s="310"/>
      <c r="Q45" s="310"/>
      <c r="R45" s="310"/>
      <c r="S45" s="310"/>
      <c r="T45" s="310"/>
      <c r="U45" s="310"/>
      <c r="AA45" s="215"/>
      <c r="AB45" s="215"/>
      <c r="AC45" s="215"/>
      <c r="AD45" s="215"/>
      <c r="AE45" s="215"/>
      <c r="AF45" s="215"/>
      <c r="AG45" s="215"/>
      <c r="AH45" s="215"/>
      <c r="AI45" s="215"/>
      <c r="AJ45" s="215"/>
      <c r="AK45" s="215"/>
      <c r="AL45" s="215"/>
      <c r="AM45" s="215"/>
      <c r="AN45" s="215"/>
      <c r="AO45" s="215"/>
      <c r="AP45" s="215"/>
      <c r="AQ45" s="215"/>
      <c r="AR45" s="215"/>
    </row>
    <row r="46" spans="2:44" s="282" customFormat="1" ht="16" customHeight="1">
      <c r="B46" s="755"/>
      <c r="C46" s="755"/>
      <c r="D46" s="755"/>
      <c r="E46" s="755"/>
      <c r="F46" s="755"/>
      <c r="G46" s="755"/>
      <c r="H46" s="755"/>
      <c r="I46" s="755"/>
      <c r="J46" s="755"/>
      <c r="K46" s="755"/>
      <c r="L46" s="755"/>
      <c r="M46" s="755"/>
      <c r="N46" s="755"/>
      <c r="O46" s="755"/>
      <c r="P46" s="310"/>
      <c r="Q46" s="310"/>
      <c r="R46" s="310"/>
      <c r="S46" s="310"/>
      <c r="T46" s="310"/>
      <c r="U46" s="310"/>
      <c r="AA46" s="215"/>
      <c r="AB46" s="215"/>
      <c r="AC46" s="215"/>
      <c r="AD46" s="215"/>
      <c r="AE46" s="215"/>
      <c r="AF46" s="215"/>
      <c r="AG46" s="215"/>
      <c r="AH46" s="215"/>
      <c r="AI46" s="215"/>
      <c r="AJ46" s="215"/>
      <c r="AK46" s="215"/>
      <c r="AL46" s="215"/>
      <c r="AM46" s="215"/>
      <c r="AN46" s="215"/>
      <c r="AO46" s="215"/>
      <c r="AP46" s="215"/>
      <c r="AQ46" s="215"/>
      <c r="AR46" s="215"/>
    </row>
    <row r="47" spans="2:44" s="282" customFormat="1" ht="16" customHeight="1">
      <c r="B47" s="755"/>
      <c r="C47" s="755"/>
      <c r="D47" s="755"/>
      <c r="E47" s="755"/>
      <c r="F47" s="755"/>
      <c r="G47" s="755"/>
      <c r="H47" s="755"/>
      <c r="I47" s="755"/>
      <c r="J47" s="755"/>
      <c r="K47" s="755"/>
      <c r="L47" s="755"/>
      <c r="M47" s="755"/>
      <c r="N47" s="755"/>
      <c r="O47" s="755"/>
      <c r="P47" s="310"/>
      <c r="Q47" s="310"/>
      <c r="R47" s="310"/>
      <c r="S47" s="310"/>
      <c r="T47" s="310"/>
      <c r="U47" s="310"/>
      <c r="AA47" s="215"/>
      <c r="AB47" s="215"/>
      <c r="AC47" s="215"/>
      <c r="AD47" s="215"/>
      <c r="AE47" s="215"/>
      <c r="AF47" s="215"/>
      <c r="AG47" s="215"/>
      <c r="AH47" s="215"/>
      <c r="AI47" s="215"/>
      <c r="AJ47" s="215"/>
      <c r="AK47" s="215"/>
      <c r="AL47" s="215"/>
      <c r="AM47" s="215"/>
      <c r="AN47" s="215"/>
      <c r="AO47" s="215"/>
      <c r="AP47" s="215"/>
      <c r="AQ47" s="215"/>
      <c r="AR47" s="215"/>
    </row>
    <row r="48" spans="2:44" s="282" customFormat="1" ht="16" customHeight="1">
      <c r="B48" s="755"/>
      <c r="C48" s="755"/>
      <c r="D48" s="755"/>
      <c r="E48" s="755"/>
      <c r="F48" s="755"/>
      <c r="G48" s="755"/>
      <c r="H48" s="755"/>
      <c r="I48" s="755"/>
      <c r="J48" s="755"/>
      <c r="K48" s="755"/>
      <c r="L48" s="755"/>
      <c r="M48" s="755"/>
      <c r="N48" s="755"/>
      <c r="O48" s="755"/>
      <c r="P48" s="310"/>
      <c r="Q48" s="310"/>
      <c r="R48" s="310"/>
      <c r="S48" s="310"/>
      <c r="T48" s="310"/>
      <c r="U48" s="310"/>
      <c r="AA48" s="215"/>
      <c r="AB48" s="215"/>
      <c r="AC48" s="215"/>
      <c r="AD48" s="215"/>
      <c r="AE48" s="215"/>
      <c r="AF48" s="215"/>
      <c r="AG48" s="215"/>
      <c r="AH48" s="215"/>
      <c r="AI48" s="215"/>
      <c r="AJ48" s="215"/>
      <c r="AK48" s="215"/>
      <c r="AL48" s="215"/>
      <c r="AM48" s="215"/>
      <c r="AN48" s="215"/>
      <c r="AO48" s="215"/>
      <c r="AP48" s="215"/>
      <c r="AQ48" s="215"/>
      <c r="AR48" s="215"/>
    </row>
    <row r="49" spans="2:44" s="282" customFormat="1" ht="16" customHeight="1">
      <c r="B49" s="755"/>
      <c r="C49" s="755"/>
      <c r="D49" s="755"/>
      <c r="E49" s="755"/>
      <c r="F49" s="755"/>
      <c r="G49" s="755"/>
      <c r="H49" s="755"/>
      <c r="I49" s="755"/>
      <c r="J49" s="755"/>
      <c r="K49" s="755"/>
      <c r="L49" s="755"/>
      <c r="M49" s="755"/>
      <c r="N49" s="755"/>
      <c r="O49" s="755"/>
      <c r="P49" s="310"/>
      <c r="Q49" s="310"/>
      <c r="R49" s="310"/>
      <c r="S49" s="310"/>
      <c r="T49" s="310"/>
      <c r="U49" s="310"/>
      <c r="AA49" s="215"/>
      <c r="AB49" s="215"/>
      <c r="AC49" s="215"/>
      <c r="AD49" s="215"/>
      <c r="AE49" s="215"/>
      <c r="AF49" s="215"/>
      <c r="AG49" s="215"/>
      <c r="AH49" s="215"/>
      <c r="AI49" s="215"/>
      <c r="AJ49" s="215"/>
      <c r="AK49" s="215"/>
      <c r="AL49" s="215"/>
      <c r="AM49" s="215"/>
      <c r="AN49" s="215"/>
      <c r="AO49" s="215"/>
      <c r="AP49" s="215"/>
      <c r="AQ49" s="215"/>
      <c r="AR49" s="215"/>
    </row>
    <row r="50" spans="2:44" s="282" customFormat="1" ht="16" customHeight="1">
      <c r="B50" s="755"/>
      <c r="C50" s="755"/>
      <c r="D50" s="755"/>
      <c r="E50" s="755"/>
      <c r="F50" s="755"/>
      <c r="G50" s="755"/>
      <c r="H50" s="755"/>
      <c r="I50" s="755"/>
      <c r="J50" s="755"/>
      <c r="K50" s="755"/>
      <c r="L50" s="755"/>
      <c r="M50" s="755"/>
      <c r="N50" s="755"/>
      <c r="O50" s="755"/>
      <c r="P50" s="310"/>
      <c r="Q50" s="310"/>
      <c r="R50" s="310"/>
      <c r="S50" s="310"/>
      <c r="T50" s="310"/>
      <c r="U50" s="310"/>
      <c r="AA50" s="215"/>
      <c r="AB50" s="215"/>
      <c r="AC50" s="215"/>
      <c r="AD50" s="215"/>
      <c r="AE50" s="215"/>
      <c r="AF50" s="215"/>
      <c r="AG50" s="215"/>
      <c r="AH50" s="215"/>
      <c r="AI50" s="215"/>
      <c r="AJ50" s="215"/>
      <c r="AK50" s="215"/>
      <c r="AL50" s="215"/>
      <c r="AM50" s="215"/>
      <c r="AN50" s="215"/>
      <c r="AO50" s="215"/>
      <c r="AP50" s="215"/>
      <c r="AQ50" s="215"/>
      <c r="AR50" s="215"/>
    </row>
    <row r="51" spans="2:44" s="282" customFormat="1" ht="16" customHeight="1">
      <c r="B51" s="755"/>
      <c r="C51" s="755"/>
      <c r="D51" s="755"/>
      <c r="E51" s="755"/>
      <c r="F51" s="755"/>
      <c r="G51" s="755"/>
      <c r="H51" s="755"/>
      <c r="I51" s="755"/>
      <c r="J51" s="755"/>
      <c r="K51" s="755"/>
      <c r="L51" s="755"/>
      <c r="M51" s="755"/>
      <c r="N51" s="755"/>
      <c r="O51" s="755"/>
      <c r="P51" s="310"/>
      <c r="Q51" s="310"/>
      <c r="R51" s="310"/>
      <c r="S51" s="310"/>
      <c r="T51" s="310"/>
      <c r="U51" s="310"/>
      <c r="AA51" s="215"/>
      <c r="AB51" s="215"/>
      <c r="AC51" s="215"/>
      <c r="AD51" s="215"/>
      <c r="AE51" s="215"/>
      <c r="AF51" s="215"/>
      <c r="AG51" s="215"/>
      <c r="AH51" s="215"/>
      <c r="AI51" s="215"/>
      <c r="AJ51" s="215"/>
      <c r="AK51" s="215"/>
      <c r="AL51" s="215"/>
      <c r="AM51" s="215"/>
      <c r="AN51" s="215"/>
      <c r="AO51" s="215"/>
      <c r="AP51" s="215"/>
      <c r="AQ51" s="215"/>
      <c r="AR51" s="215"/>
    </row>
    <row r="52" spans="2:44" s="282" customFormat="1" ht="16" customHeight="1">
      <c r="B52" s="755"/>
      <c r="C52" s="755"/>
      <c r="D52" s="755"/>
      <c r="E52" s="755"/>
      <c r="F52" s="755"/>
      <c r="G52" s="755"/>
      <c r="H52" s="755"/>
      <c r="I52" s="755"/>
      <c r="J52" s="755"/>
      <c r="K52" s="755"/>
      <c r="L52" s="755"/>
      <c r="M52" s="755"/>
      <c r="N52" s="755"/>
      <c r="O52" s="755"/>
      <c r="P52" s="310"/>
      <c r="Q52" s="310"/>
      <c r="R52" s="310"/>
      <c r="S52" s="310"/>
      <c r="T52" s="310"/>
      <c r="U52" s="310"/>
      <c r="AA52" s="215"/>
      <c r="AB52" s="215"/>
      <c r="AC52" s="215"/>
      <c r="AD52" s="215"/>
      <c r="AE52" s="215"/>
      <c r="AF52" s="215"/>
      <c r="AG52" s="215"/>
      <c r="AH52" s="215"/>
      <c r="AI52" s="215"/>
      <c r="AJ52" s="215"/>
      <c r="AK52" s="215"/>
      <c r="AL52" s="215"/>
      <c r="AM52" s="215"/>
      <c r="AN52" s="215"/>
      <c r="AO52" s="215"/>
      <c r="AP52" s="215"/>
      <c r="AQ52" s="215"/>
      <c r="AR52" s="215"/>
    </row>
    <row r="53" spans="2:44" s="282" customFormat="1" ht="16" customHeight="1">
      <c r="B53" s="755"/>
      <c r="C53" s="755"/>
      <c r="D53" s="755"/>
      <c r="E53" s="755"/>
      <c r="F53" s="755"/>
      <c r="G53" s="755"/>
      <c r="H53" s="755"/>
      <c r="I53" s="755"/>
      <c r="J53" s="755"/>
      <c r="K53" s="755"/>
      <c r="L53" s="755"/>
      <c r="M53" s="755"/>
      <c r="N53" s="755"/>
      <c r="O53" s="755"/>
      <c r="P53" s="310"/>
      <c r="Q53" s="310"/>
      <c r="R53" s="310"/>
      <c r="S53" s="310"/>
      <c r="T53" s="310"/>
      <c r="U53" s="310"/>
      <c r="AA53" s="215"/>
      <c r="AB53" s="215"/>
      <c r="AC53" s="215"/>
      <c r="AD53" s="215"/>
      <c r="AE53" s="215"/>
      <c r="AF53" s="215"/>
      <c r="AG53" s="215"/>
      <c r="AH53" s="215"/>
      <c r="AI53" s="215"/>
      <c r="AJ53" s="215"/>
      <c r="AK53" s="215"/>
      <c r="AL53" s="215"/>
      <c r="AM53" s="215"/>
      <c r="AN53" s="215"/>
      <c r="AO53" s="215"/>
      <c r="AP53" s="215"/>
      <c r="AQ53" s="215"/>
      <c r="AR53" s="215"/>
    </row>
    <row r="54" spans="2:44" s="282" customFormat="1" ht="16" customHeight="1">
      <c r="B54" s="755"/>
      <c r="C54" s="755"/>
      <c r="D54" s="755"/>
      <c r="E54" s="755"/>
      <c r="F54" s="755"/>
      <c r="G54" s="755"/>
      <c r="H54" s="755"/>
      <c r="I54" s="755"/>
      <c r="J54" s="755"/>
      <c r="K54" s="755"/>
      <c r="L54" s="755"/>
      <c r="M54" s="755"/>
      <c r="N54" s="755"/>
      <c r="O54" s="755"/>
      <c r="P54" s="309"/>
      <c r="Q54" s="310"/>
      <c r="R54" s="310"/>
      <c r="S54" s="310"/>
      <c r="T54" s="310"/>
      <c r="U54" s="310"/>
      <c r="AA54" s="215"/>
      <c r="AB54" s="215"/>
      <c r="AC54" s="215"/>
      <c r="AD54" s="215"/>
      <c r="AE54" s="215"/>
      <c r="AF54" s="215"/>
      <c r="AG54" s="215"/>
      <c r="AH54" s="215"/>
      <c r="AI54" s="215"/>
      <c r="AJ54" s="215"/>
      <c r="AK54" s="215"/>
      <c r="AL54" s="215"/>
      <c r="AM54" s="215"/>
      <c r="AN54" s="215"/>
      <c r="AO54" s="215"/>
      <c r="AP54" s="215"/>
      <c r="AQ54" s="215"/>
      <c r="AR54" s="215"/>
    </row>
  </sheetData>
  <sheetProtection algorithmName="SHA-512" hashValue="FGAa222Z0VyqQOVwrYbH6FPdBswfY0JEezAKsA/ckWCZkqonG+NN6mpPMXEF9ooPSNiXH2t5Mra6HWTjr9gBhQ==" saltValue="eSfyoeyDtQ8GJ3JlqwM+HQ==" spinCount="100000" sheet="1" objects="1" scenarios="1"/>
  <mergeCells count="8">
    <mergeCell ref="Q6:Q7"/>
    <mergeCell ref="R6:R7"/>
    <mergeCell ref="B43:O54"/>
    <mergeCell ref="C6:E6"/>
    <mergeCell ref="F6:F7"/>
    <mergeCell ref="G6:I6"/>
    <mergeCell ref="J6:N6"/>
    <mergeCell ref="O6:O7"/>
  </mergeCells>
  <conditionalFormatting sqref="C3:E3">
    <cfRule type="expression" dxfId="120" priority="4785">
      <formula>$E$3&lt;&gt;0</formula>
    </cfRule>
  </conditionalFormatting>
  <conditionalFormatting sqref="C29:O29">
    <cfRule type="expression" dxfId="119" priority="4786">
      <formula>AND(ABS(C13-C29)&gt;500, ABS((C13-C29)/C29)&gt;0.1)</formula>
    </cfRule>
  </conditionalFormatting>
  <conditionalFormatting sqref="C30:O30">
    <cfRule type="expression" dxfId="118" priority="4787">
      <formula>AND(ABS(C22-C30)&gt;500, ABS((C22-C30)/C30)&gt;0.1)</formula>
    </cfRule>
  </conditionalFormatting>
  <conditionalFormatting sqref="C31:O31">
    <cfRule type="expression" dxfId="117" priority="4788">
      <formula>AND(ABS(C26-C31)&gt;500, ABS((C26-C31)/C31)&gt;0.1)</formula>
    </cfRule>
  </conditionalFormatting>
  <conditionalFormatting sqref="J3">
    <cfRule type="cellIs" dxfId="116" priority="4781" stopIfTrue="1" operator="greaterThan">
      <formula>0</formula>
    </cfRule>
  </conditionalFormatting>
  <conditionalFormatting sqref="Q36 C40:M40">
    <cfRule type="cellIs" dxfId="115" priority="4791" operator="equal">
      <formula>"FAIL"</formula>
    </cfRule>
  </conditionalFormatting>
  <conditionalFormatting sqref="Q6:R7">
    <cfRule type="expression" dxfId="114" priority="4789">
      <formula>SUM($R$9:$R$39)&lt;&gt;0</formula>
    </cfRule>
  </conditionalFormatting>
  <conditionalFormatting sqref="Q9:R9 Q11:R13 Q18:R18 Q20:R22 Q26:R26 Q39:R39">
    <cfRule type="expression" dxfId="113" priority="4790">
      <formula>$R9&lt;&gt;0</formula>
    </cfRule>
  </conditionalFormatting>
  <conditionalFormatting sqref="AA9:AK39">
    <cfRule type="cellIs" priority="2050" stopIfTrue="1" operator="equal">
      <formula>"FAIL"</formula>
    </cfRule>
    <cfRule type="cellIs" priority="2051" stopIfTrue="1" operator="equal">
      <formula>"PASS"</formula>
    </cfRule>
    <cfRule type="cellIs" priority="2733" stopIfTrue="1" operator="equal">
      <formula>"FAIL"</formula>
    </cfRule>
    <cfRule type="cellIs" priority="2734" stopIfTrue="1" operator="equal">
      <formula>"PASS"</formula>
    </cfRule>
    <cfRule type="cellIs" priority="3416" stopIfTrue="1" operator="equal">
      <formula>"FAIL"</formula>
    </cfRule>
    <cfRule type="cellIs" priority="3417" stopIfTrue="1" operator="equal">
      <formula>"PASS"</formula>
    </cfRule>
  </conditionalFormatting>
  <conditionalFormatting sqref="AA9:AM39">
    <cfRule type="cellIs" dxfId="112" priority="1367" stopIfTrue="1" operator="equal">
      <formula>"FAIL"</formula>
    </cfRule>
    <cfRule type="cellIs" dxfId="111" priority="1368" stopIfTrue="1" operator="equal">
      <formula>"PASS"</formula>
    </cfRule>
  </conditionalFormatting>
  <conditionalFormatting sqref="AC9:AK39">
    <cfRule type="cellIs" priority="4099" stopIfTrue="1" operator="equal">
      <formula>"FAIL"</formula>
    </cfRule>
    <cfRule type="cellIs" priority="4100" stopIfTrue="1" operator="equal">
      <formula>"PASS"</formula>
    </cfRule>
  </conditionalFormatting>
  <dataValidations count="2">
    <dataValidation type="whole" errorStyle="warning" operator="greaterThanOrEqual" allowBlank="1" showInputMessage="1" showErrorMessage="1" errorTitle="WARNING" error="This figure must be entered as a positive whole number. Please ensure that the figure you have entered is correct." sqref="K36:L36 I36 F36 C36 J12:M12 F12:H12 C12:D12 J9:M9 F9:H9 C9:D9" xr:uid="{25B47403-33F7-497F-B294-0F64E6B47D80}">
      <formula1>0</formula1>
    </dataValidation>
    <dataValidation type="whole" errorStyle="warning" operator="lessThanOrEqual" allowBlank="1" showInputMessage="1" showErrorMessage="1" errorTitle="WARNING" error="This figure must be entered as a negative whole number. Please ensure that the figure you have entered is correct." sqref="J39:M39 F39:H39 C39:D39 J20:M21 F20:H21 C20:D21 J18:M18 F18:H18 C18:D18 J11:M11 F11:H11 C11:D11" xr:uid="{BEF660CD-944C-4567-851F-3D166867D43F}">
      <formula1>0</formula1>
    </dataValidation>
  </dataValidations>
  <hyperlinks>
    <hyperlink ref="D1" location="'Front Page'!A1" display="Front Page" xr:uid="{00000000-0004-0000-0F00-000000000000}"/>
  </hyperlinks>
  <pageMargins left="0.7" right="0.7" top="0.75" bottom="0.75" header="0.3" footer="0.3"/>
  <pageSetup paperSize="9" scale="53"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782" id="{10BD6072-6696-45C1-BDBE-C33F5BD140BD}">
            <xm:f>'Front Page'!$F$5="VJB"</xm:f>
            <x14:dxf>
              <font>
                <color rgb="FF000000"/>
              </font>
              <fill>
                <patternFill>
                  <bgColor rgb="FF777777"/>
                </patternFill>
              </fill>
            </x14:dxf>
          </x14:cfRule>
          <x14:cfRule type="expression" priority="4783" id="{ED7AF468-94E2-48C4-818B-BF6C97BFE36C}">
            <xm:f>'Front Page'!$F$5="RTP"</xm:f>
            <x14:dxf>
              <font>
                <color rgb="FF000000"/>
              </font>
              <fill>
                <patternFill>
                  <bgColor rgb="FF777777"/>
                </patternFill>
              </fill>
            </x14:dxf>
          </x14:cfRule>
          <x14:cfRule type="expression" priority="4784" id="{991B76BD-5636-4263-8588-9A326F7A0009}">
            <xm:f>'Front Page'!$F$5="Bridge Authority"</xm:f>
            <x14:dxf>
              <font>
                <color rgb="FF000000"/>
              </font>
              <fill>
                <patternFill>
                  <bgColor rgb="FF777777"/>
                </patternFill>
              </fill>
            </x14:dxf>
          </x14:cfRule>
          <xm:sqref>C9:D9 F9:H9 J9:M9 C11:D12 F11:H12 J11:M12 C18:D18 F18:H18 J18:M18 C20:D21 F20:H21 J20:M21 C36 F36 I36 K36:L36 C39:D39 F39:H39 J39:M39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'LA Lookup Data'!$A$56:$A$57</xm:f>
          </x14:formula1>
          <xm:sqref>H3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tabColor rgb="FF8DB4E2"/>
    <pageSetUpPr fitToPage="1"/>
  </sheetPr>
  <dimension ref="A1:AR156"/>
  <sheetViews>
    <sheetView zoomScaleNormal="100" workbookViewId="0"/>
  </sheetViews>
  <sheetFormatPr defaultColWidth="9.1796875" defaultRowHeight="14"/>
  <cols>
    <col min="1" max="1" width="2.54296875" style="162" customWidth="1"/>
    <col min="2" max="2" width="95.54296875" style="162" customWidth="1"/>
    <col min="3" max="9" width="14.26953125" style="162" customWidth="1"/>
    <col min="10" max="10" width="3.26953125" style="162" customWidth="1"/>
    <col min="11" max="12" width="10.81640625" style="162" customWidth="1"/>
    <col min="13" max="16384" width="9.1796875" style="162"/>
  </cols>
  <sheetData>
    <row r="1" spans="2:44" s="219" customFormat="1" ht="20.149999999999999" customHeight="1">
      <c r="B1" s="216" t="s">
        <v>15</v>
      </c>
      <c r="C1" s="217" t="s">
        <v>1173</v>
      </c>
      <c r="D1" s="218" t="s">
        <v>1172</v>
      </c>
      <c r="F1" s="220"/>
      <c r="G1" s="220"/>
      <c r="H1" s="220"/>
      <c r="W1" s="221"/>
      <c r="X1" s="221"/>
      <c r="Y1" s="221"/>
      <c r="Z1" s="221"/>
      <c r="AA1" s="221"/>
      <c r="AB1" s="221"/>
      <c r="AC1" s="221"/>
      <c r="AD1" s="221"/>
      <c r="AE1" s="221"/>
      <c r="AF1" s="221"/>
      <c r="AG1" s="221"/>
      <c r="AH1" s="221"/>
      <c r="AI1" s="221"/>
      <c r="AJ1" s="221"/>
      <c r="AK1" s="221"/>
      <c r="AL1" s="221"/>
      <c r="AM1" s="221"/>
      <c r="AN1" s="221"/>
      <c r="AO1" s="221"/>
      <c r="AP1" s="221"/>
      <c r="AQ1" s="221"/>
      <c r="AR1" s="221"/>
    </row>
    <row r="2" spans="2:44" s="219" customFormat="1" ht="20.149999999999999" customHeight="1">
      <c r="B2" s="216" t="str">
        <f>LEFT('Front Page'!A1, 7)</f>
        <v>2023-24</v>
      </c>
      <c r="W2" s="221"/>
      <c r="X2" s="221"/>
      <c r="Y2" s="221"/>
      <c r="Z2" s="221"/>
      <c r="AA2" s="221"/>
      <c r="AB2" s="221"/>
      <c r="AC2" s="221"/>
      <c r="AD2" s="221"/>
      <c r="AE2" s="221"/>
      <c r="AF2" s="221"/>
      <c r="AG2" s="221"/>
      <c r="AH2" s="221"/>
      <c r="AI2" s="221"/>
      <c r="AJ2" s="221"/>
      <c r="AK2" s="221"/>
      <c r="AL2" s="221"/>
      <c r="AM2" s="221"/>
      <c r="AN2" s="221"/>
      <c r="AO2" s="221"/>
      <c r="AP2" s="221"/>
      <c r="AQ2" s="221"/>
      <c r="AR2" s="221"/>
    </row>
    <row r="3" spans="2:44" s="219" customFormat="1" ht="20.149999999999999" customHeight="1">
      <c r="B3" s="222" t="str">
        <f>'Front Page'!C5</f>
        <v>City of Edinburgh</v>
      </c>
      <c r="C3" s="223"/>
      <c r="D3" s="217" t="s">
        <v>37</v>
      </c>
      <c r="E3" s="224">
        <f>COUNT(L9:L141)-COUNTIF(L9:L141,"=0")+COUNTIF(K36:K43, "FAIL")+COUNTIF(C44:G44, "FAIL")+COUNTIF(E79:F79, "FAIL")+COUNTIF(C108:G108, "FAIL")+COUNTIF(C142:G142, "FAIL")+COUNTIF(K47:L47, "FAIL")</f>
        <v>0</v>
      </c>
      <c r="F3" s="225"/>
      <c r="G3" s="226" t="s">
        <v>38</v>
      </c>
      <c r="H3" s="4" t="s">
        <v>183</v>
      </c>
      <c r="I3" s="227" t="s">
        <v>1408</v>
      </c>
      <c r="J3" s="219">
        <f>COUNTIF(AC8:AU323,"=FAIL")</f>
        <v>0</v>
      </c>
      <c r="W3" s="221"/>
      <c r="X3" s="221"/>
      <c r="Y3" s="221"/>
      <c r="Z3" s="221"/>
      <c r="AA3" s="221"/>
      <c r="AB3" s="221"/>
      <c r="AC3" s="221"/>
      <c r="AD3" s="221"/>
      <c r="AE3" s="221"/>
      <c r="AF3" s="221"/>
      <c r="AG3" s="221"/>
      <c r="AH3" s="221"/>
      <c r="AI3" s="221"/>
      <c r="AJ3" s="221"/>
      <c r="AK3" s="221"/>
      <c r="AL3" s="221"/>
      <c r="AM3" s="221"/>
      <c r="AN3" s="221"/>
      <c r="AO3" s="221"/>
      <c r="AP3" s="221"/>
      <c r="AQ3" s="221"/>
      <c r="AR3" s="221"/>
    </row>
    <row r="4" spans="2:44" s="229" customFormat="1" ht="15" customHeight="1">
      <c r="B4" s="220" t="s">
        <v>375</v>
      </c>
      <c r="C4" s="417"/>
      <c r="O4" s="230"/>
      <c r="P4" s="230"/>
      <c r="S4" s="230"/>
      <c r="U4" s="230"/>
      <c r="V4" s="230"/>
      <c r="W4" s="231"/>
      <c r="X4" s="231"/>
      <c r="Y4" s="231"/>
      <c r="Z4" s="231"/>
      <c r="AA4" s="231"/>
      <c r="AB4" s="231"/>
      <c r="AC4" s="231"/>
      <c r="AD4" s="231"/>
      <c r="AE4" s="231"/>
      <c r="AF4" s="231"/>
      <c r="AG4" s="231"/>
      <c r="AH4" s="231"/>
      <c r="AI4" s="231"/>
      <c r="AJ4" s="231"/>
      <c r="AK4" s="231"/>
      <c r="AL4" s="231"/>
      <c r="AM4" s="231"/>
      <c r="AN4" s="231"/>
      <c r="AO4" s="231"/>
      <c r="AP4" s="231"/>
      <c r="AQ4" s="231"/>
      <c r="AR4" s="231"/>
    </row>
    <row r="5" spans="2:44" s="229" customFormat="1" ht="6" customHeight="1">
      <c r="B5" s="283"/>
      <c r="C5" s="228"/>
      <c r="I5" s="230"/>
      <c r="J5" s="230"/>
      <c r="W5" s="231"/>
      <c r="X5" s="231"/>
      <c r="Y5" s="231"/>
      <c r="Z5" s="231"/>
      <c r="AA5" s="231"/>
      <c r="AB5" s="231"/>
      <c r="AC5" s="231"/>
      <c r="AD5" s="231"/>
      <c r="AE5" s="231"/>
      <c r="AF5" s="231"/>
      <c r="AG5" s="231"/>
      <c r="AH5" s="231"/>
      <c r="AI5" s="231"/>
      <c r="AJ5" s="231"/>
      <c r="AK5" s="231"/>
      <c r="AL5" s="231"/>
      <c r="AM5" s="231"/>
      <c r="AN5" s="231"/>
      <c r="AO5" s="231"/>
      <c r="AP5" s="231"/>
      <c r="AQ5" s="231"/>
      <c r="AR5" s="231"/>
    </row>
    <row r="6" spans="2:44" ht="12.75" customHeight="1">
      <c r="B6" s="256"/>
      <c r="C6" s="514"/>
      <c r="D6" s="514"/>
      <c r="E6" s="514"/>
      <c r="F6" s="514"/>
      <c r="G6" s="514"/>
      <c r="H6" s="514"/>
      <c r="I6" s="230" t="s">
        <v>40</v>
      </c>
      <c r="J6" s="423"/>
      <c r="K6" s="515"/>
      <c r="L6" s="515"/>
    </row>
    <row r="7" spans="2:44" ht="70" customHeight="1">
      <c r="B7" s="427"/>
      <c r="C7" s="475" t="s">
        <v>526</v>
      </c>
      <c r="D7" s="475" t="s">
        <v>610</v>
      </c>
      <c r="E7" s="475" t="s">
        <v>447</v>
      </c>
      <c r="F7" s="475" t="s">
        <v>524</v>
      </c>
      <c r="G7" s="475" t="s">
        <v>525</v>
      </c>
      <c r="H7" s="516" t="s">
        <v>786</v>
      </c>
      <c r="I7" s="511" t="s">
        <v>270</v>
      </c>
      <c r="J7" s="423"/>
      <c r="K7" s="474" t="s">
        <v>248</v>
      </c>
      <c r="L7" s="474" t="s">
        <v>57</v>
      </c>
    </row>
    <row r="8" spans="2:44" s="249" customFormat="1" ht="16" customHeight="1">
      <c r="B8" s="179" t="s">
        <v>251</v>
      </c>
    </row>
    <row r="9" spans="2:44" s="249" customFormat="1" ht="16" customHeight="1">
      <c r="B9" s="246" t="s">
        <v>249</v>
      </c>
      <c r="C9" s="115">
        <v>30</v>
      </c>
      <c r="D9" s="115">
        <v>4</v>
      </c>
      <c r="E9" s="115">
        <v>3771</v>
      </c>
      <c r="F9" s="115">
        <v>7197</v>
      </c>
      <c r="G9" s="115">
        <v>487</v>
      </c>
      <c r="H9" s="254"/>
      <c r="I9" s="247">
        <f>SUM(C9:G9)</f>
        <v>11489</v>
      </c>
      <c r="K9" s="377">
        <f>'LFR 00'!E37</f>
        <v>11489</v>
      </c>
      <c r="L9" s="377">
        <f>K9-I9</f>
        <v>0</v>
      </c>
      <c r="W9" s="297"/>
      <c r="X9" s="297"/>
      <c r="Y9" s="297"/>
      <c r="Z9" s="297"/>
      <c r="AA9" s="297"/>
      <c r="AB9" s="297"/>
      <c r="AC9" s="253" t="str">
        <f>IF(C9&gt;=0,"PASS","FAIL")</f>
        <v>PASS</v>
      </c>
      <c r="AD9" s="253" t="str">
        <f>IF(D9&gt;=0,"PASS","FAIL")</f>
        <v>PASS</v>
      </c>
      <c r="AE9" s="253" t="str">
        <f>IF(E9&gt;=0,"PASS","FAIL")</f>
        <v>PASS</v>
      </c>
      <c r="AF9" s="253" t="str">
        <f>IF(F9&gt;=0,"PASS","FAIL")</f>
        <v>PASS</v>
      </c>
      <c r="AG9" s="253" t="str">
        <f>IF(G9&gt;=0,"PASS","FAIL")</f>
        <v>PASS</v>
      </c>
    </row>
    <row r="10" spans="2:44" s="249" customFormat="1" ht="16" customHeight="1">
      <c r="B10" s="246" t="s">
        <v>782</v>
      </c>
      <c r="C10" s="254"/>
      <c r="D10" s="254"/>
      <c r="E10" s="254"/>
      <c r="F10" s="254"/>
      <c r="G10" s="254"/>
      <c r="H10" s="254"/>
      <c r="I10" s="254"/>
      <c r="K10" s="477"/>
      <c r="L10" s="478"/>
    </row>
    <row r="11" spans="2:44" s="249" customFormat="1" ht="16" customHeight="1">
      <c r="B11" s="246" t="s">
        <v>769</v>
      </c>
      <c r="C11" s="119">
        <v>-3</v>
      </c>
      <c r="D11" s="119"/>
      <c r="E11" s="119">
        <v>-142</v>
      </c>
      <c r="F11" s="119">
        <v>-631</v>
      </c>
      <c r="G11" s="119">
        <v>-39</v>
      </c>
      <c r="H11" s="254"/>
      <c r="I11" s="247">
        <f>SUM(C11:G11)</f>
        <v>-815</v>
      </c>
      <c r="K11" s="377">
        <f>'LFR 00'!E39</f>
        <v>-815</v>
      </c>
      <c r="L11" s="377">
        <f>K11-I11</f>
        <v>0</v>
      </c>
      <c r="W11" s="297"/>
      <c r="X11" s="297"/>
      <c r="Y11" s="297"/>
      <c r="Z11" s="297"/>
      <c r="AA11" s="297"/>
      <c r="AB11" s="297"/>
      <c r="AC11" s="253" t="str">
        <f>IF(C11&lt;=0,"PASS","FAIL")</f>
        <v>PASS</v>
      </c>
      <c r="AD11" s="253" t="str">
        <f>IF(D11&lt;=0,"PASS","FAIL")</f>
        <v>PASS</v>
      </c>
      <c r="AE11" s="253" t="str">
        <f>IF(E11&lt;=0,"PASS","FAIL")</f>
        <v>PASS</v>
      </c>
      <c r="AF11" s="253" t="str">
        <f>IF(F11&lt;=0,"PASS","FAIL")</f>
        <v>PASS</v>
      </c>
      <c r="AG11" s="253" t="str">
        <f>IF(G11&lt;=0,"PASS","FAIL")</f>
        <v>PASS</v>
      </c>
    </row>
    <row r="12" spans="2:44" s="249" customFormat="1" ht="16" customHeight="1">
      <c r="B12" s="246" t="s">
        <v>770</v>
      </c>
      <c r="C12" s="115">
        <v>1142</v>
      </c>
      <c r="D12" s="115">
        <v>3</v>
      </c>
      <c r="E12" s="115">
        <v>89689</v>
      </c>
      <c r="F12" s="115">
        <v>445086</v>
      </c>
      <c r="G12" s="115">
        <v>12494</v>
      </c>
      <c r="H12" s="248">
        <f>'LFR 00'!E31</f>
        <v>317566</v>
      </c>
      <c r="I12" s="247">
        <f>SUM(C12:H12)</f>
        <v>865980</v>
      </c>
      <c r="K12" s="377">
        <f>K13-SUM(K9,K11)</f>
        <v>865980</v>
      </c>
      <c r="L12" s="377">
        <f>K12-I12</f>
        <v>0</v>
      </c>
      <c r="W12" s="297"/>
      <c r="X12" s="297"/>
      <c r="Y12" s="297"/>
      <c r="Z12" s="297"/>
      <c r="AA12" s="297"/>
      <c r="AB12" s="297"/>
      <c r="AC12" s="253" t="str">
        <f>IF(C12&gt;=0,"PASS","FAIL")</f>
        <v>PASS</v>
      </c>
      <c r="AD12" s="253" t="str">
        <f>IF(D12&gt;=0,"PASS","FAIL")</f>
        <v>PASS</v>
      </c>
      <c r="AE12" s="253" t="str">
        <f>IF(E12&gt;=0,"PASS","FAIL")</f>
        <v>PASS</v>
      </c>
      <c r="AF12" s="253" t="str">
        <f>IF(F12&gt;=0,"PASS","FAIL")</f>
        <v>PASS</v>
      </c>
      <c r="AG12" s="253" t="str">
        <f>IF(G12&gt;=0,"PASS","FAIL")</f>
        <v>PASS</v>
      </c>
    </row>
    <row r="13" spans="2:44" s="249" customFormat="1" ht="16" customHeight="1">
      <c r="B13" s="255" t="s">
        <v>70</v>
      </c>
      <c r="C13" s="247">
        <f>SUM(C9,C11:C12)</f>
        <v>1169</v>
      </c>
      <c r="D13" s="247">
        <f>SUM(D9,D11:D12)</f>
        <v>7</v>
      </c>
      <c r="E13" s="247">
        <f>SUM(E9,E11:E12)</f>
        <v>93318</v>
      </c>
      <c r="F13" s="247">
        <f>SUM(F9,F11:F12)</f>
        <v>451652</v>
      </c>
      <c r="G13" s="247">
        <f>SUM(G9,G11:G12)</f>
        <v>12942</v>
      </c>
      <c r="H13" s="247">
        <f>H12</f>
        <v>317566</v>
      </c>
      <c r="I13" s="247">
        <f>SUM(I9,I11:I12)</f>
        <v>876654</v>
      </c>
      <c r="K13" s="388">
        <f>'LFR 00'!E41</f>
        <v>876654</v>
      </c>
      <c r="L13" s="388">
        <f>K13-I13</f>
        <v>0</v>
      </c>
    </row>
    <row r="14" spans="2:44" s="249" customFormat="1" ht="12.75" customHeight="1"/>
    <row r="15" spans="2:44" s="249" customFormat="1" ht="16" customHeight="1">
      <c r="B15" s="255" t="s">
        <v>771</v>
      </c>
      <c r="C15" s="247">
        <f>C13+C18</f>
        <v>1086</v>
      </c>
      <c r="D15" s="247">
        <f>D13+D18</f>
        <v>7</v>
      </c>
      <c r="E15" s="247">
        <f>E13+E18</f>
        <v>93318</v>
      </c>
      <c r="F15" s="247">
        <f>F13+F18</f>
        <v>448668</v>
      </c>
      <c r="G15" s="247">
        <f>G13+G18</f>
        <v>12942</v>
      </c>
      <c r="H15" s="247">
        <f>H13</f>
        <v>317566</v>
      </c>
      <c r="I15" s="247">
        <f>I13+I18</f>
        <v>873587</v>
      </c>
    </row>
    <row r="16" spans="2:44" s="249" customFormat="1" ht="12.75" customHeight="1"/>
    <row r="17" spans="2:44" s="249" customFormat="1" ht="16" customHeight="1">
      <c r="B17" s="179" t="s">
        <v>250</v>
      </c>
    </row>
    <row r="18" spans="2:44" s="249" customFormat="1" ht="16" customHeight="1">
      <c r="B18" s="246" t="s">
        <v>763</v>
      </c>
      <c r="C18" s="119">
        <v>-83</v>
      </c>
      <c r="D18" s="119"/>
      <c r="E18" s="119"/>
      <c r="F18" s="119">
        <v>-2984</v>
      </c>
      <c r="G18" s="119"/>
      <c r="H18" s="254"/>
      <c r="I18" s="247">
        <f>SUM(C18:G18)</f>
        <v>-3067</v>
      </c>
      <c r="K18" s="377">
        <f>'LFR 00'!E55</f>
        <v>-3067</v>
      </c>
      <c r="L18" s="377">
        <f>K18-I18</f>
        <v>0</v>
      </c>
      <c r="W18" s="297"/>
      <c r="X18" s="297"/>
      <c r="Y18" s="297"/>
      <c r="Z18" s="297"/>
      <c r="AA18" s="297"/>
      <c r="AB18" s="297"/>
      <c r="AC18" s="253" t="str">
        <f>IF(C18&lt;=0,"PASS","FAIL")</f>
        <v>PASS</v>
      </c>
      <c r="AD18" s="253" t="str">
        <f>IF(D18&lt;=0,"PASS","FAIL")</f>
        <v>PASS</v>
      </c>
      <c r="AE18" s="253" t="str">
        <f>IF(E18&lt;=0,"PASS","FAIL")</f>
        <v>PASS</v>
      </c>
      <c r="AF18" s="253" t="str">
        <f>IF(F18&lt;=0,"PASS","FAIL")</f>
        <v>PASS</v>
      </c>
      <c r="AG18" s="253" t="str">
        <f>IF(G18&lt;=0,"PASS","FAIL")</f>
        <v>PASS</v>
      </c>
    </row>
    <row r="19" spans="2:44" s="249" customFormat="1" ht="16" customHeight="1">
      <c r="B19" s="447" t="s">
        <v>766</v>
      </c>
      <c r="C19" s="254"/>
      <c r="D19" s="254"/>
      <c r="E19" s="254"/>
      <c r="F19" s="254"/>
      <c r="G19" s="254"/>
      <c r="H19" s="254"/>
      <c r="I19" s="257"/>
      <c r="K19" s="477"/>
      <c r="L19" s="477"/>
    </row>
    <row r="20" spans="2:44" s="249" customFormat="1" ht="16" customHeight="1">
      <c r="B20" s="246" t="s">
        <v>545</v>
      </c>
      <c r="C20" s="119"/>
      <c r="D20" s="119"/>
      <c r="E20" s="119"/>
      <c r="F20" s="119">
        <v>-317566</v>
      </c>
      <c r="G20" s="119"/>
      <c r="H20" s="254"/>
      <c r="I20" s="247">
        <f>SUM(C20:G20)</f>
        <v>-317566</v>
      </c>
      <c r="K20" s="377">
        <f>'LFR 00'!E58</f>
        <v>-317566</v>
      </c>
      <c r="L20" s="377">
        <f>K20-I20</f>
        <v>0</v>
      </c>
      <c r="W20" s="297"/>
      <c r="X20" s="297"/>
      <c r="Y20" s="297"/>
      <c r="Z20" s="297"/>
      <c r="AA20" s="297"/>
      <c r="AB20" s="297"/>
      <c r="AC20" s="253" t="str">
        <f t="shared" ref="AC20:AG21" si="0">IF(C20&lt;=0,"PASS","FAIL")</f>
        <v>PASS</v>
      </c>
      <c r="AD20" s="253" t="str">
        <f t="shared" si="0"/>
        <v>PASS</v>
      </c>
      <c r="AE20" s="253" t="str">
        <f t="shared" si="0"/>
        <v>PASS</v>
      </c>
      <c r="AF20" s="253" t="str">
        <f t="shared" si="0"/>
        <v>PASS</v>
      </c>
      <c r="AG20" s="253" t="str">
        <f t="shared" si="0"/>
        <v>PASS</v>
      </c>
    </row>
    <row r="21" spans="2:44" s="249" customFormat="1" ht="16" customHeight="1">
      <c r="B21" s="246" t="s">
        <v>772</v>
      </c>
      <c r="C21" s="119">
        <v>-459</v>
      </c>
      <c r="D21" s="119"/>
      <c r="E21" s="119">
        <v>-3763</v>
      </c>
      <c r="F21" s="119">
        <v>-116498</v>
      </c>
      <c r="G21" s="119">
        <v>-12695</v>
      </c>
      <c r="H21" s="254"/>
      <c r="I21" s="247">
        <f>SUM(C21:G21)</f>
        <v>-133415</v>
      </c>
      <c r="K21" s="377">
        <f>K22-SUM(K18,K20)</f>
        <v>-133415</v>
      </c>
      <c r="L21" s="377">
        <f>K21-I21</f>
        <v>0</v>
      </c>
      <c r="W21" s="297"/>
      <c r="X21" s="297"/>
      <c r="Y21" s="297"/>
      <c r="Z21" s="297"/>
      <c r="AA21" s="297"/>
      <c r="AB21" s="297"/>
      <c r="AC21" s="253" t="str">
        <f t="shared" si="0"/>
        <v>PASS</v>
      </c>
      <c r="AD21" s="253" t="str">
        <f t="shared" si="0"/>
        <v>PASS</v>
      </c>
      <c r="AE21" s="253" t="str">
        <f t="shared" si="0"/>
        <v>PASS</v>
      </c>
      <c r="AF21" s="253" t="str">
        <f t="shared" si="0"/>
        <v>PASS</v>
      </c>
      <c r="AG21" s="253" t="str">
        <f t="shared" si="0"/>
        <v>PASS</v>
      </c>
    </row>
    <row r="22" spans="2:44" s="249" customFormat="1" ht="16" customHeight="1">
      <c r="B22" s="255" t="s">
        <v>82</v>
      </c>
      <c r="C22" s="247">
        <f>SUM(C18,C20:C21)</f>
        <v>-542</v>
      </c>
      <c r="D22" s="247">
        <f>SUM(D18,D20:D21)</f>
        <v>0</v>
      </c>
      <c r="E22" s="247">
        <f>SUM(E18,E20:E21)</f>
        <v>-3763</v>
      </c>
      <c r="F22" s="247">
        <f>SUM(F18,F20:F21)</f>
        <v>-437048</v>
      </c>
      <c r="G22" s="247">
        <f>SUM(G18,G20:G21)</f>
        <v>-12695</v>
      </c>
      <c r="H22" s="254"/>
      <c r="I22" s="247">
        <f>SUM(I18,I20:I21)</f>
        <v>-454048</v>
      </c>
      <c r="K22" s="388">
        <f>'LFR 00'!E68</f>
        <v>-454048</v>
      </c>
      <c r="L22" s="388">
        <f>K22-I22</f>
        <v>0</v>
      </c>
    </row>
    <row r="23" spans="2:44" s="249" customFormat="1" ht="12.75" customHeight="1"/>
    <row r="24" spans="2:44" s="249" customFormat="1" ht="16" customHeight="1">
      <c r="B24" s="255" t="s">
        <v>768</v>
      </c>
      <c r="C24" s="247">
        <f>C22-C18</f>
        <v>-459</v>
      </c>
      <c r="D24" s="247">
        <f>D22-D18</f>
        <v>0</v>
      </c>
      <c r="E24" s="247">
        <f>E22-E18</f>
        <v>-3763</v>
      </c>
      <c r="F24" s="247">
        <f>F22-F18</f>
        <v>-434064</v>
      </c>
      <c r="G24" s="247">
        <f>G22-G18</f>
        <v>-12695</v>
      </c>
      <c r="H24" s="254"/>
      <c r="I24" s="247">
        <f>I22-I18</f>
        <v>-450981</v>
      </c>
    </row>
    <row r="25" spans="2:44" s="249" customFormat="1" ht="12.75" customHeight="1"/>
    <row r="26" spans="2:44" s="249" customFormat="1" ht="16" customHeight="1">
      <c r="B26" s="481" t="s">
        <v>79</v>
      </c>
      <c r="C26" s="482">
        <f>C13+C22</f>
        <v>627</v>
      </c>
      <c r="D26" s="482">
        <f>D13+D22</f>
        <v>7</v>
      </c>
      <c r="E26" s="482">
        <f>E13+E22</f>
        <v>89555</v>
      </c>
      <c r="F26" s="482">
        <f>F13+F22</f>
        <v>14604</v>
      </c>
      <c r="G26" s="482">
        <f>G13+G22</f>
        <v>247</v>
      </c>
      <c r="H26" s="482">
        <f>H13</f>
        <v>317566</v>
      </c>
      <c r="I26" s="482">
        <f>I13+I22</f>
        <v>422606</v>
      </c>
      <c r="K26" s="388">
        <f>'LFR 00'!E72</f>
        <v>422606</v>
      </c>
      <c r="L26" s="388">
        <f>K26-I26</f>
        <v>0</v>
      </c>
    </row>
    <row r="27" spans="2:44" s="249" customFormat="1" ht="12.75" customHeight="1"/>
    <row r="28" spans="2:44" s="249" customFormat="1" ht="16" customHeight="1">
      <c r="B28" s="162" t="s">
        <v>338</v>
      </c>
    </row>
    <row r="29" spans="2:44" s="249" customFormat="1" ht="16" customHeight="1">
      <c r="B29" s="258" t="str">
        <f>CONCATENATE("Gross Expenditure on a funding basis: ", RIGHT('Data for Validation'!$A$1, 7))</f>
        <v>Gross Expenditure on a funding basis: 2022-23</v>
      </c>
      <c r="C29" s="266">
        <f>IFERROR(VLOOKUP($B$3, 'Data for Validation'!$83:$114, C$32, FALSE), 0)</f>
        <v>1033</v>
      </c>
      <c r="D29" s="266">
        <f>IFERROR(VLOOKUP($B$3, 'Data for Validation'!$83:$114, D$32, FALSE), 0)</f>
        <v>11</v>
      </c>
      <c r="E29" s="266">
        <f>IFERROR(VLOOKUP($B$3, 'Data for Validation'!$83:$114, E$32, FALSE), 0)</f>
        <v>93127</v>
      </c>
      <c r="F29" s="266">
        <f>IFERROR(VLOOKUP($B$3, 'Data for Validation'!$83:$114, F$32, FALSE), 0)</f>
        <v>429529</v>
      </c>
      <c r="G29" s="266">
        <f>IFERROR(VLOOKUP($B$3, 'Data for Validation'!$83:$114, G$32, FALSE), 0)</f>
        <v>11966</v>
      </c>
      <c r="H29" s="266">
        <f>IFERROR(VLOOKUP($B$3, 'Data for Validation'!$83:$114, H$32, FALSE), 0)</f>
        <v>286655</v>
      </c>
      <c r="I29" s="483">
        <f>IFERROR(VLOOKUP($B$3, 'Data for Validation'!$83:$114, I$32, FALSE), 0)</f>
        <v>822321</v>
      </c>
    </row>
    <row r="30" spans="2:44" s="249" customFormat="1" ht="16" customHeight="1">
      <c r="B30" s="258" t="str">
        <f>CONCATENATE("Gross Income on a funding basis: ", RIGHT('Data for Validation'!$A$1, 7))</f>
        <v>Gross Income on a funding basis: 2022-23</v>
      </c>
      <c r="C30" s="266">
        <f>IFERROR(VLOOKUP($B$3, 'Data for Validation'!$83:$114, C$32+21, FALSE), 0)</f>
        <v>-473</v>
      </c>
      <c r="D30" s="266">
        <f>IFERROR(VLOOKUP($B$3, 'Data for Validation'!$83:$114, D$32+21, FALSE), 0)</f>
        <v>0</v>
      </c>
      <c r="E30" s="266">
        <f>IFERROR(VLOOKUP($B$3, 'Data for Validation'!$83:$114, E$32+21, FALSE), 0)</f>
        <v>-3814</v>
      </c>
      <c r="F30" s="266">
        <f>IFERROR(VLOOKUP($B$3, 'Data for Validation'!$83:$114, F$32+21, FALSE), 0)</f>
        <v>-448093</v>
      </c>
      <c r="G30" s="266">
        <f>IFERROR(VLOOKUP($B$3, 'Data for Validation'!$83:$114, G$32+21, FALSE), 0)</f>
        <v>-12336</v>
      </c>
      <c r="H30" s="266">
        <f>IFERROR(VLOOKUP($B$3, 'Data for Validation'!$83:$114, H$32+21, FALSE), 0)</f>
        <v>0</v>
      </c>
      <c r="I30" s="483">
        <f>IFERROR(VLOOKUP($B$3, 'Data for Validation'!$83:$114, I$32+21, FALSE), 0)</f>
        <v>-464716</v>
      </c>
    </row>
    <row r="31" spans="2:44" s="249" customFormat="1" ht="16" customHeight="1">
      <c r="B31" s="258" t="str">
        <f>CONCATENATE("Net Revenue Expenditure on a funding basis: ", RIGHT('Data for Validation'!$A$1, 7))</f>
        <v>Net Revenue Expenditure on a funding basis: 2022-23</v>
      </c>
      <c r="C31" s="266">
        <f>C29+C30</f>
        <v>560</v>
      </c>
      <c r="D31" s="266">
        <f t="shared" ref="D31:I31" si="1">D29+D30</f>
        <v>11</v>
      </c>
      <c r="E31" s="266">
        <f t="shared" si="1"/>
        <v>89313</v>
      </c>
      <c r="F31" s="266">
        <f t="shared" si="1"/>
        <v>-18564</v>
      </c>
      <c r="G31" s="266">
        <f t="shared" si="1"/>
        <v>-370</v>
      </c>
      <c r="H31" s="266">
        <f t="shared" si="1"/>
        <v>286655</v>
      </c>
      <c r="I31" s="483">
        <f t="shared" si="1"/>
        <v>357605</v>
      </c>
    </row>
    <row r="32" spans="2:44" s="219" customFormat="1" ht="12.75" customHeight="1">
      <c r="B32" s="281"/>
      <c r="C32" s="463">
        <v>2</v>
      </c>
      <c r="D32" s="463">
        <f t="shared" ref="D32:I32" si="2">C32+1</f>
        <v>3</v>
      </c>
      <c r="E32" s="463">
        <f t="shared" si="2"/>
        <v>4</v>
      </c>
      <c r="F32" s="463">
        <f t="shared" si="2"/>
        <v>5</v>
      </c>
      <c r="G32" s="463">
        <f t="shared" si="2"/>
        <v>6</v>
      </c>
      <c r="H32" s="463">
        <f t="shared" si="2"/>
        <v>7</v>
      </c>
      <c r="I32" s="463">
        <f t="shared" si="2"/>
        <v>8</v>
      </c>
      <c r="J32" s="12"/>
      <c r="K32" s="319"/>
      <c r="L32" s="464"/>
      <c r="M32" s="221"/>
      <c r="N32" s="221"/>
      <c r="W32" s="221"/>
      <c r="X32" s="221"/>
      <c r="Y32" s="221"/>
      <c r="Z32" s="221"/>
      <c r="AA32" s="221"/>
      <c r="AB32" s="221"/>
      <c r="AC32" s="221"/>
      <c r="AD32" s="221"/>
      <c r="AE32" s="221"/>
      <c r="AF32" s="221"/>
      <c r="AG32" s="221"/>
      <c r="AH32" s="221"/>
      <c r="AI32" s="221"/>
      <c r="AJ32" s="221"/>
      <c r="AK32" s="221"/>
      <c r="AL32" s="221"/>
      <c r="AM32" s="221"/>
      <c r="AN32" s="221"/>
      <c r="AO32" s="221"/>
      <c r="AP32" s="221"/>
      <c r="AQ32" s="221"/>
      <c r="AR32" s="221"/>
    </row>
    <row r="33" spans="2:44" s="219" customFormat="1" ht="18" customHeight="1">
      <c r="B33" s="517" t="s">
        <v>382</v>
      </c>
      <c r="C33" s="313"/>
      <c r="D33" s="313"/>
      <c r="E33" s="313"/>
      <c r="F33" s="313"/>
      <c r="G33" s="313"/>
      <c r="H33" s="313"/>
      <c r="I33" s="313"/>
      <c r="J33" s="313"/>
      <c r="W33" s="221"/>
      <c r="X33" s="221"/>
      <c r="Y33" s="221"/>
      <c r="Z33" s="221"/>
      <c r="AA33" s="221"/>
      <c r="AB33" s="221"/>
      <c r="AC33" s="221"/>
      <c r="AD33" s="221"/>
      <c r="AE33" s="221"/>
      <c r="AF33" s="221"/>
      <c r="AG33" s="221"/>
      <c r="AH33" s="221"/>
      <c r="AI33" s="221"/>
      <c r="AJ33" s="221"/>
      <c r="AK33" s="221"/>
      <c r="AL33" s="221"/>
      <c r="AM33" s="221"/>
      <c r="AN33" s="221"/>
      <c r="AO33" s="221"/>
      <c r="AP33" s="221"/>
      <c r="AQ33" s="221"/>
      <c r="AR33" s="221"/>
    </row>
    <row r="34" spans="2:44" s="219" customFormat="1" ht="6" customHeight="1">
      <c r="B34" s="466"/>
      <c r="C34" s="313"/>
      <c r="D34" s="313"/>
      <c r="E34" s="313"/>
      <c r="F34" s="313"/>
      <c r="G34" s="313"/>
      <c r="H34" s="313"/>
      <c r="I34" s="313"/>
      <c r="J34" s="313"/>
      <c r="K34" s="313"/>
      <c r="L34" s="313"/>
      <c r="M34" s="313"/>
      <c r="N34" s="467"/>
      <c r="O34" s="277"/>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row>
    <row r="35" spans="2:44" s="219" customFormat="1" ht="16" customHeight="1">
      <c r="B35" s="278" t="s">
        <v>603</v>
      </c>
      <c r="C35" s="468"/>
      <c r="D35" s="313"/>
      <c r="E35" s="313"/>
      <c r="F35" s="313"/>
      <c r="G35" s="313"/>
      <c r="H35" s="313"/>
      <c r="I35" s="313"/>
      <c r="J35" s="313"/>
      <c r="K35" s="313"/>
      <c r="L35" s="313"/>
      <c r="M35" s="313"/>
      <c r="N35" s="313"/>
      <c r="O35" s="313"/>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row>
    <row r="36" spans="2:44" s="249" customFormat="1" ht="16" customHeight="1">
      <c r="B36" s="246" t="s">
        <v>603</v>
      </c>
      <c r="C36" s="254"/>
      <c r="D36" s="254"/>
      <c r="E36" s="254"/>
      <c r="F36" s="115"/>
      <c r="G36" s="254"/>
      <c r="H36" s="254"/>
      <c r="I36" s="254"/>
      <c r="K36" s="308" t="str">
        <f>IF(F36&gt;'LFR 00'!E77, "FAIL", "PASS")</f>
        <v>PASS</v>
      </c>
      <c r="Z36" s="297"/>
      <c r="AD36" s="297"/>
      <c r="AF36" s="253" t="str">
        <f>IF(F36&gt;=0,"PASS","FAIL")</f>
        <v>PASS</v>
      </c>
    </row>
    <row r="37" spans="2:44" s="219" customFormat="1" ht="12.75" customHeight="1">
      <c r="B37" s="281"/>
      <c r="C37" s="463"/>
      <c r="D37" s="463"/>
      <c r="E37" s="463"/>
      <c r="F37" s="463"/>
      <c r="G37" s="463"/>
      <c r="H37" s="463"/>
      <c r="I37" s="463"/>
      <c r="J37" s="12"/>
      <c r="K37" s="319"/>
      <c r="L37" s="464"/>
      <c r="M37" s="221"/>
      <c r="N37" s="221"/>
      <c r="W37" s="221"/>
      <c r="X37" s="221"/>
      <c r="Y37" s="221"/>
      <c r="Z37" s="221"/>
      <c r="AA37" s="221"/>
      <c r="AB37" s="221"/>
      <c r="AC37" s="221"/>
      <c r="AD37" s="221"/>
      <c r="AE37" s="221"/>
      <c r="AF37" s="221"/>
      <c r="AG37" s="221"/>
      <c r="AH37" s="221"/>
      <c r="AI37" s="221"/>
      <c r="AJ37" s="221"/>
      <c r="AK37" s="221"/>
      <c r="AL37" s="221"/>
      <c r="AM37" s="221"/>
      <c r="AN37" s="221"/>
      <c r="AO37" s="221"/>
      <c r="AP37" s="221"/>
      <c r="AQ37" s="221"/>
      <c r="AR37" s="221"/>
    </row>
    <row r="38" spans="2:44" s="219" customFormat="1" ht="16" customHeight="1">
      <c r="B38" s="278" t="s">
        <v>936</v>
      </c>
      <c r="C38" s="468"/>
      <c r="D38" s="313"/>
      <c r="E38" s="313"/>
      <c r="F38" s="313"/>
      <c r="G38" s="313"/>
      <c r="H38" s="313"/>
      <c r="I38" s="313"/>
      <c r="J38" s="313"/>
      <c r="K38" s="313"/>
      <c r="L38" s="313"/>
      <c r="M38" s="313"/>
      <c r="N38" s="313"/>
      <c r="O38" s="313"/>
      <c r="W38" s="221"/>
      <c r="X38" s="221"/>
      <c r="Y38" s="221"/>
      <c r="Z38" s="221"/>
      <c r="AA38" s="221"/>
      <c r="AB38" s="221"/>
      <c r="AC38" s="221"/>
      <c r="AD38" s="221"/>
      <c r="AE38" s="221"/>
      <c r="AF38" s="221"/>
      <c r="AG38" s="221"/>
      <c r="AH38" s="221"/>
      <c r="AI38" s="221"/>
      <c r="AJ38" s="221"/>
      <c r="AK38" s="221"/>
      <c r="AL38" s="221"/>
      <c r="AM38" s="221"/>
      <c r="AN38" s="221"/>
      <c r="AO38" s="221"/>
      <c r="AP38" s="221"/>
      <c r="AQ38" s="221"/>
      <c r="AR38" s="221"/>
    </row>
    <row r="39" spans="2:44" s="249" customFormat="1" ht="16" customHeight="1">
      <c r="B39" s="307" t="s">
        <v>58</v>
      </c>
      <c r="C39" s="115">
        <v>948</v>
      </c>
      <c r="D39" s="115"/>
      <c r="E39" s="115">
        <v>36206</v>
      </c>
      <c r="F39" s="115">
        <v>103291</v>
      </c>
      <c r="G39" s="115">
        <v>8071</v>
      </c>
      <c r="H39" s="254"/>
      <c r="I39" s="247">
        <f>SUM(C39:G39)</f>
        <v>148516</v>
      </c>
      <c r="K39" s="377">
        <f>'LFR 00'!E14</f>
        <v>148516</v>
      </c>
      <c r="L39" s="377">
        <f>K39-I39</f>
        <v>0</v>
      </c>
      <c r="M39" s="313"/>
      <c r="W39" s="297"/>
      <c r="X39" s="297"/>
      <c r="Y39" s="297"/>
      <c r="Z39" s="297"/>
      <c r="AA39" s="297"/>
      <c r="AB39" s="297"/>
      <c r="AC39" s="253" t="str">
        <f>IF(C39&gt;=0,"PASS","FAIL")</f>
        <v>PASS</v>
      </c>
      <c r="AD39" s="253" t="str">
        <f>IF(D39&gt;=0,"PASS","FAIL")</f>
        <v>PASS</v>
      </c>
      <c r="AE39" s="253" t="str">
        <f>IF(E39&gt;=0,"PASS","FAIL")</f>
        <v>PASS</v>
      </c>
      <c r="AF39" s="253" t="str">
        <f>IF(F39&gt;=0,"PASS","FAIL")</f>
        <v>PASS</v>
      </c>
      <c r="AG39" s="253" t="str">
        <f>IF(G39&gt;=0,"PASS","FAIL")</f>
        <v>PASS</v>
      </c>
    </row>
    <row r="40" spans="2:44" s="215" customFormat="1" ht="16" customHeight="1">
      <c r="B40" s="518" t="s">
        <v>937</v>
      </c>
      <c r="C40" s="519"/>
      <c r="D40" s="519"/>
      <c r="E40" s="520"/>
      <c r="F40" s="520"/>
      <c r="G40" s="519"/>
      <c r="H40" s="519"/>
      <c r="I40" s="520"/>
      <c r="J40" s="521"/>
    </row>
    <row r="41" spans="2:44" s="249" customFormat="1" ht="16" customHeight="1">
      <c r="B41" s="307" t="s">
        <v>1076</v>
      </c>
      <c r="C41" s="115"/>
      <c r="D41" s="115"/>
      <c r="E41" s="115">
        <v>8019</v>
      </c>
      <c r="F41" s="115">
        <v>93033</v>
      </c>
      <c r="G41" s="115"/>
      <c r="H41" s="254"/>
      <c r="I41" s="247">
        <f>SUM(C41:G41)</f>
        <v>101052</v>
      </c>
      <c r="K41" s="313"/>
      <c r="L41" s="313"/>
      <c r="M41" s="313"/>
      <c r="W41" s="297"/>
      <c r="X41" s="297"/>
      <c r="Y41" s="297"/>
      <c r="Z41" s="297"/>
      <c r="AA41" s="297"/>
      <c r="AB41" s="297"/>
      <c r="AC41" s="253" t="str">
        <f t="shared" ref="AC41:AG42" si="3">IF(C41&gt;=0,"PASS","FAIL")</f>
        <v>PASS</v>
      </c>
      <c r="AD41" s="253" t="str">
        <f t="shared" si="3"/>
        <v>PASS</v>
      </c>
      <c r="AE41" s="253" t="str">
        <f t="shared" si="3"/>
        <v>PASS</v>
      </c>
      <c r="AF41" s="253" t="str">
        <f t="shared" si="3"/>
        <v>PASS</v>
      </c>
      <c r="AG41" s="253" t="str">
        <f t="shared" si="3"/>
        <v>PASS</v>
      </c>
    </row>
    <row r="42" spans="2:44" s="249" customFormat="1" ht="16" customHeight="1">
      <c r="B42" s="307" t="s">
        <v>1077</v>
      </c>
      <c r="C42" s="115"/>
      <c r="D42" s="115"/>
      <c r="E42" s="115">
        <v>1239</v>
      </c>
      <c r="F42" s="115">
        <v>138764</v>
      </c>
      <c r="G42" s="115"/>
      <c r="H42" s="254"/>
      <c r="I42" s="247">
        <f>SUM(C42:G42)</f>
        <v>140003</v>
      </c>
      <c r="K42" s="313"/>
      <c r="L42" s="313"/>
      <c r="M42" s="313"/>
      <c r="W42" s="297"/>
      <c r="X42" s="297"/>
      <c r="Y42" s="297"/>
      <c r="Z42" s="297"/>
      <c r="AA42" s="297"/>
      <c r="AB42" s="297"/>
      <c r="AC42" s="253" t="str">
        <f t="shared" si="3"/>
        <v>PASS</v>
      </c>
      <c r="AD42" s="253" t="str">
        <f t="shared" si="3"/>
        <v>PASS</v>
      </c>
      <c r="AE42" s="253" t="str">
        <f t="shared" si="3"/>
        <v>PASS</v>
      </c>
      <c r="AF42" s="253" t="str">
        <f t="shared" si="3"/>
        <v>PASS</v>
      </c>
      <c r="AG42" s="253" t="str">
        <f t="shared" si="3"/>
        <v>PASS</v>
      </c>
    </row>
    <row r="43" spans="2:44" s="249" customFormat="1" ht="16" customHeight="1">
      <c r="B43" s="522" t="s">
        <v>938</v>
      </c>
      <c r="C43" s="260">
        <f>SUM(C41:C42)</f>
        <v>0</v>
      </c>
      <c r="D43" s="260">
        <f>SUM(D41:D42)</f>
        <v>0</v>
      </c>
      <c r="E43" s="260">
        <f>SUM(E41:E42)</f>
        <v>9258</v>
      </c>
      <c r="F43" s="260">
        <f>SUM(F41:F42)</f>
        <v>231797</v>
      </c>
      <c r="G43" s="260">
        <f>SUM(G41:G42)</f>
        <v>0</v>
      </c>
      <c r="H43" s="254"/>
      <c r="I43" s="260">
        <f>SUM(C43:G43)</f>
        <v>241055</v>
      </c>
      <c r="K43" s="308" t="str">
        <f>IF(I43&gt;'LFR 00'!E24, "FAIL", "PASS")</f>
        <v>PASS</v>
      </c>
      <c r="L43" s="313"/>
      <c r="M43" s="313"/>
    </row>
    <row r="44" spans="2:44" s="249" customFormat="1" ht="16" customHeight="1">
      <c r="B44" s="523" t="s">
        <v>1150</v>
      </c>
      <c r="C44" s="390" t="str">
        <f>IF(SUM(C39,C43)&gt;C12, "FAIL", "PASS")</f>
        <v>PASS</v>
      </c>
      <c r="D44" s="390" t="str">
        <f>IF(SUM(D39,D43)&gt;D12, "FAIL", "PASS")</f>
        <v>PASS</v>
      </c>
      <c r="E44" s="390" t="str">
        <f>IF(SUM(E39,E43)&gt;E12, "FAIL", "PASS")</f>
        <v>PASS</v>
      </c>
      <c r="F44" s="390" t="str">
        <f>IF(SUM(F39,F43)&gt;F12, "FAIL", "PASS")</f>
        <v>PASS</v>
      </c>
      <c r="G44" s="390" t="str">
        <f>IF(SUM(G39,G43)&gt;G12, "FAIL", "PASS")</f>
        <v>PASS</v>
      </c>
      <c r="H44" s="254"/>
      <c r="I44" s="254"/>
    </row>
    <row r="45" spans="2:44" s="219" customFormat="1" ht="12.75" customHeight="1">
      <c r="B45" s="281"/>
      <c r="C45" s="463"/>
      <c r="D45" s="463"/>
      <c r="E45" s="463"/>
      <c r="F45" s="463"/>
      <c r="G45" s="463"/>
      <c r="H45" s="463"/>
      <c r="I45" s="463"/>
      <c r="J45" s="12"/>
      <c r="K45" s="319"/>
      <c r="L45" s="464"/>
      <c r="M45" s="221"/>
      <c r="N45" s="221"/>
      <c r="W45" s="221"/>
      <c r="X45" s="221"/>
      <c r="Y45" s="221"/>
      <c r="Z45" s="221"/>
      <c r="AA45" s="221"/>
      <c r="AB45" s="221"/>
      <c r="AC45" s="221"/>
      <c r="AD45" s="221"/>
      <c r="AE45" s="221"/>
      <c r="AF45" s="221"/>
      <c r="AG45" s="221"/>
      <c r="AH45" s="221"/>
      <c r="AI45" s="221"/>
      <c r="AJ45" s="221"/>
      <c r="AK45" s="221"/>
      <c r="AL45" s="221"/>
      <c r="AM45" s="221"/>
      <c r="AN45" s="221"/>
      <c r="AO45" s="221"/>
      <c r="AP45" s="221"/>
      <c r="AQ45" s="221"/>
      <c r="AR45" s="221"/>
    </row>
    <row r="46" spans="2:44" s="219" customFormat="1" ht="16" customHeight="1">
      <c r="B46" s="278" t="s">
        <v>633</v>
      </c>
      <c r="C46" s="468"/>
      <c r="D46" s="313"/>
      <c r="E46" s="313"/>
      <c r="F46" s="313"/>
      <c r="G46" s="313"/>
      <c r="H46" s="313"/>
      <c r="I46" s="313"/>
      <c r="J46" s="313"/>
      <c r="K46" s="313"/>
      <c r="L46" s="313"/>
      <c r="M46" s="313"/>
      <c r="N46" s="467"/>
      <c r="O46" s="277"/>
      <c r="P46" s="313"/>
      <c r="Q46" s="313"/>
      <c r="R46" s="313"/>
      <c r="S46" s="313"/>
      <c r="T46" s="313"/>
      <c r="U46" s="313"/>
      <c r="V46" s="313"/>
      <c r="W46" s="221"/>
      <c r="X46" s="221"/>
      <c r="Y46" s="221"/>
      <c r="Z46" s="221"/>
      <c r="AA46" s="221"/>
      <c r="AB46" s="221"/>
      <c r="AC46" s="221"/>
      <c r="AD46" s="221"/>
      <c r="AE46" s="221"/>
      <c r="AF46" s="221"/>
      <c r="AG46" s="221"/>
      <c r="AH46" s="221"/>
      <c r="AI46" s="221"/>
      <c r="AJ46" s="221"/>
      <c r="AK46" s="221"/>
      <c r="AL46" s="221"/>
      <c r="AM46" s="221"/>
      <c r="AN46" s="221"/>
      <c r="AO46" s="221"/>
      <c r="AP46" s="221"/>
      <c r="AQ46" s="221"/>
      <c r="AR46" s="221"/>
    </row>
    <row r="47" spans="2:44" s="249" customFormat="1" ht="16" customHeight="1">
      <c r="B47" s="307" t="s">
        <v>527</v>
      </c>
      <c r="C47" s="254"/>
      <c r="D47" s="254"/>
      <c r="E47" s="115">
        <v>1342</v>
      </c>
      <c r="F47" s="115">
        <v>34823</v>
      </c>
      <c r="G47" s="254"/>
      <c r="H47" s="254"/>
      <c r="I47" s="247">
        <f>SUM(E47:F47)</f>
        <v>36165</v>
      </c>
      <c r="K47" s="390" t="str">
        <f>IF(AND('Front Page'!$F$5="Council",'LFR 03'!E47=0),  "FAIL","PASS")</f>
        <v>PASS</v>
      </c>
      <c r="L47" s="390" t="str">
        <f>IF(AND('Front Page'!$F$5="Council",'LFR 03'!F47=0),  "FAIL","PASS")</f>
        <v>PASS</v>
      </c>
      <c r="M47" s="313"/>
      <c r="Y47" s="297"/>
      <c r="Z47" s="297"/>
      <c r="AC47" s="297"/>
      <c r="AD47" s="297"/>
      <c r="AE47" s="253" t="str">
        <f>IF(E47&gt;=0,"PASS","FAIL")</f>
        <v>PASS</v>
      </c>
      <c r="AF47" s="253" t="str">
        <f>IF(F47&gt;=0,"PASS","FAIL")</f>
        <v>PASS</v>
      </c>
    </row>
    <row r="48" spans="2:44" s="249" customFormat="1" ht="16" customHeight="1">
      <c r="B48" s="307" t="s">
        <v>528</v>
      </c>
      <c r="C48" s="254"/>
      <c r="D48" s="254"/>
      <c r="E48" s="115"/>
      <c r="F48" s="115">
        <v>14556</v>
      </c>
      <c r="G48" s="254"/>
      <c r="H48" s="254"/>
      <c r="I48" s="247">
        <f>SUM(E48:F48)</f>
        <v>14556</v>
      </c>
      <c r="K48" s="313"/>
      <c r="L48" s="313"/>
      <c r="M48" s="313"/>
      <c r="Y48" s="297"/>
      <c r="Z48" s="297"/>
      <c r="AC48" s="297"/>
      <c r="AD48" s="297"/>
      <c r="AE48" s="253" t="str">
        <f>IF(E48&gt;=0,"PASS","FAIL")</f>
        <v>PASS</v>
      </c>
      <c r="AF48" s="253" t="str">
        <f>IF(F48&gt;=0,"PASS","FAIL")</f>
        <v>PASS</v>
      </c>
    </row>
    <row r="49" spans="1:44" s="219" customFormat="1" ht="12.75" customHeight="1">
      <c r="B49" s="281"/>
      <c r="C49" s="463"/>
      <c r="D49" s="463"/>
      <c r="E49" s="463"/>
      <c r="F49" s="463"/>
      <c r="G49" s="463"/>
      <c r="H49" s="463"/>
      <c r="I49" s="463"/>
      <c r="J49" s="12"/>
      <c r="K49" s="319"/>
      <c r="L49" s="464"/>
      <c r="M49" s="221"/>
      <c r="N49" s="221"/>
      <c r="W49" s="221"/>
      <c r="X49" s="221"/>
      <c r="Y49" s="221"/>
      <c r="Z49" s="221"/>
      <c r="AA49" s="221"/>
      <c r="AB49" s="221"/>
      <c r="AC49" s="221"/>
      <c r="AD49" s="221"/>
      <c r="AE49" s="221"/>
      <c r="AF49" s="221"/>
      <c r="AG49" s="221"/>
      <c r="AH49" s="221"/>
      <c r="AI49" s="221"/>
      <c r="AJ49" s="221"/>
      <c r="AK49" s="221"/>
      <c r="AL49" s="221"/>
      <c r="AM49" s="221"/>
      <c r="AN49" s="221"/>
      <c r="AO49" s="221"/>
      <c r="AP49" s="221"/>
      <c r="AQ49" s="221"/>
      <c r="AR49" s="221"/>
    </row>
    <row r="50" spans="1:44" s="219" customFormat="1" ht="16" customHeight="1">
      <c r="B50" s="278" t="s">
        <v>939</v>
      </c>
      <c r="C50" s="468"/>
      <c r="D50" s="313"/>
      <c r="E50" s="313"/>
      <c r="F50" s="313"/>
      <c r="G50" s="313"/>
      <c r="H50" s="313"/>
      <c r="I50" s="313"/>
      <c r="J50" s="313"/>
      <c r="K50" s="313"/>
      <c r="L50" s="313"/>
      <c r="M50" s="313"/>
      <c r="N50" s="313"/>
      <c r="O50" s="313"/>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row>
    <row r="51" spans="1:44" s="249" customFormat="1" ht="16" customHeight="1">
      <c r="B51" s="258" t="s">
        <v>249</v>
      </c>
      <c r="C51" s="254"/>
      <c r="D51" s="254"/>
      <c r="E51" s="248">
        <f>E9</f>
        <v>3771</v>
      </c>
      <c r="F51" s="248">
        <f>F9</f>
        <v>7197</v>
      </c>
      <c r="G51" s="254"/>
      <c r="H51" s="254"/>
      <c r="I51" s="247">
        <f>SUM(E51:F51)</f>
        <v>10968</v>
      </c>
    </row>
    <row r="52" spans="1:44" s="249" customFormat="1" ht="16" customHeight="1">
      <c r="B52" s="258" t="s">
        <v>769</v>
      </c>
      <c r="C52" s="254"/>
      <c r="D52" s="254"/>
      <c r="E52" s="248">
        <f>E11</f>
        <v>-142</v>
      </c>
      <c r="F52" s="248">
        <f>F11</f>
        <v>-631</v>
      </c>
      <c r="G52" s="254"/>
      <c r="H52" s="254"/>
      <c r="I52" s="247">
        <f>SUM(E52:F52)</f>
        <v>-773</v>
      </c>
    </row>
    <row r="53" spans="1:44" s="249" customFormat="1" ht="16" customHeight="1">
      <c r="B53" s="307" t="s">
        <v>940</v>
      </c>
      <c r="C53" s="254"/>
      <c r="D53" s="254"/>
      <c r="E53" s="115">
        <v>19004</v>
      </c>
      <c r="F53" s="115">
        <v>23425</v>
      </c>
      <c r="G53" s="254"/>
      <c r="H53" s="254"/>
      <c r="I53" s="247">
        <f>SUM(E53:F53)</f>
        <v>42429</v>
      </c>
      <c r="Y53" s="297"/>
      <c r="Z53" s="297"/>
      <c r="AC53" s="297"/>
      <c r="AD53" s="297"/>
      <c r="AE53" s="253" t="str">
        <f>IF(E53&gt;=0,"PASS","FAIL")</f>
        <v>PASS</v>
      </c>
      <c r="AF53" s="253" t="str">
        <f>IF(F53&gt;=0,"PASS","FAIL")</f>
        <v>PASS</v>
      </c>
    </row>
    <row r="54" spans="1:44" s="249" customFormat="1" ht="16" customHeight="1">
      <c r="B54" s="307" t="s">
        <v>941</v>
      </c>
      <c r="C54" s="254"/>
      <c r="D54" s="254"/>
      <c r="E54" s="115">
        <v>1342</v>
      </c>
      <c r="F54" s="115">
        <v>34823</v>
      </c>
      <c r="G54" s="254"/>
      <c r="H54" s="254"/>
      <c r="I54" s="247">
        <f>SUM(E54:F54)</f>
        <v>36165</v>
      </c>
      <c r="Y54" s="297"/>
      <c r="Z54" s="297"/>
      <c r="AC54" s="297"/>
      <c r="AD54" s="297"/>
      <c r="AE54" s="253" t="str">
        <f>IF(E54&gt;=0,"PASS","FAIL")</f>
        <v>PASS</v>
      </c>
      <c r="AF54" s="253" t="str">
        <f>IF(F54&gt;=0,"PASS","FAIL")</f>
        <v>PASS</v>
      </c>
    </row>
    <row r="55" spans="1:44" s="215" customFormat="1" ht="16" customHeight="1">
      <c r="B55" s="518" t="s">
        <v>942</v>
      </c>
      <c r="C55" s="519"/>
      <c r="D55" s="519"/>
      <c r="E55" s="520"/>
      <c r="F55" s="520"/>
      <c r="G55" s="519"/>
      <c r="H55" s="519"/>
      <c r="I55" s="520"/>
      <c r="J55" s="521"/>
    </row>
    <row r="56" spans="1:44" s="249" customFormat="1" ht="16" customHeight="1">
      <c r="B56" s="524" t="s">
        <v>997</v>
      </c>
      <c r="C56" s="254"/>
      <c r="D56" s="254"/>
      <c r="E56" s="115">
        <v>11612</v>
      </c>
      <c r="F56" s="115">
        <v>30925</v>
      </c>
      <c r="G56" s="254"/>
      <c r="H56" s="254"/>
      <c r="I56" s="247">
        <f>SUM(E56:F56)</f>
        <v>42537</v>
      </c>
      <c r="Y56" s="297"/>
      <c r="Z56" s="297"/>
      <c r="AC56" s="297"/>
      <c r="AD56" s="297"/>
      <c r="AE56" s="253" t="str">
        <f>IF(E56&gt;=0,"PASS","FAIL")</f>
        <v>PASS</v>
      </c>
      <c r="AF56" s="253" t="str">
        <f>IF(F56&gt;=0,"PASS","FAIL")</f>
        <v>PASS</v>
      </c>
    </row>
    <row r="57" spans="1:44" s="249" customFormat="1" ht="16" customHeight="1">
      <c r="B57" s="524" t="s">
        <v>998</v>
      </c>
      <c r="C57" s="254"/>
      <c r="D57" s="254"/>
      <c r="E57" s="115">
        <v>2089</v>
      </c>
      <c r="F57" s="115">
        <v>98337</v>
      </c>
      <c r="G57" s="254"/>
      <c r="H57" s="254"/>
      <c r="I57" s="247">
        <f>SUM(E57:F57)</f>
        <v>100426</v>
      </c>
      <c r="Y57" s="297"/>
      <c r="Z57" s="297"/>
      <c r="AC57" s="297"/>
      <c r="AD57" s="297"/>
      <c r="AE57" s="253" t="str">
        <f>IF(E57&gt;=0,"PASS","FAIL")</f>
        <v>PASS</v>
      </c>
      <c r="AF57" s="253" t="str">
        <f>IF(F57&gt;=0,"PASS","FAIL")</f>
        <v>PASS</v>
      </c>
    </row>
    <row r="58" spans="1:44" s="249" customFormat="1" ht="16" customHeight="1">
      <c r="B58" s="522" t="s">
        <v>943</v>
      </c>
      <c r="C58" s="254"/>
      <c r="D58" s="254"/>
      <c r="E58" s="260">
        <f>SUM(E56:E57)</f>
        <v>13701</v>
      </c>
      <c r="F58" s="260">
        <f>SUM(F56:F57)</f>
        <v>129262</v>
      </c>
      <c r="G58" s="254"/>
      <c r="H58" s="254"/>
      <c r="I58" s="262">
        <f>SUM(E58:F58)</f>
        <v>142963</v>
      </c>
    </row>
    <row r="59" spans="1:44" s="249" customFormat="1" ht="16" customHeight="1">
      <c r="B59" s="524" t="s">
        <v>944</v>
      </c>
      <c r="C59" s="254"/>
      <c r="D59" s="254"/>
      <c r="E59" s="115"/>
      <c r="F59" s="115"/>
      <c r="G59" s="254"/>
      <c r="H59" s="254"/>
      <c r="I59" s="247">
        <f>SUM(E59:F59)</f>
        <v>0</v>
      </c>
      <c r="Y59" s="297"/>
      <c r="Z59" s="297"/>
      <c r="AC59" s="297"/>
      <c r="AD59" s="297"/>
      <c r="AE59" s="253" t="str">
        <f>IF(E59&gt;=0,"PASS","FAIL")</f>
        <v>PASS</v>
      </c>
      <c r="AF59" s="253" t="str">
        <f>IF(F59&gt;=0,"PASS","FAIL")</f>
        <v>PASS</v>
      </c>
    </row>
    <row r="60" spans="1:44" s="249" customFormat="1" ht="16" customHeight="1">
      <c r="B60" s="525" t="s">
        <v>621</v>
      </c>
      <c r="C60" s="254"/>
      <c r="D60" s="254"/>
      <c r="E60" s="115">
        <v>1941</v>
      </c>
      <c r="F60" s="254"/>
      <c r="G60" s="254"/>
      <c r="H60" s="254"/>
      <c r="I60" s="247">
        <f>E60</f>
        <v>1941</v>
      </c>
      <c r="Y60" s="297"/>
      <c r="AC60" s="297"/>
      <c r="AE60" s="253" t="str">
        <f>IF(E60&gt;=0,"PASS","FAIL")</f>
        <v>PASS</v>
      </c>
    </row>
    <row r="61" spans="1:44" s="249" customFormat="1" ht="16" customHeight="1">
      <c r="B61" s="525" t="s">
        <v>620</v>
      </c>
      <c r="C61" s="254"/>
      <c r="D61" s="254"/>
      <c r="E61" s="115">
        <v>11757</v>
      </c>
      <c r="F61" s="254"/>
      <c r="G61" s="254"/>
      <c r="H61" s="254"/>
      <c r="I61" s="247">
        <f>E61</f>
        <v>11757</v>
      </c>
      <c r="Y61" s="297"/>
      <c r="AC61" s="297"/>
      <c r="AE61" s="253" t="str">
        <f>IF(E61&gt;=0,"PASS","FAIL")</f>
        <v>PASS</v>
      </c>
    </row>
    <row r="62" spans="1:44" s="249" customFormat="1" ht="16" customHeight="1">
      <c r="B62" s="524" t="s">
        <v>827</v>
      </c>
      <c r="C62" s="254"/>
      <c r="D62" s="254"/>
      <c r="E62" s="115">
        <v>67</v>
      </c>
      <c r="F62" s="115">
        <v>4326</v>
      </c>
      <c r="G62" s="254"/>
      <c r="H62" s="254"/>
      <c r="I62" s="247">
        <f>SUM(E62:F62)</f>
        <v>4393</v>
      </c>
      <c r="Y62" s="297"/>
      <c r="Z62" s="297"/>
      <c r="AC62" s="297"/>
      <c r="AD62" s="297"/>
      <c r="AE62" s="253" t="str">
        <f>IF(E62&gt;=0,"PASS","FAIL")</f>
        <v>PASS</v>
      </c>
      <c r="AF62" s="253" t="str">
        <f>IF(F62&gt;=0,"PASS","FAIL")</f>
        <v>PASS</v>
      </c>
    </row>
    <row r="63" spans="1:44" s="249" customFormat="1" ht="16" customHeight="1">
      <c r="B63" s="526" t="s">
        <v>625</v>
      </c>
      <c r="C63" s="254"/>
      <c r="D63" s="254"/>
      <c r="E63" s="247">
        <f>SUM(E58:E62)</f>
        <v>27466</v>
      </c>
      <c r="F63" s="247">
        <f>SUM(F58:F59,F62)</f>
        <v>133588</v>
      </c>
      <c r="G63" s="254"/>
      <c r="H63" s="254"/>
      <c r="I63" s="247">
        <f>SUM(E63:F63)</f>
        <v>161054</v>
      </c>
      <c r="L63" s="215"/>
    </row>
    <row r="64" spans="1:44" s="215" customFormat="1" ht="16" customHeight="1">
      <c r="A64" s="527"/>
      <c r="B64" s="528" t="s">
        <v>945</v>
      </c>
      <c r="C64" s="519"/>
      <c r="D64" s="519"/>
      <c r="E64" s="520"/>
      <c r="F64" s="520"/>
      <c r="G64" s="519"/>
      <c r="H64" s="519"/>
      <c r="I64" s="520"/>
      <c r="J64" s="521"/>
    </row>
    <row r="65" spans="2:44" s="249" customFormat="1" ht="16" customHeight="1">
      <c r="B65" s="524" t="s">
        <v>999</v>
      </c>
      <c r="C65" s="254"/>
      <c r="D65" s="254"/>
      <c r="E65" s="115"/>
      <c r="F65" s="115">
        <v>34670</v>
      </c>
      <c r="G65" s="254"/>
      <c r="H65" s="254"/>
      <c r="I65" s="247">
        <f t="shared" ref="I65:I71" si="4">SUM(E65:F65)</f>
        <v>34670</v>
      </c>
      <c r="Y65" s="297"/>
      <c r="Z65" s="297"/>
      <c r="AC65" s="297"/>
      <c r="AD65" s="297"/>
      <c r="AE65" s="253" t="str">
        <f>IF(E65&gt;=0,"PASS","FAIL")</f>
        <v>PASS</v>
      </c>
      <c r="AF65" s="253" t="str">
        <f>IF(F65&gt;=0,"PASS","FAIL")</f>
        <v>PASS</v>
      </c>
    </row>
    <row r="66" spans="2:44" s="249" customFormat="1" ht="16" customHeight="1">
      <c r="B66" s="524" t="s">
        <v>1000</v>
      </c>
      <c r="C66" s="254"/>
      <c r="D66" s="254"/>
      <c r="E66" s="115"/>
      <c r="F66" s="115">
        <v>133644</v>
      </c>
      <c r="G66" s="254"/>
      <c r="H66" s="254"/>
      <c r="I66" s="247">
        <f t="shared" si="4"/>
        <v>133644</v>
      </c>
      <c r="Y66" s="297"/>
      <c r="Z66" s="297"/>
      <c r="AC66" s="297"/>
      <c r="AD66" s="297"/>
      <c r="AE66" s="253" t="str">
        <f>IF(E66&gt;=0,"PASS","FAIL")</f>
        <v>PASS</v>
      </c>
      <c r="AF66" s="253" t="str">
        <f>IF(F66&gt;=0,"PASS","FAIL")</f>
        <v>PASS</v>
      </c>
    </row>
    <row r="67" spans="2:44" s="249" customFormat="1" ht="16" customHeight="1">
      <c r="B67" s="522" t="s">
        <v>946</v>
      </c>
      <c r="C67" s="254"/>
      <c r="D67" s="254"/>
      <c r="E67" s="260">
        <f>SUM(E65:E66)</f>
        <v>0</v>
      </c>
      <c r="F67" s="260">
        <f>SUM(F65:F66)</f>
        <v>168314</v>
      </c>
      <c r="G67" s="254"/>
      <c r="H67" s="254"/>
      <c r="I67" s="262">
        <f t="shared" si="4"/>
        <v>168314</v>
      </c>
    </row>
    <row r="68" spans="2:44" s="249" customFormat="1" ht="16" customHeight="1">
      <c r="B68" s="529" t="s">
        <v>531</v>
      </c>
      <c r="C68" s="254"/>
      <c r="D68" s="254"/>
      <c r="E68" s="115">
        <v>720</v>
      </c>
      <c r="F68" s="115">
        <v>35486</v>
      </c>
      <c r="G68" s="254"/>
      <c r="H68" s="254"/>
      <c r="I68" s="247">
        <f t="shared" si="4"/>
        <v>36206</v>
      </c>
      <c r="Y68" s="297"/>
      <c r="Z68" s="297"/>
      <c r="AC68" s="297"/>
      <c r="AD68" s="297"/>
      <c r="AE68" s="253" t="str">
        <f t="shared" ref="AE68:AF71" si="5">IF(E68&gt;=0,"PASS","FAIL")</f>
        <v>PASS</v>
      </c>
      <c r="AF68" s="253" t="str">
        <f t="shared" si="5"/>
        <v>PASS</v>
      </c>
    </row>
    <row r="69" spans="2:44" s="249" customFormat="1" ht="16" customHeight="1">
      <c r="B69" s="530" t="s">
        <v>533</v>
      </c>
      <c r="C69" s="254"/>
      <c r="D69" s="254"/>
      <c r="E69" s="115">
        <v>227</v>
      </c>
      <c r="F69" s="115"/>
      <c r="G69" s="254"/>
      <c r="H69" s="254"/>
      <c r="I69" s="247">
        <f t="shared" si="4"/>
        <v>227</v>
      </c>
      <c r="Y69" s="297"/>
      <c r="Z69" s="297"/>
      <c r="AC69" s="297"/>
      <c r="AD69" s="297"/>
      <c r="AE69" s="253" t="str">
        <f t="shared" si="5"/>
        <v>PASS</v>
      </c>
      <c r="AF69" s="253" t="str">
        <f t="shared" si="5"/>
        <v>PASS</v>
      </c>
    </row>
    <row r="70" spans="2:44" s="249" customFormat="1" ht="16" customHeight="1">
      <c r="B70" s="530" t="s">
        <v>623</v>
      </c>
      <c r="C70" s="254"/>
      <c r="D70" s="254"/>
      <c r="E70" s="115">
        <v>2616</v>
      </c>
      <c r="F70" s="115">
        <v>98</v>
      </c>
      <c r="G70" s="254"/>
      <c r="H70" s="254"/>
      <c r="I70" s="247">
        <f t="shared" si="4"/>
        <v>2714</v>
      </c>
      <c r="Y70" s="297"/>
      <c r="Z70" s="297"/>
      <c r="AC70" s="297"/>
      <c r="AD70" s="297"/>
      <c r="AE70" s="253" t="str">
        <f t="shared" si="5"/>
        <v>PASS</v>
      </c>
      <c r="AF70" s="253" t="str">
        <f t="shared" si="5"/>
        <v>PASS</v>
      </c>
    </row>
    <row r="71" spans="2:44" s="249" customFormat="1" ht="16" customHeight="1">
      <c r="B71" s="530" t="s">
        <v>534</v>
      </c>
      <c r="C71" s="254"/>
      <c r="D71" s="254"/>
      <c r="E71" s="115"/>
      <c r="F71" s="115"/>
      <c r="G71" s="254"/>
      <c r="H71" s="254"/>
      <c r="I71" s="247">
        <f t="shared" si="4"/>
        <v>0</v>
      </c>
      <c r="Y71" s="297"/>
      <c r="Z71" s="297"/>
      <c r="AC71" s="297"/>
      <c r="AD71" s="297"/>
      <c r="AE71" s="253" t="str">
        <f t="shared" si="5"/>
        <v>PASS</v>
      </c>
      <c r="AF71" s="253" t="str">
        <f t="shared" si="5"/>
        <v>PASS</v>
      </c>
    </row>
    <row r="72" spans="2:44" s="249" customFormat="1" ht="16" customHeight="1">
      <c r="B72" s="529" t="s">
        <v>622</v>
      </c>
      <c r="C72" s="254"/>
      <c r="D72" s="254"/>
      <c r="E72" s="115">
        <v>2260</v>
      </c>
      <c r="F72" s="254"/>
      <c r="G72" s="254"/>
      <c r="H72" s="254"/>
      <c r="I72" s="247">
        <f>E72</f>
        <v>2260</v>
      </c>
      <c r="Y72" s="297"/>
      <c r="AC72" s="297"/>
      <c r="AE72" s="253" t="str">
        <f>IF(E72&gt;=0,"PASS","FAIL")</f>
        <v>PASS</v>
      </c>
    </row>
    <row r="73" spans="2:44" s="249" customFormat="1" ht="16" customHeight="1">
      <c r="B73" s="529" t="s">
        <v>529</v>
      </c>
      <c r="C73" s="254"/>
      <c r="D73" s="254"/>
      <c r="E73" s="115">
        <v>25934</v>
      </c>
      <c r="F73" s="254"/>
      <c r="G73" s="254"/>
      <c r="H73" s="254"/>
      <c r="I73" s="247">
        <f>E73</f>
        <v>25934</v>
      </c>
      <c r="Y73" s="297"/>
      <c r="AC73" s="297"/>
      <c r="AE73" s="253" t="str">
        <f>IF(E73&gt;=0,"PASS","FAIL")</f>
        <v>PASS</v>
      </c>
    </row>
    <row r="74" spans="2:44" s="249" customFormat="1" ht="16" customHeight="1">
      <c r="B74" s="524" t="s">
        <v>828</v>
      </c>
      <c r="C74" s="254"/>
      <c r="D74" s="254"/>
      <c r="E74" s="115">
        <v>7957</v>
      </c>
      <c r="F74" s="115">
        <v>46037</v>
      </c>
      <c r="G74" s="254"/>
      <c r="H74" s="254"/>
      <c r="I74" s="247">
        <f>SUM(E74:F74)</f>
        <v>53994</v>
      </c>
      <c r="Y74" s="297"/>
      <c r="Z74" s="297"/>
      <c r="AC74" s="297"/>
      <c r="AD74" s="297"/>
      <c r="AE74" s="253" t="str">
        <f>IF(E74&gt;=0,"PASS","FAIL")</f>
        <v>PASS</v>
      </c>
      <c r="AF74" s="253" t="str">
        <f>IF(F74&gt;=0,"PASS","FAIL")</f>
        <v>PASS</v>
      </c>
    </row>
    <row r="75" spans="2:44" s="249" customFormat="1" ht="16" customHeight="1">
      <c r="B75" s="526" t="s">
        <v>532</v>
      </c>
      <c r="C75" s="254"/>
      <c r="D75" s="254"/>
      <c r="E75" s="247">
        <f>SUM(E67:E74)</f>
        <v>39714</v>
      </c>
      <c r="F75" s="247">
        <f>SUM(F67:F71,F74)</f>
        <v>249935</v>
      </c>
      <c r="G75" s="254"/>
      <c r="H75" s="254"/>
      <c r="I75" s="247">
        <f>SUM(E75:F75)</f>
        <v>289649</v>
      </c>
    </row>
    <row r="76" spans="2:44" s="249" customFormat="1" ht="16" customHeight="1">
      <c r="B76" s="307" t="s">
        <v>947</v>
      </c>
      <c r="C76" s="254"/>
      <c r="D76" s="254"/>
      <c r="E76" s="115"/>
      <c r="F76" s="115"/>
      <c r="G76" s="254"/>
      <c r="H76" s="254"/>
      <c r="I76" s="247">
        <f>SUM(E76:F76)</f>
        <v>0</v>
      </c>
      <c r="Y76" s="297"/>
      <c r="Z76" s="297"/>
      <c r="AC76" s="297"/>
      <c r="AD76" s="297"/>
      <c r="AE76" s="253" t="str">
        <f>IF(E76&gt;=0,"PASS","FAIL")</f>
        <v>PASS</v>
      </c>
      <c r="AF76" s="253" t="str">
        <f>IF(F76&gt;=0,"PASS","FAIL")</f>
        <v>PASS</v>
      </c>
    </row>
    <row r="77" spans="2:44" s="249" customFormat="1" ht="16" customHeight="1">
      <c r="B77" s="307" t="s">
        <v>948</v>
      </c>
      <c r="C77" s="254"/>
      <c r="D77" s="254"/>
      <c r="E77" s="115">
        <v>2163</v>
      </c>
      <c r="F77" s="115">
        <v>331</v>
      </c>
      <c r="G77" s="254"/>
      <c r="H77" s="254"/>
      <c r="I77" s="247">
        <f>SUM(E77:F77)</f>
        <v>2494</v>
      </c>
      <c r="Y77" s="297"/>
      <c r="Z77" s="297"/>
      <c r="AC77" s="297"/>
      <c r="AD77" s="297"/>
      <c r="AE77" s="253" t="str">
        <f>IF(E77&gt;=0,"PASS","FAIL")</f>
        <v>PASS</v>
      </c>
      <c r="AF77" s="253" t="str">
        <f>IF(F77&gt;=0,"PASS","FAIL")</f>
        <v>PASS</v>
      </c>
    </row>
    <row r="78" spans="2:44" s="249" customFormat="1" ht="16" customHeight="1">
      <c r="B78" s="531" t="s">
        <v>771</v>
      </c>
      <c r="C78" s="254"/>
      <c r="D78" s="254"/>
      <c r="E78" s="482">
        <f>SUM(E51:E54,E63,E75:E77)</f>
        <v>93318</v>
      </c>
      <c r="F78" s="482">
        <f>SUM(F51:F54,F63,F75:F77)</f>
        <v>448668</v>
      </c>
      <c r="G78" s="254"/>
      <c r="H78" s="254"/>
      <c r="I78" s="482">
        <f>SUM(E78:F78)</f>
        <v>541986</v>
      </c>
    </row>
    <row r="79" spans="2:44" s="249" customFormat="1" ht="16" customHeight="1">
      <c r="B79" s="523" t="s">
        <v>1149</v>
      </c>
      <c r="C79" s="254"/>
      <c r="D79" s="254"/>
      <c r="E79" s="390" t="str">
        <f>IF(E78=E15, "PASS", "FAIL")</f>
        <v>PASS</v>
      </c>
      <c r="F79" s="390" t="str">
        <f>IF(F78=F15, "PASS", "FAIL")</f>
        <v>PASS</v>
      </c>
      <c r="G79" s="254"/>
      <c r="H79" s="254"/>
      <c r="I79" s="254"/>
    </row>
    <row r="80" spans="2:44" s="219" customFormat="1" ht="12.75" customHeight="1">
      <c r="B80" s="281"/>
      <c r="C80" s="463"/>
      <c r="D80" s="463"/>
      <c r="E80" s="463"/>
      <c r="F80" s="463"/>
      <c r="G80" s="463"/>
      <c r="H80" s="463"/>
      <c r="I80" s="463"/>
      <c r="J80" s="12"/>
      <c r="K80" s="319"/>
      <c r="L80" s="464"/>
      <c r="M80" s="221"/>
      <c r="N80" s="221"/>
      <c r="W80" s="221"/>
      <c r="X80" s="221"/>
      <c r="Y80" s="221"/>
      <c r="Z80" s="221"/>
      <c r="AA80" s="221"/>
      <c r="AB80" s="221"/>
      <c r="AC80" s="221"/>
      <c r="AD80" s="221"/>
      <c r="AE80" s="221"/>
      <c r="AF80" s="221"/>
      <c r="AG80" s="221"/>
      <c r="AH80" s="221"/>
      <c r="AI80" s="221"/>
      <c r="AJ80" s="221"/>
      <c r="AK80" s="221"/>
      <c r="AL80" s="221"/>
      <c r="AM80" s="221"/>
      <c r="AN80" s="221"/>
      <c r="AO80" s="221"/>
      <c r="AP80" s="221"/>
      <c r="AQ80" s="221"/>
      <c r="AR80" s="221"/>
    </row>
    <row r="81" spans="1:44" s="219" customFormat="1" ht="16" customHeight="1">
      <c r="B81" s="278" t="s">
        <v>949</v>
      </c>
      <c r="C81" s="468"/>
      <c r="D81" s="313"/>
      <c r="E81" s="313"/>
      <c r="F81" s="313"/>
      <c r="G81" s="313"/>
      <c r="H81" s="313"/>
      <c r="I81" s="313"/>
      <c r="J81" s="313"/>
      <c r="K81" s="313"/>
      <c r="L81" s="313"/>
      <c r="M81" s="313"/>
      <c r="N81" s="313"/>
      <c r="O81" s="313"/>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row>
    <row r="82" spans="1:44" s="249" customFormat="1" ht="16" customHeight="1">
      <c r="B82" s="307" t="s">
        <v>940</v>
      </c>
      <c r="C82" s="254"/>
      <c r="D82" s="254"/>
      <c r="E82" s="119">
        <v>-347</v>
      </c>
      <c r="F82" s="119">
        <v>-13</v>
      </c>
      <c r="G82" s="254"/>
      <c r="H82" s="254"/>
      <c r="I82" s="247">
        <f>SUM(E82:F82)</f>
        <v>-360</v>
      </c>
      <c r="Y82" s="297"/>
      <c r="Z82" s="297"/>
      <c r="AC82" s="297"/>
      <c r="AD82" s="297"/>
      <c r="AE82" s="253" t="str">
        <f>IF(E82&lt;=0,"PASS","FAIL")</f>
        <v>PASS</v>
      </c>
      <c r="AF82" s="253" t="str">
        <f>IF(F82&lt;=0,"PASS","FAIL")</f>
        <v>PASS</v>
      </c>
    </row>
    <row r="83" spans="1:44" s="249" customFormat="1" ht="16" customHeight="1">
      <c r="B83" s="307" t="s">
        <v>941</v>
      </c>
      <c r="C83" s="254"/>
      <c r="D83" s="254"/>
      <c r="E83" s="119"/>
      <c r="F83" s="119"/>
      <c r="G83" s="254"/>
      <c r="H83" s="254"/>
      <c r="I83" s="247">
        <f>SUM(E83:F83)</f>
        <v>0</v>
      </c>
      <c r="K83" s="215"/>
      <c r="L83" s="215"/>
      <c r="Y83" s="297"/>
      <c r="Z83" s="297"/>
      <c r="AC83" s="297"/>
      <c r="AD83" s="297"/>
      <c r="AE83" s="253" t="str">
        <f>IF(E83&lt;=0,"PASS","FAIL")</f>
        <v>PASS</v>
      </c>
      <c r="AF83" s="253" t="str">
        <f>IF(F83&lt;=0,"PASS","FAIL")</f>
        <v>PASS</v>
      </c>
    </row>
    <row r="84" spans="1:44" s="215" customFormat="1" ht="16" customHeight="1">
      <c r="B84" s="518" t="s">
        <v>942</v>
      </c>
      <c r="C84" s="519"/>
      <c r="D84" s="519"/>
      <c r="E84" s="520"/>
      <c r="F84" s="520"/>
      <c r="G84" s="519"/>
      <c r="H84" s="519"/>
      <c r="I84" s="520"/>
      <c r="J84" s="521"/>
    </row>
    <row r="85" spans="1:44" s="249" customFormat="1" ht="16" customHeight="1">
      <c r="B85" s="524" t="s">
        <v>997</v>
      </c>
      <c r="C85" s="254"/>
      <c r="D85" s="254"/>
      <c r="E85" s="119">
        <v>-28</v>
      </c>
      <c r="F85" s="119">
        <v>-5100</v>
      </c>
      <c r="G85" s="254"/>
      <c r="H85" s="254"/>
      <c r="I85" s="247">
        <f>SUM(E85:F85)</f>
        <v>-5128</v>
      </c>
      <c r="Y85" s="297"/>
      <c r="Z85" s="297"/>
      <c r="AC85" s="297"/>
      <c r="AD85" s="297"/>
      <c r="AE85" s="253" t="str">
        <f>IF(E85&lt;=0,"PASS","FAIL")</f>
        <v>PASS</v>
      </c>
      <c r="AF85" s="253" t="str">
        <f>IF(F85&lt;=0,"PASS","FAIL")</f>
        <v>PASS</v>
      </c>
    </row>
    <row r="86" spans="1:44" s="249" customFormat="1" ht="16" customHeight="1">
      <c r="B86" s="524" t="s">
        <v>998</v>
      </c>
      <c r="C86" s="254"/>
      <c r="D86" s="254"/>
      <c r="E86" s="119"/>
      <c r="F86" s="119">
        <v>-14577</v>
      </c>
      <c r="G86" s="254"/>
      <c r="H86" s="254"/>
      <c r="I86" s="247">
        <f>SUM(E86:F86)</f>
        <v>-14577</v>
      </c>
      <c r="Y86" s="297"/>
      <c r="Z86" s="297"/>
      <c r="AC86" s="297"/>
      <c r="AD86" s="297"/>
      <c r="AE86" s="253" t="str">
        <f>IF(E86&lt;=0,"PASS","FAIL")</f>
        <v>PASS</v>
      </c>
      <c r="AF86" s="253" t="str">
        <f>IF(F86&lt;=0,"PASS","FAIL")</f>
        <v>PASS</v>
      </c>
    </row>
    <row r="87" spans="1:44" s="249" customFormat="1" ht="16" customHeight="1">
      <c r="B87" s="522" t="s">
        <v>943</v>
      </c>
      <c r="C87" s="254"/>
      <c r="D87" s="254"/>
      <c r="E87" s="260">
        <f>SUM(E85:E86)</f>
        <v>-28</v>
      </c>
      <c r="F87" s="260">
        <f>SUM(F85:F86)</f>
        <v>-19677</v>
      </c>
      <c r="G87" s="254"/>
      <c r="H87" s="254"/>
      <c r="I87" s="262">
        <f>SUM(E87:F87)</f>
        <v>-19705</v>
      </c>
    </row>
    <row r="88" spans="1:44" s="249" customFormat="1" ht="16" customHeight="1">
      <c r="B88" s="524" t="s">
        <v>944</v>
      </c>
      <c r="C88" s="254"/>
      <c r="D88" s="254"/>
      <c r="E88" s="119"/>
      <c r="F88" s="119"/>
      <c r="G88" s="254"/>
      <c r="H88" s="254"/>
      <c r="I88" s="247">
        <f>SUM(E88:F88)</f>
        <v>0</v>
      </c>
      <c r="Y88" s="297"/>
      <c r="Z88" s="297"/>
      <c r="AC88" s="297"/>
      <c r="AD88" s="297"/>
      <c r="AE88" s="253" t="str">
        <f>IF(E88&lt;=0,"PASS","FAIL")</f>
        <v>PASS</v>
      </c>
      <c r="AF88" s="253" t="str">
        <f>IF(F88&lt;=0,"PASS","FAIL")</f>
        <v>PASS</v>
      </c>
    </row>
    <row r="89" spans="1:44" s="249" customFormat="1" ht="16" customHeight="1">
      <c r="B89" s="525" t="s">
        <v>621</v>
      </c>
      <c r="C89" s="254"/>
      <c r="D89" s="254"/>
      <c r="E89" s="119">
        <v>-5</v>
      </c>
      <c r="F89" s="254"/>
      <c r="G89" s="254"/>
      <c r="H89" s="254"/>
      <c r="I89" s="247">
        <f>E89</f>
        <v>-5</v>
      </c>
      <c r="Y89" s="297"/>
      <c r="AC89" s="297"/>
      <c r="AE89" s="253" t="str">
        <f>IF(E89&lt;=0,"PASS","FAIL")</f>
        <v>PASS</v>
      </c>
    </row>
    <row r="90" spans="1:44" s="249" customFormat="1" ht="16" customHeight="1">
      <c r="B90" s="525" t="s">
        <v>620</v>
      </c>
      <c r="C90" s="254"/>
      <c r="D90" s="254"/>
      <c r="E90" s="119"/>
      <c r="F90" s="254"/>
      <c r="G90" s="254"/>
      <c r="H90" s="254"/>
      <c r="I90" s="247">
        <f>E90</f>
        <v>0</v>
      </c>
      <c r="Y90" s="297"/>
      <c r="AC90" s="297"/>
      <c r="AE90" s="253" t="str">
        <f>IF(E90&lt;=0,"PASS","FAIL")</f>
        <v>PASS</v>
      </c>
    </row>
    <row r="91" spans="1:44" s="249" customFormat="1" ht="16" customHeight="1">
      <c r="B91" s="524" t="s">
        <v>827</v>
      </c>
      <c r="C91" s="254"/>
      <c r="D91" s="254"/>
      <c r="E91" s="119"/>
      <c r="F91" s="119">
        <v>-4180</v>
      </c>
      <c r="G91" s="254"/>
      <c r="H91" s="254"/>
      <c r="I91" s="247">
        <f>SUM(E91:F91)</f>
        <v>-4180</v>
      </c>
      <c r="Y91" s="297"/>
      <c r="Z91" s="297"/>
      <c r="AC91" s="297"/>
      <c r="AD91" s="297"/>
      <c r="AE91" s="253" t="str">
        <f>IF(E91&lt;=0,"PASS","FAIL")</f>
        <v>PASS</v>
      </c>
      <c r="AF91" s="253" t="str">
        <f>IF(F91&lt;=0,"PASS","FAIL")</f>
        <v>PASS</v>
      </c>
    </row>
    <row r="92" spans="1:44" s="249" customFormat="1" ht="16" customHeight="1">
      <c r="B92" s="526" t="s">
        <v>625</v>
      </c>
      <c r="C92" s="254"/>
      <c r="D92" s="254"/>
      <c r="E92" s="247">
        <f>SUM(E87:E91)</f>
        <v>-33</v>
      </c>
      <c r="F92" s="247">
        <f>SUM(F87:F88,F91)</f>
        <v>-23857</v>
      </c>
      <c r="G92" s="254"/>
      <c r="H92" s="254"/>
      <c r="I92" s="247">
        <f>SUM(E92:F92)</f>
        <v>-23890</v>
      </c>
      <c r="L92" s="215"/>
    </row>
    <row r="93" spans="1:44" s="215" customFormat="1" ht="16" customHeight="1">
      <c r="A93" s="527"/>
      <c r="B93" s="528" t="s">
        <v>945</v>
      </c>
      <c r="C93" s="519"/>
      <c r="D93" s="519"/>
      <c r="E93" s="520"/>
      <c r="F93" s="520"/>
      <c r="G93" s="519"/>
      <c r="H93" s="519"/>
      <c r="I93" s="520"/>
      <c r="J93" s="521"/>
    </row>
    <row r="94" spans="1:44" s="249" customFormat="1" ht="16" customHeight="1">
      <c r="B94" s="524" t="s">
        <v>999</v>
      </c>
      <c r="C94" s="254"/>
      <c r="D94" s="254"/>
      <c r="E94" s="119"/>
      <c r="F94" s="119">
        <v>-195</v>
      </c>
      <c r="G94" s="254"/>
      <c r="H94" s="254"/>
      <c r="I94" s="247">
        <f t="shared" ref="I94:I100" si="6">SUM(E94:F94)</f>
        <v>-195</v>
      </c>
      <c r="Y94" s="297"/>
      <c r="Z94" s="297"/>
      <c r="AC94" s="297"/>
      <c r="AD94" s="297"/>
      <c r="AE94" s="253" t="str">
        <f>IF(E94&lt;=0,"PASS","FAIL")</f>
        <v>PASS</v>
      </c>
      <c r="AF94" s="253" t="str">
        <f>IF(F94&lt;=0,"PASS","FAIL")</f>
        <v>PASS</v>
      </c>
    </row>
    <row r="95" spans="1:44" s="249" customFormat="1" ht="16" customHeight="1">
      <c r="B95" s="524" t="s">
        <v>1000</v>
      </c>
      <c r="C95" s="254"/>
      <c r="D95" s="254"/>
      <c r="E95" s="119"/>
      <c r="F95" s="119">
        <v>-745</v>
      </c>
      <c r="G95" s="254"/>
      <c r="H95" s="254"/>
      <c r="I95" s="247">
        <f t="shared" si="6"/>
        <v>-745</v>
      </c>
      <c r="Y95" s="297"/>
      <c r="Z95" s="297"/>
      <c r="AC95" s="297"/>
      <c r="AD95" s="297"/>
      <c r="AE95" s="253" t="str">
        <f>IF(E95&lt;=0,"PASS","FAIL")</f>
        <v>PASS</v>
      </c>
      <c r="AF95" s="253" t="str">
        <f>IF(F95&lt;=0,"PASS","FAIL")</f>
        <v>PASS</v>
      </c>
    </row>
    <row r="96" spans="1:44" s="249" customFormat="1" ht="16" customHeight="1">
      <c r="B96" s="522" t="s">
        <v>946</v>
      </c>
      <c r="C96" s="254"/>
      <c r="D96" s="254"/>
      <c r="E96" s="260">
        <f>SUM(E94:E95)</f>
        <v>0</v>
      </c>
      <c r="F96" s="260">
        <f>SUM(F94:F95)</f>
        <v>-940</v>
      </c>
      <c r="G96" s="254"/>
      <c r="H96" s="254"/>
      <c r="I96" s="262">
        <f t="shared" si="6"/>
        <v>-940</v>
      </c>
    </row>
    <row r="97" spans="2:44" s="249" customFormat="1" ht="16" customHeight="1">
      <c r="B97" s="529" t="s">
        <v>531</v>
      </c>
      <c r="C97" s="254"/>
      <c r="D97" s="254"/>
      <c r="E97" s="119"/>
      <c r="F97" s="119">
        <v>-109</v>
      </c>
      <c r="G97" s="254"/>
      <c r="H97" s="254"/>
      <c r="I97" s="247">
        <f t="shared" si="6"/>
        <v>-109</v>
      </c>
      <c r="Y97" s="297"/>
      <c r="Z97" s="297"/>
      <c r="AC97" s="297"/>
      <c r="AD97" s="297"/>
      <c r="AE97" s="253" t="str">
        <f t="shared" ref="AE97:AF100" si="7">IF(E97&lt;=0,"PASS","FAIL")</f>
        <v>PASS</v>
      </c>
      <c r="AF97" s="253" t="str">
        <f t="shared" si="7"/>
        <v>PASS</v>
      </c>
    </row>
    <row r="98" spans="2:44" s="249" customFormat="1" ht="16" customHeight="1">
      <c r="B98" s="530" t="s">
        <v>533</v>
      </c>
      <c r="C98" s="254"/>
      <c r="D98" s="254"/>
      <c r="E98" s="119"/>
      <c r="F98" s="119">
        <v>-4675</v>
      </c>
      <c r="G98" s="254"/>
      <c r="H98" s="254"/>
      <c r="I98" s="247">
        <f t="shared" si="6"/>
        <v>-4675</v>
      </c>
      <c r="Y98" s="297"/>
      <c r="Z98" s="297"/>
      <c r="AC98" s="297"/>
      <c r="AD98" s="297"/>
      <c r="AE98" s="253" t="str">
        <f t="shared" si="7"/>
        <v>PASS</v>
      </c>
      <c r="AF98" s="253" t="str">
        <f t="shared" si="7"/>
        <v>PASS</v>
      </c>
    </row>
    <row r="99" spans="2:44" s="249" customFormat="1" ht="16" customHeight="1">
      <c r="B99" s="530" t="s">
        <v>623</v>
      </c>
      <c r="C99" s="254"/>
      <c r="D99" s="254"/>
      <c r="E99" s="119">
        <v>-1</v>
      </c>
      <c r="F99" s="119">
        <v>-19</v>
      </c>
      <c r="G99" s="254"/>
      <c r="H99" s="254"/>
      <c r="I99" s="247">
        <f t="shared" si="6"/>
        <v>-20</v>
      </c>
      <c r="Y99" s="297"/>
      <c r="Z99" s="297"/>
      <c r="AC99" s="297"/>
      <c r="AD99" s="297"/>
      <c r="AE99" s="253" t="str">
        <f t="shared" si="7"/>
        <v>PASS</v>
      </c>
      <c r="AF99" s="253" t="str">
        <f t="shared" si="7"/>
        <v>PASS</v>
      </c>
    </row>
    <row r="100" spans="2:44" s="249" customFormat="1" ht="16" customHeight="1">
      <c r="B100" s="530" t="s">
        <v>534</v>
      </c>
      <c r="C100" s="254"/>
      <c r="D100" s="254"/>
      <c r="E100" s="119">
        <v>-117</v>
      </c>
      <c r="F100" s="119"/>
      <c r="G100" s="254"/>
      <c r="H100" s="254"/>
      <c r="I100" s="247">
        <f t="shared" si="6"/>
        <v>-117</v>
      </c>
      <c r="Y100" s="297"/>
      <c r="Z100" s="297"/>
      <c r="AC100" s="297"/>
      <c r="AD100" s="297"/>
      <c r="AE100" s="253" t="str">
        <f t="shared" si="7"/>
        <v>PASS</v>
      </c>
      <c r="AF100" s="253" t="str">
        <f t="shared" si="7"/>
        <v>PASS</v>
      </c>
    </row>
    <row r="101" spans="2:44" s="249" customFormat="1" ht="16" customHeight="1">
      <c r="B101" s="529" t="s">
        <v>622</v>
      </c>
      <c r="C101" s="254"/>
      <c r="D101" s="254"/>
      <c r="E101" s="119"/>
      <c r="F101" s="254"/>
      <c r="G101" s="254"/>
      <c r="H101" s="254"/>
      <c r="I101" s="247">
        <f>E101</f>
        <v>0</v>
      </c>
      <c r="Y101" s="297"/>
      <c r="AC101" s="297"/>
      <c r="AE101" s="253" t="str">
        <f>IF(E101&lt;=0,"PASS","FAIL")</f>
        <v>PASS</v>
      </c>
    </row>
    <row r="102" spans="2:44" s="249" customFormat="1" ht="16" customHeight="1">
      <c r="B102" s="529" t="s">
        <v>529</v>
      </c>
      <c r="C102" s="254"/>
      <c r="D102" s="254"/>
      <c r="E102" s="119">
        <v>-224</v>
      </c>
      <c r="F102" s="254"/>
      <c r="G102" s="254"/>
      <c r="H102" s="254"/>
      <c r="I102" s="247">
        <f>E102</f>
        <v>-224</v>
      </c>
      <c r="Y102" s="297"/>
      <c r="AC102" s="297"/>
      <c r="AE102" s="253" t="str">
        <f>IF(E102&lt;=0,"PASS","FAIL")</f>
        <v>PASS</v>
      </c>
    </row>
    <row r="103" spans="2:44" s="249" customFormat="1" ht="16" customHeight="1">
      <c r="B103" s="524" t="s">
        <v>828</v>
      </c>
      <c r="C103" s="254"/>
      <c r="D103" s="254"/>
      <c r="E103" s="119">
        <v>-2755</v>
      </c>
      <c r="F103" s="119">
        <v>-1761</v>
      </c>
      <c r="G103" s="254"/>
      <c r="H103" s="254"/>
      <c r="I103" s="247">
        <f>SUM(E103:F103)</f>
        <v>-4516</v>
      </c>
      <c r="Y103" s="297"/>
      <c r="Z103" s="297"/>
      <c r="AC103" s="297"/>
      <c r="AD103" s="297"/>
      <c r="AE103" s="253" t="str">
        <f>IF(E103&lt;=0,"PASS","FAIL")</f>
        <v>PASS</v>
      </c>
      <c r="AF103" s="253" t="str">
        <f>IF(F103&lt;=0,"PASS","FAIL")</f>
        <v>PASS</v>
      </c>
    </row>
    <row r="104" spans="2:44" s="249" customFormat="1" ht="16" customHeight="1">
      <c r="B104" s="526" t="s">
        <v>532</v>
      </c>
      <c r="C104" s="254"/>
      <c r="D104" s="254"/>
      <c r="E104" s="247">
        <f>SUM(E96:E103)</f>
        <v>-3097</v>
      </c>
      <c r="F104" s="247">
        <f>SUM(F96:F100,F103)</f>
        <v>-7504</v>
      </c>
      <c r="G104" s="254"/>
      <c r="H104" s="254"/>
      <c r="I104" s="247">
        <f>SUM(E104:F104)</f>
        <v>-10601</v>
      </c>
    </row>
    <row r="105" spans="2:44" s="249" customFormat="1" ht="16" customHeight="1">
      <c r="B105" s="307" t="s">
        <v>950</v>
      </c>
      <c r="C105" s="254"/>
      <c r="D105" s="254"/>
      <c r="E105" s="119"/>
      <c r="F105" s="119"/>
      <c r="G105" s="254"/>
      <c r="H105" s="254"/>
      <c r="I105" s="247">
        <f>SUM(E105:F105)</f>
        <v>0</v>
      </c>
      <c r="Y105" s="297"/>
      <c r="Z105" s="297"/>
      <c r="AC105" s="297"/>
      <c r="AD105" s="297"/>
      <c r="AE105" s="253" t="str">
        <f>IF(E105&lt;=0,"PASS","FAIL")</f>
        <v>PASS</v>
      </c>
      <c r="AF105" s="253" t="str">
        <f>IF(F105&lt;=0,"PASS","FAIL")</f>
        <v>PASS</v>
      </c>
    </row>
    <row r="106" spans="2:44" s="249" customFormat="1" ht="16" customHeight="1">
      <c r="B106" s="307" t="s">
        <v>948</v>
      </c>
      <c r="C106" s="119"/>
      <c r="D106" s="119"/>
      <c r="E106" s="119"/>
      <c r="F106" s="119"/>
      <c r="G106" s="119"/>
      <c r="H106" s="254"/>
      <c r="I106" s="247">
        <f>SUM(C106:G106)</f>
        <v>0</v>
      </c>
      <c r="W106" s="297"/>
      <c r="X106" s="297"/>
      <c r="Y106" s="297"/>
      <c r="Z106" s="297"/>
      <c r="AA106" s="297"/>
      <c r="AB106" s="297"/>
      <c r="AC106" s="253" t="str">
        <f>IF(C106&lt;=0,"PASS","FAIL")</f>
        <v>PASS</v>
      </c>
      <c r="AD106" s="253" t="str">
        <f>IF(D106&lt;=0,"PASS","FAIL")</f>
        <v>PASS</v>
      </c>
      <c r="AE106" s="253" t="str">
        <f>IF(E106&lt;=0,"PASS","FAIL")</f>
        <v>PASS</v>
      </c>
      <c r="AF106" s="253" t="str">
        <f>IF(F106&lt;=0,"PASS","FAIL")</f>
        <v>PASS</v>
      </c>
      <c r="AG106" s="253" t="str">
        <f>IF(G106&lt;=0,"PASS","FAIL")</f>
        <v>PASS</v>
      </c>
    </row>
    <row r="107" spans="2:44" s="249" customFormat="1" ht="16" customHeight="1">
      <c r="B107" s="531" t="s">
        <v>951</v>
      </c>
      <c r="C107" s="482">
        <f>C106</f>
        <v>0</v>
      </c>
      <c r="D107" s="482">
        <f>D106</f>
        <v>0</v>
      </c>
      <c r="E107" s="482">
        <f>SUM(E82:E83,E92,E104:E106)</f>
        <v>-3477</v>
      </c>
      <c r="F107" s="482">
        <f>SUM(F82:F83,F92,F104:F106)</f>
        <v>-31374</v>
      </c>
      <c r="G107" s="482">
        <f>G106</f>
        <v>0</v>
      </c>
      <c r="H107" s="254"/>
      <c r="I107" s="482">
        <f>SUM(C107:G107)</f>
        <v>-34851</v>
      </c>
      <c r="K107" s="377">
        <f>'LFR 00'!E66</f>
        <v>-34851</v>
      </c>
      <c r="L107" s="377">
        <f>K107-I107</f>
        <v>0</v>
      </c>
    </row>
    <row r="108" spans="2:44" s="249" customFormat="1" ht="16" customHeight="1">
      <c r="B108" s="523" t="s">
        <v>1151</v>
      </c>
      <c r="C108" s="390" t="str">
        <f>IF(ABS(C107)&gt;ABS(C21), "FAIL", "PASS")</f>
        <v>PASS</v>
      </c>
      <c r="D108" s="390" t="str">
        <f>IF(ABS(D107)&gt;ABS(D21), "FAIL", "PASS")</f>
        <v>PASS</v>
      </c>
      <c r="E108" s="390" t="str">
        <f>IF(ABS(E107)&gt;ABS(E21), "FAIL", "PASS")</f>
        <v>PASS</v>
      </c>
      <c r="F108" s="390" t="str">
        <f t="shared" ref="F108:G108" si="8">IF(ABS(F107)&gt;ABS(F21), "FAIL", "PASS")</f>
        <v>PASS</v>
      </c>
      <c r="G108" s="390" t="str">
        <f t="shared" si="8"/>
        <v>PASS</v>
      </c>
      <c r="H108" s="254"/>
      <c r="I108" s="254"/>
    </row>
    <row r="109" spans="2:44" s="219" customFormat="1" ht="12.75" customHeight="1">
      <c r="B109" s="281"/>
      <c r="C109" s="463"/>
      <c r="D109" s="463"/>
      <c r="E109" s="463"/>
      <c r="F109" s="463"/>
      <c r="G109" s="463"/>
      <c r="H109" s="463"/>
      <c r="I109" s="463"/>
      <c r="J109" s="12"/>
      <c r="K109" s="319"/>
      <c r="L109" s="464"/>
      <c r="M109" s="221"/>
      <c r="N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row>
    <row r="110" spans="2:44" s="219" customFormat="1" ht="16" customHeight="1">
      <c r="B110" s="278" t="s">
        <v>952</v>
      </c>
      <c r="C110" s="468"/>
      <c r="D110" s="313"/>
      <c r="E110" s="313"/>
      <c r="F110" s="313"/>
      <c r="G110" s="313"/>
      <c r="H110" s="313"/>
      <c r="I110" s="313"/>
      <c r="J110" s="313"/>
      <c r="K110" s="313"/>
      <c r="L110" s="313"/>
      <c r="M110" s="313"/>
      <c r="N110" s="313"/>
      <c r="O110" s="313"/>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row>
    <row r="111" spans="2:44" s="249" customFormat="1" ht="16" customHeight="1">
      <c r="B111" s="258" t="s">
        <v>249</v>
      </c>
      <c r="C111" s="254"/>
      <c r="D111" s="254"/>
      <c r="E111" s="248">
        <f>E51</f>
        <v>3771</v>
      </c>
      <c r="F111" s="248">
        <f>F51</f>
        <v>7197</v>
      </c>
      <c r="G111" s="254"/>
      <c r="H111" s="254"/>
      <c r="I111" s="247">
        <f>SUM(E111:F111)</f>
        <v>10968</v>
      </c>
    </row>
    <row r="112" spans="2:44" s="249" customFormat="1" ht="16" customHeight="1">
      <c r="B112" s="258" t="s">
        <v>769</v>
      </c>
      <c r="C112" s="254"/>
      <c r="D112" s="254"/>
      <c r="E112" s="248">
        <f>E52</f>
        <v>-142</v>
      </c>
      <c r="F112" s="248">
        <f>F52</f>
        <v>-631</v>
      </c>
      <c r="G112" s="254"/>
      <c r="H112" s="254"/>
      <c r="I112" s="247">
        <f>SUM(E112:F112)</f>
        <v>-773</v>
      </c>
    </row>
    <row r="113" spans="1:12" s="249" customFormat="1" ht="16" customHeight="1">
      <c r="B113" s="258" t="s">
        <v>940</v>
      </c>
      <c r="C113" s="254"/>
      <c r="D113" s="254"/>
      <c r="E113" s="248">
        <f>E53+E82</f>
        <v>18657</v>
      </c>
      <c r="F113" s="248">
        <f>F53+F82</f>
        <v>23412</v>
      </c>
      <c r="G113" s="254"/>
      <c r="H113" s="254"/>
      <c r="I113" s="247">
        <f>SUM(E113:F113)</f>
        <v>42069</v>
      </c>
    </row>
    <row r="114" spans="1:12" s="249" customFormat="1" ht="16" customHeight="1">
      <c r="B114" s="258" t="s">
        <v>941</v>
      </c>
      <c r="C114" s="254"/>
      <c r="D114" s="254"/>
      <c r="E114" s="248">
        <f>E54+E83</f>
        <v>1342</v>
      </c>
      <c r="F114" s="248">
        <f>F54+F83</f>
        <v>34823</v>
      </c>
      <c r="G114" s="254"/>
      <c r="H114" s="254"/>
      <c r="I114" s="247">
        <f>SUM(E114:F114)</f>
        <v>36165</v>
      </c>
    </row>
    <row r="115" spans="1:12" s="215" customFormat="1" ht="16" customHeight="1">
      <c r="B115" s="518" t="s">
        <v>942</v>
      </c>
      <c r="C115" s="519"/>
      <c r="D115" s="519"/>
      <c r="E115" s="520"/>
      <c r="F115" s="520"/>
      <c r="G115" s="519"/>
      <c r="H115" s="519"/>
      <c r="I115" s="520"/>
      <c r="J115" s="521"/>
    </row>
    <row r="116" spans="1:12" s="249" customFormat="1" ht="16" customHeight="1">
      <c r="B116" s="532" t="s">
        <v>997</v>
      </c>
      <c r="C116" s="254"/>
      <c r="D116" s="254"/>
      <c r="E116" s="248">
        <f>E56+E85</f>
        <v>11584</v>
      </c>
      <c r="F116" s="248">
        <f>F56+F85</f>
        <v>25825</v>
      </c>
      <c r="G116" s="254"/>
      <c r="H116" s="254"/>
      <c r="I116" s="247">
        <f>SUM(E116:F116)</f>
        <v>37409</v>
      </c>
    </row>
    <row r="117" spans="1:12" s="249" customFormat="1" ht="16" customHeight="1">
      <c r="B117" s="532" t="s">
        <v>998</v>
      </c>
      <c r="C117" s="254"/>
      <c r="D117" s="254"/>
      <c r="E117" s="248">
        <f>E57+E86</f>
        <v>2089</v>
      </c>
      <c r="F117" s="248">
        <f>F57+F86</f>
        <v>83760</v>
      </c>
      <c r="G117" s="254"/>
      <c r="H117" s="254"/>
      <c r="I117" s="247">
        <f>SUM(E117:F117)</f>
        <v>85849</v>
      </c>
    </row>
    <row r="118" spans="1:12" s="249" customFormat="1" ht="16" customHeight="1">
      <c r="B118" s="522" t="s">
        <v>943</v>
      </c>
      <c r="C118" s="254"/>
      <c r="D118" s="254"/>
      <c r="E118" s="260">
        <f>SUM(E116:E117)</f>
        <v>13673</v>
      </c>
      <c r="F118" s="260">
        <f>SUM(F116:F117)</f>
        <v>109585</v>
      </c>
      <c r="G118" s="254"/>
      <c r="H118" s="254"/>
      <c r="I118" s="262">
        <f>SUM(E118:F118)</f>
        <v>123258</v>
      </c>
    </row>
    <row r="119" spans="1:12" s="249" customFormat="1" ht="16" customHeight="1">
      <c r="B119" s="533" t="s">
        <v>944</v>
      </c>
      <c r="C119" s="254"/>
      <c r="D119" s="254"/>
      <c r="E119" s="248">
        <f>E59+E88</f>
        <v>0</v>
      </c>
      <c r="F119" s="248">
        <f>F59+F88</f>
        <v>0</v>
      </c>
      <c r="G119" s="254"/>
      <c r="H119" s="254"/>
      <c r="I119" s="247">
        <f>SUM(E119:F119)</f>
        <v>0</v>
      </c>
    </row>
    <row r="120" spans="1:12" s="249" customFormat="1" ht="16" customHeight="1">
      <c r="B120" s="533" t="s">
        <v>621</v>
      </c>
      <c r="C120" s="254"/>
      <c r="D120" s="254"/>
      <c r="E120" s="248">
        <f>E60+E89</f>
        <v>1936</v>
      </c>
      <c r="F120" s="254"/>
      <c r="G120" s="254"/>
      <c r="H120" s="254"/>
      <c r="I120" s="247">
        <f>E120</f>
        <v>1936</v>
      </c>
    </row>
    <row r="121" spans="1:12" s="249" customFormat="1" ht="16" customHeight="1">
      <c r="B121" s="533" t="s">
        <v>620</v>
      </c>
      <c r="C121" s="254"/>
      <c r="D121" s="254"/>
      <c r="E121" s="248">
        <f>E61+E90</f>
        <v>11757</v>
      </c>
      <c r="F121" s="254"/>
      <c r="G121" s="254"/>
      <c r="H121" s="254"/>
      <c r="I121" s="247">
        <f>E121</f>
        <v>11757</v>
      </c>
    </row>
    <row r="122" spans="1:12" s="249" customFormat="1" ht="16" customHeight="1">
      <c r="B122" s="533" t="s">
        <v>827</v>
      </c>
      <c r="C122" s="254"/>
      <c r="D122" s="254"/>
      <c r="E122" s="248">
        <f>E62+E91</f>
        <v>67</v>
      </c>
      <c r="F122" s="248">
        <f>F62+F91</f>
        <v>146</v>
      </c>
      <c r="G122" s="254"/>
      <c r="H122" s="254"/>
      <c r="I122" s="247">
        <f>SUM(E122:F122)</f>
        <v>213</v>
      </c>
    </row>
    <row r="123" spans="1:12" s="249" customFormat="1" ht="16" customHeight="1">
      <c r="B123" s="526" t="s">
        <v>625</v>
      </c>
      <c r="C123" s="254"/>
      <c r="D123" s="254"/>
      <c r="E123" s="247">
        <f>SUM(E118:E122)</f>
        <v>27433</v>
      </c>
      <c r="F123" s="247">
        <f>SUM(F118:F119,F122)</f>
        <v>109731</v>
      </c>
      <c r="G123" s="254"/>
      <c r="H123" s="254"/>
      <c r="I123" s="247">
        <f>SUM(E123:F123)</f>
        <v>137164</v>
      </c>
      <c r="L123" s="215"/>
    </row>
    <row r="124" spans="1:12" s="215" customFormat="1" ht="16" customHeight="1">
      <c r="A124" s="527"/>
      <c r="B124" s="528" t="s">
        <v>945</v>
      </c>
      <c r="C124" s="519"/>
      <c r="D124" s="519"/>
      <c r="E124" s="520"/>
      <c r="F124" s="520"/>
      <c r="G124" s="519"/>
      <c r="H124" s="519"/>
      <c r="I124" s="520"/>
      <c r="J124" s="521"/>
    </row>
    <row r="125" spans="1:12" s="249" customFormat="1" ht="16" customHeight="1">
      <c r="B125" s="532" t="s">
        <v>999</v>
      </c>
      <c r="C125" s="254"/>
      <c r="D125" s="254"/>
      <c r="E125" s="248">
        <f>E65+E94</f>
        <v>0</v>
      </c>
      <c r="F125" s="248">
        <f>F65+F94</f>
        <v>34475</v>
      </c>
      <c r="G125" s="254"/>
      <c r="H125" s="254"/>
      <c r="I125" s="247">
        <f t="shared" ref="I125:I131" si="9">SUM(E125:F125)</f>
        <v>34475</v>
      </c>
    </row>
    <row r="126" spans="1:12" s="249" customFormat="1" ht="16" customHeight="1">
      <c r="B126" s="532" t="s">
        <v>1000</v>
      </c>
      <c r="C126" s="254"/>
      <c r="D126" s="254"/>
      <c r="E126" s="248">
        <f>E66+E95</f>
        <v>0</v>
      </c>
      <c r="F126" s="248">
        <f>F66+F95</f>
        <v>132899</v>
      </c>
      <c r="G126" s="254"/>
      <c r="H126" s="254"/>
      <c r="I126" s="247">
        <f t="shared" si="9"/>
        <v>132899</v>
      </c>
    </row>
    <row r="127" spans="1:12" s="249" customFormat="1" ht="16" customHeight="1">
      <c r="B127" s="522" t="s">
        <v>946</v>
      </c>
      <c r="C127" s="254"/>
      <c r="D127" s="254"/>
      <c r="E127" s="260">
        <f>SUM(E125:E126)</f>
        <v>0</v>
      </c>
      <c r="F127" s="260">
        <f>SUM(F125:F126)</f>
        <v>167374</v>
      </c>
      <c r="G127" s="254"/>
      <c r="H127" s="254"/>
      <c r="I127" s="262">
        <f t="shared" si="9"/>
        <v>167374</v>
      </c>
    </row>
    <row r="128" spans="1:12" s="249" customFormat="1" ht="16" customHeight="1">
      <c r="B128" s="532" t="s">
        <v>531</v>
      </c>
      <c r="C128" s="254"/>
      <c r="D128" s="254"/>
      <c r="E128" s="248">
        <f>E68+E97</f>
        <v>720</v>
      </c>
      <c r="F128" s="248">
        <f t="shared" ref="E128:F131" si="10">F68+F97</f>
        <v>35377</v>
      </c>
      <c r="G128" s="254"/>
      <c r="H128" s="254"/>
      <c r="I128" s="247">
        <f t="shared" si="9"/>
        <v>36097</v>
      </c>
    </row>
    <row r="129" spans="2:44" s="249" customFormat="1" ht="16" customHeight="1">
      <c r="B129" s="534" t="s">
        <v>533</v>
      </c>
      <c r="C129" s="254"/>
      <c r="D129" s="254"/>
      <c r="E129" s="248">
        <f t="shared" si="10"/>
        <v>227</v>
      </c>
      <c r="F129" s="248">
        <f t="shared" si="10"/>
        <v>-4675</v>
      </c>
      <c r="G129" s="254"/>
      <c r="H129" s="254"/>
      <c r="I129" s="247">
        <f t="shared" si="9"/>
        <v>-4448</v>
      </c>
    </row>
    <row r="130" spans="2:44" s="249" customFormat="1" ht="16" customHeight="1">
      <c r="B130" s="534" t="s">
        <v>623</v>
      </c>
      <c r="C130" s="254"/>
      <c r="D130" s="254"/>
      <c r="E130" s="248">
        <f t="shared" si="10"/>
        <v>2615</v>
      </c>
      <c r="F130" s="248">
        <f t="shared" si="10"/>
        <v>79</v>
      </c>
      <c r="G130" s="254"/>
      <c r="H130" s="254"/>
      <c r="I130" s="247">
        <f t="shared" si="9"/>
        <v>2694</v>
      </c>
    </row>
    <row r="131" spans="2:44" s="249" customFormat="1" ht="16" customHeight="1">
      <c r="B131" s="535" t="s">
        <v>534</v>
      </c>
      <c r="C131" s="254"/>
      <c r="D131" s="254"/>
      <c r="E131" s="248">
        <f t="shared" si="10"/>
        <v>-117</v>
      </c>
      <c r="F131" s="248">
        <f t="shared" si="10"/>
        <v>0</v>
      </c>
      <c r="G131" s="254"/>
      <c r="H131" s="254"/>
      <c r="I131" s="247">
        <f t="shared" si="9"/>
        <v>-117</v>
      </c>
    </row>
    <row r="132" spans="2:44" s="249" customFormat="1" ht="16" customHeight="1">
      <c r="B132" s="532" t="s">
        <v>622</v>
      </c>
      <c r="C132" s="254"/>
      <c r="D132" s="254"/>
      <c r="E132" s="248">
        <f>E72+E101</f>
        <v>2260</v>
      </c>
      <c r="F132" s="254"/>
      <c r="G132" s="254"/>
      <c r="H132" s="254"/>
      <c r="I132" s="247">
        <f>E132</f>
        <v>2260</v>
      </c>
    </row>
    <row r="133" spans="2:44" s="249" customFormat="1" ht="16" customHeight="1">
      <c r="B133" s="532" t="s">
        <v>529</v>
      </c>
      <c r="C133" s="254"/>
      <c r="D133" s="254"/>
      <c r="E133" s="248">
        <f>E73+E102</f>
        <v>25710</v>
      </c>
      <c r="F133" s="254"/>
      <c r="G133" s="254"/>
      <c r="H133" s="254"/>
      <c r="I133" s="247">
        <f>E133</f>
        <v>25710</v>
      </c>
    </row>
    <row r="134" spans="2:44" s="249" customFormat="1" ht="16" customHeight="1">
      <c r="B134" s="532" t="s">
        <v>828</v>
      </c>
      <c r="C134" s="254"/>
      <c r="D134" s="254"/>
      <c r="E134" s="248">
        <f>E74+E103</f>
        <v>5202</v>
      </c>
      <c r="F134" s="248">
        <f>F74+F103</f>
        <v>44276</v>
      </c>
      <c r="G134" s="254"/>
      <c r="H134" s="254"/>
      <c r="I134" s="247">
        <f>SUM(E134:F134)</f>
        <v>49478</v>
      </c>
    </row>
    <row r="135" spans="2:44" s="249" customFormat="1" ht="16" customHeight="1">
      <c r="B135" s="526" t="s">
        <v>532</v>
      </c>
      <c r="C135" s="254"/>
      <c r="D135" s="254"/>
      <c r="E135" s="247">
        <f>SUM(E127:E134)</f>
        <v>36617</v>
      </c>
      <c r="F135" s="247">
        <f>SUM(F127:F131,F134)</f>
        <v>242431</v>
      </c>
      <c r="G135" s="254"/>
      <c r="H135" s="254"/>
      <c r="I135" s="247">
        <f>SUM(E135:F135)</f>
        <v>279048</v>
      </c>
    </row>
    <row r="136" spans="2:44" s="249" customFormat="1" ht="16" customHeight="1">
      <c r="B136" s="258" t="s">
        <v>947</v>
      </c>
      <c r="C136" s="254"/>
      <c r="D136" s="254"/>
      <c r="E136" s="248">
        <f>E76+E105</f>
        <v>0</v>
      </c>
      <c r="F136" s="248">
        <f>F76+F105</f>
        <v>0</v>
      </c>
      <c r="G136" s="254"/>
      <c r="H136" s="254"/>
      <c r="I136" s="247">
        <f>SUM(E136:F136)</f>
        <v>0</v>
      </c>
    </row>
    <row r="137" spans="2:44" s="249" customFormat="1" ht="16" customHeight="1">
      <c r="B137" s="263" t="s">
        <v>948</v>
      </c>
      <c r="C137" s="254"/>
      <c r="D137" s="254"/>
      <c r="E137" s="248">
        <f>E77+E106</f>
        <v>2163</v>
      </c>
      <c r="F137" s="248">
        <f>F77+F106</f>
        <v>331</v>
      </c>
      <c r="G137" s="254"/>
      <c r="H137" s="254"/>
      <c r="I137" s="247">
        <f>SUM(E137:F137)</f>
        <v>2494</v>
      </c>
    </row>
    <row r="138" spans="2:44" s="249" customFormat="1" ht="16" customHeight="1">
      <c r="B138" s="531" t="s">
        <v>953</v>
      </c>
      <c r="C138" s="254"/>
      <c r="D138" s="254"/>
      <c r="E138" s="482">
        <f>SUM(E111:E114,E123,E135:E137)</f>
        <v>89841</v>
      </c>
      <c r="F138" s="482">
        <f>SUM(F111:F114,F123,F135:F137)</f>
        <v>417294</v>
      </c>
      <c r="G138" s="254"/>
      <c r="H138" s="254"/>
      <c r="I138" s="482">
        <f>SUM(E138:F138)</f>
        <v>507135</v>
      </c>
    </row>
    <row r="139" spans="2:44" s="219" customFormat="1" ht="6" customHeight="1">
      <c r="B139" s="466"/>
      <c r="C139" s="313"/>
      <c r="D139" s="313"/>
      <c r="E139" s="313"/>
      <c r="F139" s="313"/>
      <c r="G139" s="313"/>
      <c r="H139" s="313"/>
      <c r="I139" s="313"/>
      <c r="J139" s="313"/>
      <c r="K139" s="313"/>
      <c r="L139" s="313"/>
      <c r="M139" s="313"/>
      <c r="N139" s="467"/>
      <c r="O139" s="277"/>
      <c r="W139" s="221"/>
      <c r="X139" s="221"/>
      <c r="Y139" s="221"/>
      <c r="Z139" s="221"/>
      <c r="AA139" s="221"/>
      <c r="AB139" s="221"/>
      <c r="AC139" s="221"/>
      <c r="AD139" s="221"/>
      <c r="AE139" s="221"/>
      <c r="AF139" s="221"/>
      <c r="AG139" s="221"/>
      <c r="AH139" s="221"/>
      <c r="AI139" s="221"/>
      <c r="AJ139" s="221"/>
      <c r="AK139" s="221"/>
      <c r="AL139" s="221"/>
      <c r="AM139" s="221"/>
      <c r="AN139" s="221"/>
      <c r="AO139" s="221"/>
      <c r="AP139" s="221"/>
      <c r="AQ139" s="221"/>
      <c r="AR139" s="221"/>
    </row>
    <row r="140" spans="2:44" s="219" customFormat="1" ht="16" customHeight="1">
      <c r="B140" s="278" t="s">
        <v>250</v>
      </c>
      <c r="C140" s="468"/>
      <c r="D140" s="313"/>
      <c r="E140" s="313"/>
      <c r="F140" s="313"/>
      <c r="G140" s="313"/>
      <c r="H140" s="313"/>
      <c r="I140" s="313"/>
      <c r="J140" s="313"/>
      <c r="K140" s="313"/>
      <c r="L140" s="313"/>
      <c r="M140" s="313"/>
      <c r="N140" s="313"/>
      <c r="O140" s="313"/>
      <c r="W140" s="221"/>
      <c r="X140" s="221"/>
      <c r="Y140" s="221"/>
      <c r="Z140" s="221"/>
      <c r="AA140" s="221"/>
      <c r="AB140" s="221"/>
      <c r="AC140" s="221"/>
      <c r="AD140" s="221"/>
      <c r="AE140" s="221"/>
      <c r="AF140" s="221"/>
      <c r="AG140" s="221"/>
      <c r="AH140" s="221"/>
      <c r="AI140" s="221"/>
      <c r="AJ140" s="221"/>
      <c r="AK140" s="221"/>
      <c r="AL140" s="221"/>
      <c r="AM140" s="221"/>
      <c r="AN140" s="221"/>
      <c r="AO140" s="221"/>
      <c r="AP140" s="221"/>
      <c r="AQ140" s="221"/>
      <c r="AR140" s="221"/>
    </row>
    <row r="141" spans="2:44" s="249" customFormat="1" ht="16" customHeight="1">
      <c r="B141" s="246" t="s">
        <v>984</v>
      </c>
      <c r="C141" s="119"/>
      <c r="D141" s="119"/>
      <c r="E141" s="119"/>
      <c r="F141" s="119"/>
      <c r="G141" s="119">
        <v>-1267</v>
      </c>
      <c r="H141" s="254"/>
      <c r="I141" s="247">
        <f>SUM(C141:G141)</f>
        <v>-1267</v>
      </c>
      <c r="J141" s="5"/>
      <c r="K141" s="377">
        <f>'LFR 00'!E48</f>
        <v>-1267</v>
      </c>
      <c r="L141" s="377">
        <f>K141-I141</f>
        <v>0</v>
      </c>
      <c r="W141" s="297"/>
      <c r="X141" s="297"/>
      <c r="Y141" s="297"/>
      <c r="Z141" s="297"/>
      <c r="AA141" s="297"/>
      <c r="AB141" s="297"/>
      <c r="AC141" s="253" t="str">
        <f>IF(C141&lt;=0,"PASS","FAIL")</f>
        <v>PASS</v>
      </c>
      <c r="AD141" s="253" t="str">
        <f>IF(D141&lt;=0,"PASS","FAIL")</f>
        <v>PASS</v>
      </c>
      <c r="AE141" s="253" t="str">
        <f>IF(E141&lt;=0,"PASS","FAIL")</f>
        <v>PASS</v>
      </c>
      <c r="AF141" s="253" t="str">
        <f>IF(F141&lt;=0,"PASS","FAIL")</f>
        <v>PASS</v>
      </c>
      <c r="AG141" s="253" t="str">
        <f>IF(G141&lt;=0,"PASS","FAIL")</f>
        <v>PASS</v>
      </c>
    </row>
    <row r="142" spans="2:44" s="249" customFormat="1" ht="16" customHeight="1">
      <c r="C142" s="308" t="str">
        <f>IF(ABS(C141)&gt;ABS(C21), "FAIL", "PASS")</f>
        <v>PASS</v>
      </c>
      <c r="D142" s="308" t="str">
        <f t="shared" ref="D142:G142" si="11">IF(ABS(D141)&gt;ABS(D21), "FAIL", "PASS")</f>
        <v>PASS</v>
      </c>
      <c r="E142" s="308" t="str">
        <f t="shared" si="11"/>
        <v>PASS</v>
      </c>
      <c r="F142" s="308" t="str">
        <f t="shared" si="11"/>
        <v>PASS</v>
      </c>
      <c r="G142" s="308" t="str">
        <f t="shared" si="11"/>
        <v>PASS</v>
      </c>
      <c r="H142" s="279"/>
      <c r="I142" s="279"/>
      <c r="J142" s="5"/>
      <c r="K142" s="279"/>
      <c r="L142" s="279"/>
    </row>
    <row r="143" spans="2:44" s="249" customFormat="1" ht="12.75" customHeight="1"/>
    <row r="144" spans="2:44" s="279" customFormat="1" ht="18" customHeight="1">
      <c r="B144" s="278" t="s">
        <v>81</v>
      </c>
      <c r="AA144" s="281"/>
      <c r="AB144" s="281"/>
      <c r="AC144" s="281"/>
      <c r="AD144" s="281"/>
      <c r="AE144" s="281"/>
      <c r="AF144" s="281"/>
      <c r="AG144" s="281"/>
      <c r="AH144" s="281"/>
      <c r="AI144" s="281"/>
      <c r="AJ144" s="281"/>
      <c r="AK144" s="281"/>
      <c r="AL144" s="281"/>
      <c r="AM144" s="281"/>
      <c r="AN144" s="281"/>
      <c r="AO144" s="281"/>
      <c r="AP144" s="281"/>
      <c r="AQ144" s="281"/>
      <c r="AR144" s="281"/>
    </row>
    <row r="145" spans="2:44" s="282" customFormat="1" ht="16" customHeight="1">
      <c r="B145" s="755" t="s">
        <v>1998</v>
      </c>
      <c r="C145" s="755"/>
      <c r="D145" s="755"/>
      <c r="E145" s="755"/>
      <c r="F145" s="755"/>
      <c r="G145" s="755"/>
      <c r="H145" s="755"/>
      <c r="I145" s="755"/>
      <c r="J145" s="309"/>
      <c r="K145" s="310"/>
      <c r="L145" s="310"/>
      <c r="AA145" s="215"/>
      <c r="AB145" s="215"/>
      <c r="AC145" s="215"/>
      <c r="AD145" s="215"/>
      <c r="AE145" s="215"/>
      <c r="AF145" s="215"/>
      <c r="AG145" s="215"/>
      <c r="AH145" s="215"/>
      <c r="AI145" s="215"/>
      <c r="AJ145" s="215"/>
      <c r="AK145" s="215"/>
      <c r="AL145" s="215"/>
      <c r="AM145" s="215"/>
      <c r="AN145" s="215"/>
      <c r="AO145" s="215"/>
      <c r="AP145" s="215"/>
      <c r="AQ145" s="215"/>
      <c r="AR145" s="215"/>
    </row>
    <row r="146" spans="2:44" s="282" customFormat="1" ht="16" customHeight="1">
      <c r="B146" s="755"/>
      <c r="C146" s="755"/>
      <c r="D146" s="755"/>
      <c r="E146" s="755"/>
      <c r="F146" s="755"/>
      <c r="G146" s="755"/>
      <c r="H146" s="755"/>
      <c r="I146" s="755"/>
      <c r="J146" s="310"/>
      <c r="K146" s="310"/>
      <c r="L146" s="310"/>
      <c r="AA146" s="215"/>
      <c r="AB146" s="215"/>
      <c r="AC146" s="215"/>
      <c r="AD146" s="215"/>
      <c r="AE146" s="215"/>
      <c r="AF146" s="215"/>
      <c r="AG146" s="215"/>
      <c r="AH146" s="215"/>
      <c r="AI146" s="215"/>
      <c r="AJ146" s="215"/>
      <c r="AK146" s="215"/>
      <c r="AL146" s="215"/>
      <c r="AM146" s="215"/>
      <c r="AN146" s="215"/>
      <c r="AO146" s="215"/>
      <c r="AP146" s="215"/>
      <c r="AQ146" s="215"/>
      <c r="AR146" s="215"/>
    </row>
    <row r="147" spans="2:44" s="282" customFormat="1" ht="16" customHeight="1">
      <c r="B147" s="755"/>
      <c r="C147" s="755"/>
      <c r="D147" s="755"/>
      <c r="E147" s="755"/>
      <c r="F147" s="755"/>
      <c r="G147" s="755"/>
      <c r="H147" s="755"/>
      <c r="I147" s="755"/>
      <c r="J147" s="310"/>
      <c r="K147" s="310"/>
      <c r="L147" s="310"/>
      <c r="AA147" s="215"/>
      <c r="AB147" s="215"/>
      <c r="AC147" s="215"/>
      <c r="AD147" s="215"/>
      <c r="AE147" s="215"/>
      <c r="AF147" s="215"/>
      <c r="AG147" s="215"/>
      <c r="AH147" s="215"/>
      <c r="AI147" s="215"/>
      <c r="AJ147" s="215"/>
      <c r="AK147" s="215"/>
      <c r="AL147" s="215"/>
      <c r="AM147" s="215"/>
      <c r="AN147" s="215"/>
      <c r="AO147" s="215"/>
      <c r="AP147" s="215"/>
      <c r="AQ147" s="215"/>
      <c r="AR147" s="215"/>
    </row>
    <row r="148" spans="2:44" s="282" customFormat="1" ht="16" customHeight="1">
      <c r="B148" s="755"/>
      <c r="C148" s="755"/>
      <c r="D148" s="755"/>
      <c r="E148" s="755"/>
      <c r="F148" s="755"/>
      <c r="G148" s="755"/>
      <c r="H148" s="755"/>
      <c r="I148" s="755"/>
      <c r="J148" s="310"/>
      <c r="K148" s="310"/>
      <c r="L148" s="310"/>
      <c r="AA148" s="215"/>
      <c r="AB148" s="215"/>
      <c r="AC148" s="215"/>
      <c r="AD148" s="215"/>
      <c r="AE148" s="215"/>
      <c r="AF148" s="215"/>
      <c r="AG148" s="215"/>
      <c r="AH148" s="215"/>
      <c r="AI148" s="215"/>
      <c r="AJ148" s="215"/>
      <c r="AK148" s="215"/>
      <c r="AL148" s="215"/>
      <c r="AM148" s="215"/>
      <c r="AN148" s="215"/>
      <c r="AO148" s="215"/>
      <c r="AP148" s="215"/>
      <c r="AQ148" s="215"/>
      <c r="AR148" s="215"/>
    </row>
    <row r="149" spans="2:44" s="282" customFormat="1" ht="16" customHeight="1">
      <c r="B149" s="755"/>
      <c r="C149" s="755"/>
      <c r="D149" s="755"/>
      <c r="E149" s="755"/>
      <c r="F149" s="755"/>
      <c r="G149" s="755"/>
      <c r="H149" s="755"/>
      <c r="I149" s="755"/>
      <c r="J149" s="310"/>
      <c r="K149" s="310"/>
      <c r="L149" s="310"/>
      <c r="AA149" s="215"/>
      <c r="AB149" s="215"/>
      <c r="AC149" s="215"/>
      <c r="AD149" s="215"/>
      <c r="AE149" s="215"/>
      <c r="AF149" s="215"/>
      <c r="AG149" s="215"/>
      <c r="AH149" s="215"/>
      <c r="AI149" s="215"/>
      <c r="AJ149" s="215"/>
      <c r="AK149" s="215"/>
      <c r="AL149" s="215"/>
      <c r="AM149" s="215"/>
      <c r="AN149" s="215"/>
      <c r="AO149" s="215"/>
      <c r="AP149" s="215"/>
      <c r="AQ149" s="215"/>
      <c r="AR149" s="215"/>
    </row>
    <row r="150" spans="2:44" s="282" customFormat="1" ht="16" customHeight="1">
      <c r="B150" s="755"/>
      <c r="C150" s="755"/>
      <c r="D150" s="755"/>
      <c r="E150" s="755"/>
      <c r="F150" s="755"/>
      <c r="G150" s="755"/>
      <c r="H150" s="755"/>
      <c r="I150" s="755"/>
      <c r="J150" s="310"/>
      <c r="K150" s="310"/>
      <c r="L150" s="310"/>
      <c r="AA150" s="215"/>
      <c r="AB150" s="215"/>
      <c r="AC150" s="215"/>
      <c r="AD150" s="215"/>
      <c r="AE150" s="215"/>
      <c r="AF150" s="215"/>
      <c r="AG150" s="215"/>
      <c r="AH150" s="215"/>
      <c r="AI150" s="215"/>
      <c r="AJ150" s="215"/>
      <c r="AK150" s="215"/>
      <c r="AL150" s="215"/>
      <c r="AM150" s="215"/>
      <c r="AN150" s="215"/>
      <c r="AO150" s="215"/>
      <c r="AP150" s="215"/>
      <c r="AQ150" s="215"/>
      <c r="AR150" s="215"/>
    </row>
    <row r="151" spans="2:44" s="282" customFormat="1" ht="16" customHeight="1">
      <c r="B151" s="755"/>
      <c r="C151" s="755"/>
      <c r="D151" s="755"/>
      <c r="E151" s="755"/>
      <c r="F151" s="755"/>
      <c r="G151" s="755"/>
      <c r="H151" s="755"/>
      <c r="I151" s="755"/>
      <c r="J151" s="310"/>
      <c r="K151" s="310"/>
      <c r="L151" s="310"/>
      <c r="AA151" s="215"/>
      <c r="AB151" s="215"/>
      <c r="AC151" s="215"/>
      <c r="AD151" s="215"/>
      <c r="AE151" s="215"/>
      <c r="AF151" s="215"/>
      <c r="AG151" s="215"/>
      <c r="AH151" s="215"/>
      <c r="AI151" s="215"/>
      <c r="AJ151" s="215"/>
      <c r="AK151" s="215"/>
      <c r="AL151" s="215"/>
      <c r="AM151" s="215"/>
      <c r="AN151" s="215"/>
      <c r="AO151" s="215"/>
      <c r="AP151" s="215"/>
      <c r="AQ151" s="215"/>
      <c r="AR151" s="215"/>
    </row>
    <row r="152" spans="2:44" s="282" customFormat="1" ht="16" customHeight="1">
      <c r="B152" s="755"/>
      <c r="C152" s="755"/>
      <c r="D152" s="755"/>
      <c r="E152" s="755"/>
      <c r="F152" s="755"/>
      <c r="G152" s="755"/>
      <c r="H152" s="755"/>
      <c r="I152" s="755"/>
      <c r="J152" s="310"/>
      <c r="K152" s="310"/>
      <c r="L152" s="310"/>
      <c r="AA152" s="215"/>
      <c r="AB152" s="215"/>
      <c r="AC152" s="215"/>
      <c r="AD152" s="215"/>
      <c r="AE152" s="215"/>
      <c r="AF152" s="215"/>
      <c r="AG152" s="215"/>
      <c r="AH152" s="215"/>
      <c r="AI152" s="215"/>
      <c r="AJ152" s="215"/>
      <c r="AK152" s="215"/>
      <c r="AL152" s="215"/>
      <c r="AM152" s="215"/>
      <c r="AN152" s="215"/>
      <c r="AO152" s="215"/>
      <c r="AP152" s="215"/>
      <c r="AQ152" s="215"/>
      <c r="AR152" s="215"/>
    </row>
    <row r="153" spans="2:44" s="282" customFormat="1" ht="16" customHeight="1">
      <c r="B153" s="755"/>
      <c r="C153" s="755"/>
      <c r="D153" s="755"/>
      <c r="E153" s="755"/>
      <c r="F153" s="755"/>
      <c r="G153" s="755"/>
      <c r="H153" s="755"/>
      <c r="I153" s="755"/>
      <c r="J153" s="310"/>
      <c r="K153" s="310"/>
      <c r="L153" s="310"/>
      <c r="AA153" s="215"/>
      <c r="AB153" s="215"/>
      <c r="AC153" s="215"/>
      <c r="AD153" s="215"/>
      <c r="AE153" s="215"/>
      <c r="AF153" s="215"/>
      <c r="AG153" s="215"/>
      <c r="AH153" s="215"/>
      <c r="AI153" s="215"/>
      <c r="AJ153" s="215"/>
      <c r="AK153" s="215"/>
      <c r="AL153" s="215"/>
      <c r="AM153" s="215"/>
      <c r="AN153" s="215"/>
      <c r="AO153" s="215"/>
      <c r="AP153" s="215"/>
      <c r="AQ153" s="215"/>
      <c r="AR153" s="215"/>
    </row>
    <row r="154" spans="2:44" s="282" customFormat="1" ht="16" customHeight="1">
      <c r="B154" s="755"/>
      <c r="C154" s="755"/>
      <c r="D154" s="755"/>
      <c r="E154" s="755"/>
      <c r="F154" s="755"/>
      <c r="G154" s="755"/>
      <c r="H154" s="755"/>
      <c r="I154" s="755"/>
      <c r="J154" s="310"/>
      <c r="K154" s="310"/>
      <c r="L154" s="310"/>
      <c r="AA154" s="215"/>
      <c r="AB154" s="215"/>
      <c r="AC154" s="215"/>
      <c r="AD154" s="215"/>
      <c r="AE154" s="215"/>
      <c r="AF154" s="215"/>
      <c r="AG154" s="215"/>
      <c r="AH154" s="215"/>
      <c r="AI154" s="215"/>
      <c r="AJ154" s="215"/>
      <c r="AK154" s="215"/>
      <c r="AL154" s="215"/>
      <c r="AM154" s="215"/>
      <c r="AN154" s="215"/>
      <c r="AO154" s="215"/>
      <c r="AP154" s="215"/>
      <c r="AQ154" s="215"/>
      <c r="AR154" s="215"/>
    </row>
    <row r="155" spans="2:44" s="282" customFormat="1" ht="16" customHeight="1">
      <c r="B155" s="755"/>
      <c r="C155" s="755"/>
      <c r="D155" s="755"/>
      <c r="E155" s="755"/>
      <c r="F155" s="755"/>
      <c r="G155" s="755"/>
      <c r="H155" s="755"/>
      <c r="I155" s="755"/>
      <c r="J155" s="310"/>
      <c r="K155" s="310"/>
      <c r="L155" s="310"/>
      <c r="AA155" s="215"/>
      <c r="AB155" s="215"/>
      <c r="AC155" s="215"/>
      <c r="AD155" s="215"/>
      <c r="AE155" s="215"/>
      <c r="AF155" s="215"/>
      <c r="AG155" s="215"/>
      <c r="AH155" s="215"/>
      <c r="AI155" s="215"/>
      <c r="AJ155" s="215"/>
      <c r="AK155" s="215"/>
      <c r="AL155" s="215"/>
      <c r="AM155" s="215"/>
      <c r="AN155" s="215"/>
      <c r="AO155" s="215"/>
      <c r="AP155" s="215"/>
      <c r="AQ155" s="215"/>
      <c r="AR155" s="215"/>
    </row>
    <row r="156" spans="2:44" s="282" customFormat="1" ht="16" customHeight="1">
      <c r="B156" s="755"/>
      <c r="C156" s="755"/>
      <c r="D156" s="755"/>
      <c r="E156" s="755"/>
      <c r="F156" s="755"/>
      <c r="G156" s="755"/>
      <c r="H156" s="755"/>
      <c r="I156" s="755"/>
      <c r="J156" s="309"/>
      <c r="K156" s="310"/>
      <c r="L156" s="310"/>
      <c r="AA156" s="215"/>
      <c r="AB156" s="215"/>
      <c r="AC156" s="215"/>
      <c r="AD156" s="215"/>
      <c r="AE156" s="215"/>
      <c r="AF156" s="215"/>
      <c r="AG156" s="215"/>
      <c r="AH156" s="215"/>
      <c r="AI156" s="215"/>
      <c r="AJ156" s="215"/>
      <c r="AK156" s="215"/>
      <c r="AL156" s="215"/>
      <c r="AM156" s="215"/>
      <c r="AN156" s="215"/>
      <c r="AO156" s="215"/>
      <c r="AP156" s="215"/>
      <c r="AQ156" s="215"/>
      <c r="AR156" s="215"/>
    </row>
  </sheetData>
  <sheetProtection algorithmName="SHA-512" hashValue="zdS5FNLcbEy+/B/frLtvbMe+fW/RREhA+15i9OPy3mivWRxTUKCmZbj35NgfGNteWA0BmVMcmmWjwgNVF697Mw==" saltValue="rPksVbJDnP5M1YyHVj5QtQ==" spinCount="100000" sheet="1" objects="1" scenarios="1"/>
  <mergeCells count="1">
    <mergeCell ref="B145:I156"/>
  </mergeCells>
  <conditionalFormatting sqref="C3:E3">
    <cfRule type="expression" dxfId="110" priority="9321">
      <formula>$E$3&lt;&gt;0</formula>
    </cfRule>
  </conditionalFormatting>
  <conditionalFormatting sqref="C29:I29">
    <cfRule type="expression" dxfId="106" priority="9322">
      <formula>AND(ABS(C13-C29)&gt;500, ABS((C13-C29)/C29)&gt;0.1)</formula>
    </cfRule>
  </conditionalFormatting>
  <conditionalFormatting sqref="C30:I30">
    <cfRule type="expression" dxfId="105" priority="9323">
      <formula>AND(ABS(C22-C30)&gt;500, ABS((C22-C30)/C30)&gt;0.1)</formula>
    </cfRule>
  </conditionalFormatting>
  <conditionalFormatting sqref="C31:I31">
    <cfRule type="expression" dxfId="104" priority="9324">
      <formula>AND(ABS(C26-C31)&gt;500, ABS((C26-C31)/C31)&gt;0.1)</formula>
    </cfRule>
  </conditionalFormatting>
  <conditionalFormatting sqref="J3">
    <cfRule type="cellIs" dxfId="103" priority="9317" stopIfTrue="1" operator="greaterThan">
      <formula>0</formula>
    </cfRule>
  </conditionalFormatting>
  <conditionalFormatting sqref="K36 K43 C44:G44 K47:L47 E79:F79 C108:G108 C142:G142">
    <cfRule type="cellIs" dxfId="102" priority="9327" operator="equal">
      <formula>"FAIL"</formula>
    </cfRule>
  </conditionalFormatting>
  <conditionalFormatting sqref="K7:L7">
    <cfRule type="expression" dxfId="101" priority="9325">
      <formula>SUM($L$9:$L$141)&lt;&gt;0</formula>
    </cfRule>
  </conditionalFormatting>
  <conditionalFormatting sqref="K9:L9 K11:L13 K18:L18 K20:L22 K26:L26 K39:L39 K54:L54 K107:L107 K141:L141">
    <cfRule type="expression" dxfId="100" priority="9326">
      <formula>$L9&lt;&gt;0</formula>
    </cfRule>
  </conditionalFormatting>
  <conditionalFormatting sqref="AA9:AE141">
    <cfRule type="cellIs" priority="3994" stopIfTrue="1" operator="equal">
      <formula>"FAIL"</formula>
    </cfRule>
    <cfRule type="cellIs" priority="3995" stopIfTrue="1" operator="equal">
      <formula>"PASS"</formula>
    </cfRule>
    <cfRule type="cellIs" priority="5325" stopIfTrue="1" operator="equal">
      <formula>"FAIL"</formula>
    </cfRule>
    <cfRule type="cellIs" priority="5326" stopIfTrue="1" operator="equal">
      <formula>"PASS"</formula>
    </cfRule>
    <cfRule type="cellIs" priority="6656" stopIfTrue="1" operator="equal">
      <formula>"FAIL"</formula>
    </cfRule>
    <cfRule type="cellIs" priority="6657" stopIfTrue="1" operator="equal">
      <formula>"PASS"</formula>
    </cfRule>
  </conditionalFormatting>
  <conditionalFormatting sqref="AA9:AG141">
    <cfRule type="cellIs" dxfId="99" priority="2663" stopIfTrue="1" operator="equal">
      <formula>"FAIL"</formula>
    </cfRule>
    <cfRule type="cellIs" dxfId="98" priority="2664" stopIfTrue="1" operator="equal">
      <formula>"PASS"</formula>
    </cfRule>
  </conditionalFormatting>
  <conditionalFormatting sqref="AC9:AE141">
    <cfRule type="cellIs" priority="7987" stopIfTrue="1" operator="equal">
      <formula>"FAIL"</formula>
    </cfRule>
    <cfRule type="cellIs" priority="7988" stopIfTrue="1" operator="equal">
      <formula>"PASS"</formula>
    </cfRule>
  </conditionalFormatting>
  <dataValidations count="2">
    <dataValidation type="whole" errorStyle="warning" operator="greaterThanOrEqual" allowBlank="1" showInputMessage="1" showErrorMessage="1" errorTitle="WARNING" error="This figure must be entered as a positive whole number. Please ensure that the figure you have entered is correct." sqref="E76:F77 F74 E72:E74 E68:F71 E65:F66 F62 E60:E62 E59:F59 E56:F57 E53:F54 E47:F48 C41:G42 C39:G39 F36 C12:G12 C9:G9" xr:uid="{6AF77126-FE50-4130-AF4F-DB9F2226451D}">
      <formula1>0</formula1>
    </dataValidation>
    <dataValidation type="whole" errorStyle="warning" operator="lessThanOrEqual" allowBlank="1" showInputMessage="1" showErrorMessage="1" errorTitle="WARNING" error="This figure must be entered as a negative whole number. Please ensure that the figure you have entered is correct." sqref="C141:G141 C106:G106 E105:F105 F103 E101:E103 E97:F100 E94:F95 F91 E89:E91 E88:F88 E85:F86 E82:F83 C20:G21 C18:G18 C11:G11" xr:uid="{9301BF04-4DCA-4B07-A7B0-E3CFBE758369}">
      <formula1>0</formula1>
    </dataValidation>
  </dataValidations>
  <hyperlinks>
    <hyperlink ref="B39" location="Changes!A86" display="Employee Costs" xr:uid="{00000000-0004-0000-1000-000000000000}"/>
    <hyperlink ref="B41:B42" location="Changes!A86" display="Third party payments to Private Companies for accommodation-based services only" xr:uid="{00000000-0004-0000-1000-000001000000}"/>
    <hyperlink ref="B47:B48" location="Changes!A115" display="SDS 1 - Direct Payments" xr:uid="{00000000-0004-0000-1000-000002000000}"/>
    <hyperlink ref="B53:B54" location="Changes!A125" display="Assessment, casework, care management &amp; occupational therapy" xr:uid="{00000000-0004-0000-1000-000003000000}"/>
    <hyperlink ref="B56:B57" location="Changes!A125" display="Care Homes - Run directly by the council" xr:uid="{00000000-0004-0000-1000-000004000000}"/>
    <hyperlink ref="B59" location="Changes!A125" display="Supported Living Services" xr:uid="{00000000-0004-0000-1000-000005000000}"/>
    <hyperlink ref="B62" location="Changes!A125" display="All other accommodation-based services" xr:uid="{00000000-0004-0000-1000-000006000000}"/>
    <hyperlink ref="B65:B66" location="Changes!A125" display="Care at Home - Run directly by the council" xr:uid="{00000000-0004-0000-1000-000007000000}"/>
    <hyperlink ref="B76:B77" location="Changes!A125" display="SDS expenditure that cannot be allocated to a specific service" xr:uid="{00000000-0004-0000-1000-000008000000}"/>
    <hyperlink ref="B74" location="Changes!A125" display="All other community-based services" xr:uid="{00000000-0004-0000-1000-000009000000}"/>
    <hyperlink ref="B83" location="Changes!A195" display="Direct payments to individuals via SDS" xr:uid="{00000000-0004-0000-1000-00000A000000}"/>
    <hyperlink ref="B85:B86" location="Changes!A197" display="Care Homes - Run directly by the council" xr:uid="{00000000-0004-0000-1000-00000B000000}"/>
    <hyperlink ref="B88" location="Changes!A197" display="Supported Living Services" xr:uid="{00000000-0004-0000-1000-00000C000000}"/>
    <hyperlink ref="B94:B95" location="Changes!A197" display="Care at Home - Run directly by the council" xr:uid="{00000000-0004-0000-1000-00000D000000}"/>
    <hyperlink ref="B91" location="Changes!A197" display="All other accommodation-based services" xr:uid="{00000000-0004-0000-1000-00000E000000}"/>
    <hyperlink ref="B82" location="Changes!A195" display="Assessment, casework, care management &amp; occupational therapy" xr:uid="{00000000-0004-0000-1000-00000F000000}"/>
    <hyperlink ref="B103" location="Changes!A197" display="All other community-based services" xr:uid="{00000000-0004-0000-1000-000010000000}"/>
    <hyperlink ref="B105:B106" location="Changes!A197" display="SDS income that cannot be allocated to a specific service" xr:uid="{00000000-0004-0000-1000-000011000000}"/>
    <hyperlink ref="B82:B83" location="Changes!A197" display="Assessment, casework, care management &amp; occupational therapy" xr:uid="{00000000-0004-0000-1000-000012000000}"/>
    <hyperlink ref="D1" location="'Front Page'!A1" display="Front Page" xr:uid="{00000000-0004-0000-1000-000013000000}"/>
  </hyperlinks>
  <pageMargins left="0.7" right="0.7" top="0.75" bottom="0.75" header="0.3" footer="0.3"/>
  <pageSetup paperSize="9" scale="59" fitToHeight="0" orientation="landscape" r:id="rId1"/>
  <rowBreaks count="2" manualBreakCount="2">
    <brk id="52" max="11" man="1"/>
    <brk id="100" max="11" man="1"/>
  </rowBreaks>
  <extLst>
    <ext xmlns:x14="http://schemas.microsoft.com/office/spreadsheetml/2009/9/main" uri="{78C0D931-6437-407d-A8EE-F0AAD7539E65}">
      <x14:conditionalFormattings>
        <x14:conditionalFormatting xmlns:xm="http://schemas.microsoft.com/office/excel/2006/main">
          <x14:cfRule type="expression" priority="9318" id="{EB385DB1-C241-4532-BE1B-24FC4A2DAEED}">
            <xm:f>'Front Page'!$F$5="VJB"</xm:f>
            <x14:dxf>
              <font>
                <color rgb="FF000000"/>
              </font>
              <fill>
                <patternFill>
                  <bgColor rgb="FF777777"/>
                </patternFill>
              </fill>
            </x14:dxf>
          </x14:cfRule>
          <x14:cfRule type="expression" priority="9319" id="{E0FC9C36-C464-4C41-B416-E385A6151C58}">
            <xm:f>'Front Page'!$F$5="RTP"</xm:f>
            <x14:dxf>
              <font>
                <color rgb="FF000000"/>
              </font>
              <fill>
                <patternFill>
                  <bgColor rgb="FF777777"/>
                </patternFill>
              </fill>
            </x14:dxf>
          </x14:cfRule>
          <x14:cfRule type="expression" priority="9320" id="{7300BB55-10BC-4F32-A465-BD138CDC584B}">
            <xm:f>'Front Page'!$F$5="Bridge Authority"</xm:f>
            <x14:dxf>
              <font>
                <color rgb="FF000000"/>
              </font>
              <fill>
                <patternFill>
                  <bgColor rgb="FF777777"/>
                </patternFill>
              </fill>
            </x14:dxf>
          </x14:cfRule>
          <xm:sqref>C9:G9 C11:G12 C18:G18 C20:G21 F36 C39:G39 C41:G42 E47:F48 E53:F54 E56:F57 E59:F59 E60:E61 E62:F62 E65:F66 E68:F71 E72:E73 E74:F74 E76:F77 E82:F83 E85:F86 E88:F88 E89:E90 E91:F91 E94:F95 E97:F100 E101:E102 E103:F103 E105:F105 C106:G106 C141:G141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000-000000000000}">
          <x14:formula1>
            <xm:f>'LA Lookup Data'!$A$56:$A$57</xm:f>
          </x14:formula1>
          <xm:sqref>H3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tabColor rgb="FF8DB4E2"/>
    <pageSetUpPr fitToPage="1"/>
  </sheetPr>
  <dimension ref="B1:AR60"/>
  <sheetViews>
    <sheetView zoomScaleNormal="100" workbookViewId="0">
      <pane ySplit="7" topLeftCell="A8" activePane="bottomLeft" state="frozen"/>
      <selection pane="bottomLeft"/>
    </sheetView>
  </sheetViews>
  <sheetFormatPr defaultColWidth="9.1796875" defaultRowHeight="14"/>
  <cols>
    <col min="1" max="1" width="2.54296875" style="162" customWidth="1"/>
    <col min="2" max="2" width="53.453125" style="162" customWidth="1"/>
    <col min="3" max="3" width="12.453125" style="162" customWidth="1"/>
    <col min="4" max="4" width="12.7265625" style="162" customWidth="1"/>
    <col min="5" max="5" width="15" style="162" customWidth="1"/>
    <col min="6" max="6" width="13.453125" style="162" customWidth="1"/>
    <col min="7" max="8" width="10.26953125" style="162" customWidth="1"/>
    <col min="9" max="10" width="10.7265625" style="162" customWidth="1"/>
    <col min="11" max="11" width="13" style="162" customWidth="1"/>
    <col min="12" max="12" width="11.1796875" style="162" customWidth="1"/>
    <col min="13" max="15" width="13" style="162" customWidth="1"/>
    <col min="16" max="16" width="11.81640625" style="162" customWidth="1"/>
    <col min="17" max="17" width="12.54296875" style="162" customWidth="1"/>
    <col min="18" max="18" width="12.26953125" style="162" customWidth="1"/>
    <col min="19" max="19" width="3.26953125" style="162" customWidth="1"/>
    <col min="20" max="21" width="10.81640625" style="162" customWidth="1"/>
    <col min="22" max="16384" width="9.1796875" style="162"/>
  </cols>
  <sheetData>
    <row r="1" spans="2:44" s="219" customFormat="1" ht="20.149999999999999" customHeight="1">
      <c r="B1" s="216" t="s">
        <v>16</v>
      </c>
      <c r="C1" s="217" t="s">
        <v>1173</v>
      </c>
      <c r="D1" s="218" t="s">
        <v>1172</v>
      </c>
      <c r="F1" s="220"/>
      <c r="G1" s="220"/>
      <c r="H1" s="220"/>
      <c r="I1" s="220"/>
      <c r="J1" s="220"/>
      <c r="W1" s="221"/>
      <c r="X1" s="221"/>
      <c r="Y1" s="221"/>
      <c r="Z1" s="221"/>
      <c r="AA1" s="221"/>
      <c r="AB1" s="221"/>
      <c r="AC1" s="221"/>
      <c r="AD1" s="221"/>
      <c r="AE1" s="221"/>
      <c r="AF1" s="221"/>
      <c r="AG1" s="221"/>
      <c r="AH1" s="221"/>
      <c r="AI1" s="221"/>
      <c r="AJ1" s="221"/>
      <c r="AK1" s="221"/>
      <c r="AL1" s="221"/>
      <c r="AM1" s="221"/>
      <c r="AN1" s="221"/>
      <c r="AO1" s="221"/>
      <c r="AP1" s="221"/>
      <c r="AQ1" s="221"/>
      <c r="AR1" s="221"/>
    </row>
    <row r="2" spans="2:44" s="219" customFormat="1" ht="20.149999999999999" customHeight="1">
      <c r="B2" s="216" t="str">
        <f>LEFT('Front Page'!A1, 7)</f>
        <v>2023-24</v>
      </c>
      <c r="W2" s="221"/>
      <c r="X2" s="221"/>
      <c r="Y2" s="221"/>
      <c r="Z2" s="221"/>
      <c r="AA2" s="221"/>
      <c r="AB2" s="221"/>
      <c r="AC2" s="221"/>
      <c r="AD2" s="221"/>
      <c r="AE2" s="221"/>
      <c r="AF2" s="221"/>
      <c r="AG2" s="221"/>
      <c r="AH2" s="221"/>
      <c r="AI2" s="221"/>
      <c r="AJ2" s="221"/>
      <c r="AK2" s="221"/>
      <c r="AL2" s="221"/>
      <c r="AM2" s="221"/>
      <c r="AN2" s="221"/>
      <c r="AO2" s="221"/>
      <c r="AP2" s="221"/>
      <c r="AQ2" s="221"/>
      <c r="AR2" s="221"/>
    </row>
    <row r="3" spans="2:44" s="219" customFormat="1" ht="20.149999999999999" customHeight="1">
      <c r="B3" s="222" t="str">
        <f>'Front Page'!C5</f>
        <v>City of Edinburgh</v>
      </c>
      <c r="C3" s="223"/>
      <c r="D3" s="217" t="s">
        <v>37</v>
      </c>
      <c r="E3" s="224">
        <f>COUNT(U9:U45)-COUNTIF(U9:U45,"=0")+COUNTIF(T36,"FAIL")+COUNTIF(N42:Q42,"FAIL")+COUNTIF(C46:Q46,"FAIL")</f>
        <v>0</v>
      </c>
      <c r="F3" s="225"/>
      <c r="G3" s="226" t="s">
        <v>38</v>
      </c>
      <c r="H3" s="4" t="s">
        <v>183</v>
      </c>
      <c r="I3" s="227" t="s">
        <v>1408</v>
      </c>
      <c r="J3" s="219">
        <f>COUNTIF(AC8:AU323,"=FAIL")</f>
        <v>0</v>
      </c>
      <c r="W3" s="221"/>
      <c r="X3" s="221"/>
      <c r="Y3" s="221"/>
      <c r="Z3" s="221"/>
      <c r="AA3" s="221"/>
      <c r="AB3" s="221"/>
      <c r="AC3" s="221"/>
      <c r="AD3" s="221"/>
      <c r="AE3" s="221"/>
      <c r="AF3" s="221"/>
      <c r="AG3" s="221"/>
      <c r="AH3" s="221"/>
      <c r="AI3" s="221"/>
      <c r="AJ3" s="221"/>
      <c r="AK3" s="221"/>
      <c r="AL3" s="221"/>
      <c r="AM3" s="221"/>
      <c r="AN3" s="221"/>
      <c r="AO3" s="221"/>
      <c r="AP3" s="221"/>
      <c r="AQ3" s="221"/>
      <c r="AR3" s="221"/>
    </row>
    <row r="4" spans="2:44" s="229" customFormat="1" ht="15" customHeight="1">
      <c r="B4" s="220" t="s">
        <v>375</v>
      </c>
      <c r="C4" s="228"/>
      <c r="R4" s="230" t="s">
        <v>40</v>
      </c>
      <c r="S4" s="230"/>
      <c r="V4" s="230"/>
      <c r="W4" s="536"/>
      <c r="X4" s="536"/>
      <c r="Y4" s="231"/>
      <c r="Z4" s="231"/>
      <c r="AA4" s="231"/>
      <c r="AB4" s="231"/>
      <c r="AC4" s="231"/>
      <c r="AD4" s="231"/>
      <c r="AE4" s="231"/>
      <c r="AF4" s="231"/>
      <c r="AG4" s="231"/>
      <c r="AH4" s="231"/>
      <c r="AI4" s="231"/>
      <c r="AJ4" s="231"/>
      <c r="AK4" s="231"/>
      <c r="AL4" s="231"/>
      <c r="AM4" s="231"/>
      <c r="AN4" s="231"/>
      <c r="AO4" s="231"/>
      <c r="AP4" s="231"/>
      <c r="AQ4" s="231"/>
      <c r="AR4" s="231"/>
    </row>
    <row r="5" spans="2:44" ht="18" customHeight="1">
      <c r="B5" s="256"/>
      <c r="C5" s="772" t="s">
        <v>271</v>
      </c>
      <c r="D5" s="713"/>
      <c r="E5" s="713"/>
      <c r="F5" s="713"/>
      <c r="G5" s="713"/>
      <c r="H5" s="714"/>
      <c r="I5" s="773" t="s">
        <v>899</v>
      </c>
      <c r="J5" s="774"/>
      <c r="K5" s="775"/>
      <c r="L5" s="765" t="s">
        <v>273</v>
      </c>
      <c r="M5" s="773" t="s">
        <v>274</v>
      </c>
      <c r="N5" s="774"/>
      <c r="O5" s="774"/>
      <c r="P5" s="775"/>
      <c r="Q5" s="765" t="s">
        <v>608</v>
      </c>
      <c r="R5" s="763" t="s">
        <v>348</v>
      </c>
      <c r="S5" s="423"/>
      <c r="T5" s="769" t="s">
        <v>248</v>
      </c>
      <c r="U5" s="769" t="s">
        <v>57</v>
      </c>
      <c r="V5" s="249"/>
    </row>
    <row r="6" spans="2:44" ht="18" customHeight="1">
      <c r="B6" s="427"/>
      <c r="C6" s="767" t="s">
        <v>276</v>
      </c>
      <c r="D6" s="772" t="s">
        <v>277</v>
      </c>
      <c r="E6" s="713"/>
      <c r="F6" s="714"/>
      <c r="G6" s="765" t="s">
        <v>278</v>
      </c>
      <c r="H6" s="783" t="s">
        <v>279</v>
      </c>
      <c r="I6" s="765" t="s">
        <v>280</v>
      </c>
      <c r="J6" s="765" t="s">
        <v>281</v>
      </c>
      <c r="K6" s="783" t="s">
        <v>346</v>
      </c>
      <c r="L6" s="786"/>
      <c r="M6" s="765" t="s">
        <v>282</v>
      </c>
      <c r="N6" s="765" t="s">
        <v>349</v>
      </c>
      <c r="O6" s="765" t="s">
        <v>283</v>
      </c>
      <c r="P6" s="783" t="s">
        <v>347</v>
      </c>
      <c r="Q6" s="786"/>
      <c r="R6" s="785"/>
      <c r="S6" s="423"/>
      <c r="T6" s="769"/>
      <c r="U6" s="769"/>
      <c r="V6" s="249"/>
    </row>
    <row r="7" spans="2:44" ht="42.75" customHeight="1">
      <c r="B7" s="427"/>
      <c r="C7" s="768"/>
      <c r="D7" s="475" t="s">
        <v>285</v>
      </c>
      <c r="E7" s="475" t="s">
        <v>281</v>
      </c>
      <c r="F7" s="476" t="s">
        <v>286</v>
      </c>
      <c r="G7" s="766"/>
      <c r="H7" s="784"/>
      <c r="I7" s="766"/>
      <c r="J7" s="766"/>
      <c r="K7" s="784"/>
      <c r="L7" s="766"/>
      <c r="M7" s="766"/>
      <c r="N7" s="766"/>
      <c r="O7" s="766"/>
      <c r="P7" s="784"/>
      <c r="Q7" s="766"/>
      <c r="R7" s="764"/>
      <c r="S7" s="423"/>
      <c r="T7" s="769"/>
      <c r="U7" s="769"/>
      <c r="V7" s="249"/>
    </row>
    <row r="8" spans="2:44" s="249" customFormat="1" ht="16" customHeight="1">
      <c r="B8" s="179" t="s">
        <v>251</v>
      </c>
    </row>
    <row r="9" spans="2:44" s="249" customFormat="1" ht="16" customHeight="1">
      <c r="B9" s="246" t="s">
        <v>249</v>
      </c>
      <c r="C9" s="115"/>
      <c r="D9" s="115">
        <v>48</v>
      </c>
      <c r="E9" s="115">
        <v>449</v>
      </c>
      <c r="F9" s="260">
        <f>SUM(D9:E9)</f>
        <v>497</v>
      </c>
      <c r="G9" s="115">
        <v>119</v>
      </c>
      <c r="H9" s="260">
        <f>SUM(C9,F9:G9)</f>
        <v>616</v>
      </c>
      <c r="I9" s="115">
        <v>21</v>
      </c>
      <c r="J9" s="115">
        <v>203</v>
      </c>
      <c r="K9" s="260">
        <f>SUM(I9:J9)</f>
        <v>224</v>
      </c>
      <c r="L9" s="115">
        <v>760</v>
      </c>
      <c r="M9" s="115">
        <v>30</v>
      </c>
      <c r="N9" s="115">
        <v>40</v>
      </c>
      <c r="O9" s="115">
        <v>247</v>
      </c>
      <c r="P9" s="260">
        <f>SUM(M9:O9)</f>
        <v>317</v>
      </c>
      <c r="Q9" s="115"/>
      <c r="R9" s="247">
        <f>SUM(H9,K9:L9,P9:Q9)</f>
        <v>1917</v>
      </c>
      <c r="S9" s="5"/>
      <c r="T9" s="377">
        <f>'LFR 00'!F37</f>
        <v>1917</v>
      </c>
      <c r="U9" s="377">
        <f>T9-R9</f>
        <v>0</v>
      </c>
      <c r="W9" s="297"/>
      <c r="X9" s="297"/>
      <c r="Y9" s="297"/>
      <c r="AA9" s="297"/>
      <c r="AB9" s="297"/>
      <c r="AC9" s="253" t="str">
        <f>IF(C9&gt;=0,"PASS","FAIL")</f>
        <v>PASS</v>
      </c>
      <c r="AD9" s="253" t="str">
        <f>IF(D9&gt;=0,"PASS","FAIL")</f>
        <v>PASS</v>
      </c>
      <c r="AE9" s="253" t="str">
        <f>IF(E9&gt;=0,"PASS","FAIL")</f>
        <v>PASS</v>
      </c>
      <c r="AF9" s="297"/>
      <c r="AG9" s="253" t="str">
        <f>IF(G9&gt;=0,"PASS","FAIL")</f>
        <v>PASS</v>
      </c>
      <c r="AH9" s="297"/>
      <c r="AI9" s="253" t="str">
        <f>IF(I9&gt;=0,"PASS","FAIL")</f>
        <v>PASS</v>
      </c>
      <c r="AJ9" s="253" t="str">
        <f>IF(J9&gt;=0,"PASS","FAIL")</f>
        <v>PASS</v>
      </c>
      <c r="AK9" s="297"/>
      <c r="AL9" s="253" t="str">
        <f>IF(L9&gt;=0,"PASS","FAIL")</f>
        <v>PASS</v>
      </c>
      <c r="AM9" s="253" t="str">
        <f>IF(M9&gt;=0,"PASS","FAIL")</f>
        <v>PASS</v>
      </c>
      <c r="AN9" s="253" t="str">
        <f>IF(N9&gt;=0,"PASS","FAIL")</f>
        <v>PASS</v>
      </c>
      <c r="AO9" s="253" t="str">
        <f>IF(O9&gt;=0,"PASS","FAIL")</f>
        <v>PASS</v>
      </c>
      <c r="AQ9" s="253" t="str">
        <f>IF(Q9&gt;=0,"PASS","FAIL")</f>
        <v>PASS</v>
      </c>
    </row>
    <row r="10" spans="2:44" s="249" customFormat="1" ht="16" customHeight="1">
      <c r="B10" s="246" t="s">
        <v>782</v>
      </c>
      <c r="C10" s="254"/>
      <c r="D10" s="254"/>
      <c r="E10" s="254"/>
      <c r="F10" s="254"/>
      <c r="G10" s="254"/>
      <c r="H10" s="254"/>
      <c r="I10" s="254"/>
      <c r="J10" s="254"/>
      <c r="K10" s="254"/>
      <c r="L10" s="254"/>
      <c r="M10" s="115"/>
      <c r="N10" s="115"/>
      <c r="O10" s="115"/>
      <c r="P10" s="260">
        <f>SUM(M10:O10)</f>
        <v>0</v>
      </c>
      <c r="Q10" s="254"/>
      <c r="R10" s="247">
        <f>P10</f>
        <v>0</v>
      </c>
      <c r="S10" s="5"/>
      <c r="T10" s="377">
        <f>'LFR 00'!F21</f>
        <v>0</v>
      </c>
      <c r="U10" s="377">
        <f>T10-R10</f>
        <v>0</v>
      </c>
      <c r="AG10" s="297"/>
      <c r="AH10" s="297"/>
      <c r="AI10" s="297"/>
      <c r="AK10" s="297"/>
      <c r="AL10" s="297"/>
      <c r="AM10" s="253" t="str">
        <f>IF(M10&gt;=0,"PASS","FAIL")</f>
        <v>PASS</v>
      </c>
      <c r="AN10" s="253" t="str">
        <f>IF(N10&gt;=0,"PASS","FAIL")</f>
        <v>PASS</v>
      </c>
      <c r="AO10" s="253" t="str">
        <f>IF(O10&gt;=0,"PASS","FAIL")</f>
        <v>PASS</v>
      </c>
    </row>
    <row r="11" spans="2:44" s="249" customFormat="1" ht="16" customHeight="1">
      <c r="B11" s="246" t="s">
        <v>769</v>
      </c>
      <c r="C11" s="119"/>
      <c r="D11" s="119">
        <v>-12</v>
      </c>
      <c r="E11" s="119">
        <v>-111</v>
      </c>
      <c r="F11" s="260">
        <f>SUM(D11:E11)</f>
        <v>-123</v>
      </c>
      <c r="G11" s="119">
        <v>-29</v>
      </c>
      <c r="H11" s="260">
        <f>SUM(C11,F11:G11)</f>
        <v>-152</v>
      </c>
      <c r="I11" s="119">
        <v>-5</v>
      </c>
      <c r="J11" s="119">
        <v>-50</v>
      </c>
      <c r="K11" s="260">
        <f>SUM(I11:J11)</f>
        <v>-55</v>
      </c>
      <c r="L11" s="119">
        <v>-187</v>
      </c>
      <c r="M11" s="119">
        <v>-7</v>
      </c>
      <c r="N11" s="119">
        <v>-8</v>
      </c>
      <c r="O11" s="119">
        <v>-60</v>
      </c>
      <c r="P11" s="260">
        <f>SUM(M11:O11)</f>
        <v>-75</v>
      </c>
      <c r="Q11" s="119"/>
      <c r="R11" s="247">
        <f>SUM(H11,K11:L11,P11:Q11)</f>
        <v>-469</v>
      </c>
      <c r="S11" s="5"/>
      <c r="T11" s="377">
        <f>'LFR 00'!F39</f>
        <v>-469</v>
      </c>
      <c r="U11" s="377">
        <f>T11-R11</f>
        <v>0</v>
      </c>
      <c r="W11" s="297"/>
      <c r="X11" s="297"/>
      <c r="Y11" s="297"/>
      <c r="AA11" s="297"/>
      <c r="AB11" s="297"/>
      <c r="AC11" s="253" t="str">
        <f>IF(C11&lt;=0,"PASS","FAIL")</f>
        <v>PASS</v>
      </c>
      <c r="AD11" s="253" t="str">
        <f>IF(D11&lt;=0,"PASS","FAIL")</f>
        <v>PASS</v>
      </c>
      <c r="AE11" s="253" t="str">
        <f>IF(E11&lt;=0,"PASS","FAIL")</f>
        <v>PASS</v>
      </c>
      <c r="AF11" s="297"/>
      <c r="AG11" s="253" t="str">
        <f>IF(G11&lt;=0,"PASS","FAIL")</f>
        <v>PASS</v>
      </c>
      <c r="AH11" s="297"/>
      <c r="AI11" s="253" t="str">
        <f>IF(I11&lt;=0,"PASS","FAIL")</f>
        <v>PASS</v>
      </c>
      <c r="AJ11" s="253" t="str">
        <f>IF(J11&lt;=0,"PASS","FAIL")</f>
        <v>PASS</v>
      </c>
      <c r="AK11" s="297"/>
      <c r="AL11" s="253" t="str">
        <f>IF(L11&lt;=0,"PASS","FAIL")</f>
        <v>PASS</v>
      </c>
      <c r="AM11" s="253" t="str">
        <f>IF(M11&lt;=0,"PASS","FAIL")</f>
        <v>PASS</v>
      </c>
      <c r="AN11" s="253" t="str">
        <f>IF(N11&lt;=0,"PASS","FAIL")</f>
        <v>PASS</v>
      </c>
      <c r="AO11" s="253" t="str">
        <f>IF(O11&lt;=0,"PASS","FAIL")</f>
        <v>PASS</v>
      </c>
      <c r="AQ11" s="253" t="str">
        <f>IF(Q11&lt;=0,"PASS","FAIL")</f>
        <v>PASS</v>
      </c>
    </row>
    <row r="12" spans="2:44" s="249" customFormat="1" ht="16" customHeight="1">
      <c r="B12" s="246" t="s">
        <v>770</v>
      </c>
      <c r="C12" s="115"/>
      <c r="D12" s="115">
        <v>2570</v>
      </c>
      <c r="E12" s="115">
        <v>15163</v>
      </c>
      <c r="F12" s="260">
        <f>SUM(D12:E12)</f>
        <v>17733</v>
      </c>
      <c r="G12" s="115">
        <v>5535</v>
      </c>
      <c r="H12" s="260">
        <f>SUM(C12,F12:G12)</f>
        <v>23268</v>
      </c>
      <c r="I12" s="115">
        <v>1461</v>
      </c>
      <c r="J12" s="115">
        <v>4453</v>
      </c>
      <c r="K12" s="260">
        <f>SUM(I12:J12)</f>
        <v>5914</v>
      </c>
      <c r="L12" s="115">
        <v>11571</v>
      </c>
      <c r="M12" s="115">
        <v>1899</v>
      </c>
      <c r="N12" s="115">
        <v>10332</v>
      </c>
      <c r="O12" s="115">
        <v>6881</v>
      </c>
      <c r="P12" s="260">
        <f>SUM(M12:O12)</f>
        <v>19112</v>
      </c>
      <c r="Q12" s="115"/>
      <c r="R12" s="247">
        <f>SUM(H12,K12:L12,P12:Q12)</f>
        <v>59865</v>
      </c>
      <c r="S12" s="5"/>
      <c r="T12" s="377">
        <f>T13-SUM(T9:T11)</f>
        <v>59865</v>
      </c>
      <c r="U12" s="377">
        <f>T12-R12</f>
        <v>0</v>
      </c>
      <c r="W12" s="297"/>
      <c r="X12" s="297"/>
      <c r="Y12" s="297"/>
      <c r="AA12" s="297"/>
      <c r="AB12" s="297"/>
      <c r="AC12" s="253" t="str">
        <f>IF(C12&gt;=0,"PASS","FAIL")</f>
        <v>PASS</v>
      </c>
      <c r="AD12" s="253" t="str">
        <f>IF(D12&gt;=0,"PASS","FAIL")</f>
        <v>PASS</v>
      </c>
      <c r="AE12" s="253" t="str">
        <f>IF(E12&gt;=0,"PASS","FAIL")</f>
        <v>PASS</v>
      </c>
      <c r="AF12" s="297"/>
      <c r="AG12" s="253" t="str">
        <f>IF(G12&gt;=0,"PASS","FAIL")</f>
        <v>PASS</v>
      </c>
      <c r="AH12" s="297"/>
      <c r="AI12" s="253" t="str">
        <f>IF(I12&gt;=0,"PASS","FAIL")</f>
        <v>PASS</v>
      </c>
      <c r="AJ12" s="253" t="str">
        <f>IF(J12&gt;=0,"PASS","FAIL")</f>
        <v>PASS</v>
      </c>
      <c r="AK12" s="297"/>
      <c r="AL12" s="253" t="str">
        <f>IF(L12&gt;=0,"PASS","FAIL")</f>
        <v>PASS</v>
      </c>
      <c r="AM12" s="253" t="str">
        <f>IF(M12&gt;=0,"PASS","FAIL")</f>
        <v>PASS</v>
      </c>
      <c r="AN12" s="253" t="str">
        <f>IF(N12&gt;=0,"PASS","FAIL")</f>
        <v>PASS</v>
      </c>
      <c r="AO12" s="253" t="str">
        <f>IF(O12&gt;=0,"PASS","FAIL")</f>
        <v>PASS</v>
      </c>
      <c r="AQ12" s="253" t="str">
        <f>IF(Q12&gt;=0,"PASS","FAIL")</f>
        <v>PASS</v>
      </c>
    </row>
    <row r="13" spans="2:44" s="249" customFormat="1" ht="16" customHeight="1">
      <c r="B13" s="255" t="s">
        <v>70</v>
      </c>
      <c r="C13" s="247">
        <f t="shared" ref="C13:L13" si="0">SUM(C9,C11:C12)</f>
        <v>0</v>
      </c>
      <c r="D13" s="247">
        <f t="shared" si="0"/>
        <v>2606</v>
      </c>
      <c r="E13" s="247">
        <f t="shared" si="0"/>
        <v>15501</v>
      </c>
      <c r="F13" s="247">
        <f t="shared" si="0"/>
        <v>18107</v>
      </c>
      <c r="G13" s="247">
        <f t="shared" si="0"/>
        <v>5625</v>
      </c>
      <c r="H13" s="247">
        <f t="shared" si="0"/>
        <v>23732</v>
      </c>
      <c r="I13" s="247">
        <f t="shared" si="0"/>
        <v>1477</v>
      </c>
      <c r="J13" s="247">
        <f t="shared" si="0"/>
        <v>4606</v>
      </c>
      <c r="K13" s="247">
        <f t="shared" si="0"/>
        <v>6083</v>
      </c>
      <c r="L13" s="247">
        <f t="shared" si="0"/>
        <v>12144</v>
      </c>
      <c r="M13" s="247">
        <f>SUM(M9:M12)</f>
        <v>1922</v>
      </c>
      <c r="N13" s="247">
        <f>SUM(N9:N12)</f>
        <v>10364</v>
      </c>
      <c r="O13" s="247">
        <f>SUM(O9:O12)</f>
        <v>7068</v>
      </c>
      <c r="P13" s="247">
        <f>SUM(P9:P12)</f>
        <v>19354</v>
      </c>
      <c r="Q13" s="247">
        <f>SUM(Q9,Q11:Q12)</f>
        <v>0</v>
      </c>
      <c r="R13" s="247">
        <f>SUM(R9:R12)</f>
        <v>61313</v>
      </c>
      <c r="S13" s="5"/>
      <c r="T13" s="388">
        <f>'LFR 00'!F41</f>
        <v>61313</v>
      </c>
      <c r="U13" s="388">
        <f>T13-R13</f>
        <v>0</v>
      </c>
    </row>
    <row r="14" spans="2:44" s="249" customFormat="1" ht="12.75" customHeight="1">
      <c r="C14" s="5"/>
      <c r="D14" s="5"/>
      <c r="E14" s="5"/>
      <c r="F14" s="5"/>
      <c r="G14" s="5"/>
      <c r="H14" s="5"/>
      <c r="I14" s="5"/>
      <c r="J14" s="5"/>
      <c r="K14" s="5"/>
      <c r="L14" s="5"/>
      <c r="M14" s="5"/>
      <c r="N14" s="5"/>
      <c r="O14" s="5"/>
      <c r="P14" s="5"/>
      <c r="Q14" s="5"/>
      <c r="R14" s="5"/>
      <c r="S14" s="5"/>
      <c r="T14" s="5"/>
      <c r="U14" s="5"/>
    </row>
    <row r="15" spans="2:44" s="249" customFormat="1" ht="16" customHeight="1">
      <c r="B15" s="255" t="s">
        <v>771</v>
      </c>
      <c r="C15" s="247">
        <f t="shared" ref="C15:I15" si="1">C13+C18</f>
        <v>0</v>
      </c>
      <c r="D15" s="247">
        <f t="shared" si="1"/>
        <v>2606</v>
      </c>
      <c r="E15" s="247">
        <f t="shared" si="1"/>
        <v>15501</v>
      </c>
      <c r="F15" s="247">
        <f t="shared" si="1"/>
        <v>18107</v>
      </c>
      <c r="G15" s="247">
        <f t="shared" si="1"/>
        <v>5625</v>
      </c>
      <c r="H15" s="247">
        <f t="shared" si="1"/>
        <v>23732</v>
      </c>
      <c r="I15" s="247">
        <f t="shared" si="1"/>
        <v>1477</v>
      </c>
      <c r="J15" s="247">
        <f t="shared" ref="J15:L15" si="2">J13+J18</f>
        <v>4606</v>
      </c>
      <c r="K15" s="247">
        <f t="shared" si="2"/>
        <v>6083</v>
      </c>
      <c r="L15" s="247">
        <f t="shared" si="2"/>
        <v>12144</v>
      </c>
      <c r="M15" s="247">
        <f>M13+M18+M19</f>
        <v>1922</v>
      </c>
      <c r="N15" s="247">
        <f>N13+N18+N19</f>
        <v>10364</v>
      </c>
      <c r="O15" s="247">
        <f>O13+O18+O19</f>
        <v>7068</v>
      </c>
      <c r="P15" s="247">
        <f>P13+P18+P19</f>
        <v>19354</v>
      </c>
      <c r="Q15" s="247">
        <f>Q13+Q18</f>
        <v>0</v>
      </c>
      <c r="R15" s="247">
        <f>R13+R18+R19</f>
        <v>61313</v>
      </c>
      <c r="S15" s="5"/>
      <c r="T15" s="5"/>
      <c r="U15" s="5"/>
    </row>
    <row r="16" spans="2:44" s="249" customFormat="1" ht="12.75" customHeight="1">
      <c r="C16" s="5"/>
      <c r="D16" s="5"/>
      <c r="E16" s="5"/>
      <c r="F16" s="5"/>
      <c r="G16" s="5"/>
      <c r="H16" s="5"/>
      <c r="I16" s="5"/>
      <c r="J16" s="5"/>
      <c r="K16" s="5"/>
      <c r="L16" s="5"/>
      <c r="M16" s="5"/>
      <c r="N16" s="5"/>
      <c r="O16" s="5"/>
      <c r="P16" s="5"/>
      <c r="Q16" s="5"/>
      <c r="R16" s="5"/>
      <c r="S16" s="5"/>
      <c r="T16" s="5"/>
      <c r="U16" s="5"/>
    </row>
    <row r="17" spans="2:44" s="249" customFormat="1" ht="16" customHeight="1">
      <c r="B17" s="179" t="s">
        <v>250</v>
      </c>
      <c r="C17" s="5"/>
      <c r="D17" s="5"/>
      <c r="E17" s="5"/>
      <c r="F17" s="5"/>
      <c r="G17" s="5"/>
      <c r="H17" s="5"/>
      <c r="I17" s="5"/>
      <c r="J17" s="5"/>
      <c r="K17" s="5"/>
      <c r="L17" s="5"/>
      <c r="M17" s="5"/>
      <c r="N17" s="5"/>
      <c r="O17" s="5"/>
      <c r="P17" s="5"/>
      <c r="Q17" s="5"/>
      <c r="R17" s="5"/>
      <c r="S17" s="5"/>
      <c r="T17" s="5"/>
      <c r="U17" s="5"/>
    </row>
    <row r="18" spans="2:44" s="249" customFormat="1" ht="16" customHeight="1">
      <c r="B18" s="246" t="s">
        <v>763</v>
      </c>
      <c r="C18" s="119"/>
      <c r="D18" s="119"/>
      <c r="E18" s="119"/>
      <c r="F18" s="260">
        <f>SUM(D18:E18)</f>
        <v>0</v>
      </c>
      <c r="G18" s="119"/>
      <c r="H18" s="260">
        <f>SUM(C18,F18:G18)</f>
        <v>0</v>
      </c>
      <c r="I18" s="119"/>
      <c r="J18" s="119"/>
      <c r="K18" s="260">
        <f>SUM(I18:J18)</f>
        <v>0</v>
      </c>
      <c r="L18" s="119"/>
      <c r="M18" s="119"/>
      <c r="N18" s="119"/>
      <c r="O18" s="119"/>
      <c r="P18" s="260">
        <f>SUM(M18:O18)</f>
        <v>0</v>
      </c>
      <c r="Q18" s="119"/>
      <c r="R18" s="247">
        <f>SUM(H18,K18:L18,P18:Q18)</f>
        <v>0</v>
      </c>
      <c r="S18" s="5"/>
      <c r="T18" s="377">
        <f>'LFR 00'!F55</f>
        <v>0</v>
      </c>
      <c r="U18" s="377">
        <f>T18-R18</f>
        <v>0</v>
      </c>
      <c r="W18" s="297"/>
      <c r="X18" s="297"/>
      <c r="Y18" s="297"/>
      <c r="AA18" s="297"/>
      <c r="AB18" s="297"/>
      <c r="AC18" s="253" t="str">
        <f>IF(C18&lt;=0,"PASS","FAIL")</f>
        <v>PASS</v>
      </c>
      <c r="AD18" s="253" t="str">
        <f>IF(D18&lt;=0,"PASS","FAIL")</f>
        <v>PASS</v>
      </c>
      <c r="AE18" s="253" t="str">
        <f>IF(E18&lt;=0,"PASS","FAIL")</f>
        <v>PASS</v>
      </c>
      <c r="AF18" s="297"/>
      <c r="AG18" s="253" t="str">
        <f>IF(G18&lt;=0,"PASS","FAIL")</f>
        <v>PASS</v>
      </c>
      <c r="AH18" s="297"/>
      <c r="AI18" s="253" t="str">
        <f>IF(I18&lt;=0,"PASS","FAIL")</f>
        <v>PASS</v>
      </c>
      <c r="AJ18" s="253" t="str">
        <f>IF(J18&lt;=0,"PASS","FAIL")</f>
        <v>PASS</v>
      </c>
      <c r="AK18" s="297"/>
      <c r="AL18" s="253" t="str">
        <f>IF(L18&lt;=0,"PASS","FAIL")</f>
        <v>PASS</v>
      </c>
      <c r="AM18" s="253" t="str">
        <f>IF(M18&lt;=0,"PASS","FAIL")</f>
        <v>PASS</v>
      </c>
      <c r="AN18" s="253" t="str">
        <f>IF(N18&lt;=0,"PASS","FAIL")</f>
        <v>PASS</v>
      </c>
      <c r="AO18" s="253" t="str">
        <f>IF(O18&lt;=0,"PASS","FAIL")</f>
        <v>PASS</v>
      </c>
      <c r="AQ18" s="253" t="str">
        <f>IF(Q18&lt;=0,"PASS","FAIL")</f>
        <v>PASS</v>
      </c>
    </row>
    <row r="19" spans="2:44" s="249" customFormat="1" ht="16" customHeight="1">
      <c r="B19" s="447" t="s">
        <v>766</v>
      </c>
      <c r="C19" s="254"/>
      <c r="D19" s="254"/>
      <c r="E19" s="254"/>
      <c r="F19" s="254"/>
      <c r="G19" s="254"/>
      <c r="H19" s="254"/>
      <c r="I19" s="254"/>
      <c r="J19" s="254"/>
      <c r="K19" s="254"/>
      <c r="L19" s="254"/>
      <c r="M19" s="119"/>
      <c r="N19" s="119"/>
      <c r="O19" s="119"/>
      <c r="P19" s="260">
        <f>SUM(M19:O19)</f>
        <v>0</v>
      </c>
      <c r="Q19" s="254"/>
      <c r="R19" s="247">
        <f>P19</f>
        <v>0</v>
      </c>
      <c r="S19" s="5"/>
      <c r="T19" s="377">
        <f>'LFR 00'!F56</f>
        <v>0</v>
      </c>
      <c r="U19" s="377">
        <f>T19-R19</f>
        <v>0</v>
      </c>
      <c r="AG19" s="297"/>
      <c r="AH19" s="297"/>
      <c r="AI19" s="297"/>
      <c r="AK19" s="297"/>
      <c r="AL19" s="297"/>
      <c r="AM19" s="253" t="str">
        <f t="shared" ref="AM19:AO21" si="3">IF(M19&lt;=0,"PASS","FAIL")</f>
        <v>PASS</v>
      </c>
      <c r="AN19" s="253" t="str">
        <f t="shared" si="3"/>
        <v>PASS</v>
      </c>
      <c r="AO19" s="253" t="str">
        <f t="shared" si="3"/>
        <v>PASS</v>
      </c>
    </row>
    <row r="20" spans="2:44" s="249" customFormat="1" ht="16" customHeight="1">
      <c r="B20" s="246" t="s">
        <v>545</v>
      </c>
      <c r="C20" s="119"/>
      <c r="D20" s="119"/>
      <c r="E20" s="119"/>
      <c r="F20" s="260">
        <f>SUM(D20:E20)</f>
        <v>0</v>
      </c>
      <c r="G20" s="119"/>
      <c r="H20" s="260">
        <f>SUM(C20,F20:G20)</f>
        <v>0</v>
      </c>
      <c r="I20" s="119"/>
      <c r="J20" s="119"/>
      <c r="K20" s="260">
        <f>SUM(I20:J20)</f>
        <v>0</v>
      </c>
      <c r="L20" s="119"/>
      <c r="M20" s="119"/>
      <c r="N20" s="119"/>
      <c r="O20" s="119"/>
      <c r="P20" s="260">
        <f>SUM(M20:O20)</f>
        <v>0</v>
      </c>
      <c r="Q20" s="119"/>
      <c r="R20" s="247">
        <f>SUM(H20,K20:L20,P20:Q20)</f>
        <v>0</v>
      </c>
      <c r="S20" s="5"/>
      <c r="T20" s="377">
        <f>'LFR 00'!F58</f>
        <v>0</v>
      </c>
      <c r="U20" s="377">
        <f>T20-R20</f>
        <v>0</v>
      </c>
      <c r="W20" s="297"/>
      <c r="X20" s="297"/>
      <c r="Y20" s="297"/>
      <c r="AA20" s="297"/>
      <c r="AB20" s="297"/>
      <c r="AC20" s="253" t="str">
        <f t="shared" ref="AC20:AE21" si="4">IF(C20&lt;=0,"PASS","FAIL")</f>
        <v>PASS</v>
      </c>
      <c r="AD20" s="253" t="str">
        <f t="shared" si="4"/>
        <v>PASS</v>
      </c>
      <c r="AE20" s="253" t="str">
        <f t="shared" si="4"/>
        <v>PASS</v>
      </c>
      <c r="AF20" s="297"/>
      <c r="AG20" s="253" t="str">
        <f>IF(G20&lt;=0,"PASS","FAIL")</f>
        <v>PASS</v>
      </c>
      <c r="AH20" s="297"/>
      <c r="AI20" s="253" t="str">
        <f>IF(I20&lt;=0,"PASS","FAIL")</f>
        <v>PASS</v>
      </c>
      <c r="AJ20" s="253" t="str">
        <f>IF(J20&lt;=0,"PASS","FAIL")</f>
        <v>PASS</v>
      </c>
      <c r="AK20" s="297"/>
      <c r="AL20" s="253" t="str">
        <f>IF(L20&lt;=0,"PASS","FAIL")</f>
        <v>PASS</v>
      </c>
      <c r="AM20" s="253" t="str">
        <f t="shared" si="3"/>
        <v>PASS</v>
      </c>
      <c r="AN20" s="253" t="str">
        <f t="shared" si="3"/>
        <v>PASS</v>
      </c>
      <c r="AO20" s="253" t="str">
        <f t="shared" si="3"/>
        <v>PASS</v>
      </c>
      <c r="AQ20" s="253" t="str">
        <f>IF(Q20&lt;=0,"PASS","FAIL")</f>
        <v>PASS</v>
      </c>
    </row>
    <row r="21" spans="2:44" s="249" customFormat="1" ht="16" customHeight="1">
      <c r="B21" s="246" t="s">
        <v>772</v>
      </c>
      <c r="C21" s="119"/>
      <c r="D21" s="119">
        <v>-739</v>
      </c>
      <c r="E21" s="119">
        <v>-4127</v>
      </c>
      <c r="F21" s="260">
        <f>SUM(D21:E21)</f>
        <v>-4866</v>
      </c>
      <c r="G21" s="119">
        <v>-604</v>
      </c>
      <c r="H21" s="260">
        <f>SUM(C21,F21:G21)</f>
        <v>-5470</v>
      </c>
      <c r="I21" s="119">
        <v>-4</v>
      </c>
      <c r="J21" s="119">
        <v>-7254</v>
      </c>
      <c r="K21" s="260">
        <f>SUM(I21:J21)</f>
        <v>-7258</v>
      </c>
      <c r="L21" s="119">
        <v>-40730</v>
      </c>
      <c r="M21" s="119">
        <v>-146</v>
      </c>
      <c r="N21" s="119">
        <v>-9</v>
      </c>
      <c r="O21" s="119">
        <v>-10883</v>
      </c>
      <c r="P21" s="260">
        <f>SUM(M21:O21)</f>
        <v>-11038</v>
      </c>
      <c r="Q21" s="119"/>
      <c r="R21" s="247">
        <f>SUM(H21,K21:L21,P21:Q21)</f>
        <v>-64496</v>
      </c>
      <c r="S21" s="5"/>
      <c r="T21" s="377">
        <f>T22-SUM(T18:T20)</f>
        <v>-64496</v>
      </c>
      <c r="U21" s="377">
        <f>T21-R21</f>
        <v>0</v>
      </c>
      <c r="W21" s="297"/>
      <c r="X21" s="297"/>
      <c r="Y21" s="297"/>
      <c r="AA21" s="297"/>
      <c r="AB21" s="297"/>
      <c r="AC21" s="253" t="str">
        <f t="shared" si="4"/>
        <v>PASS</v>
      </c>
      <c r="AD21" s="253" t="str">
        <f t="shared" si="4"/>
        <v>PASS</v>
      </c>
      <c r="AE21" s="253" t="str">
        <f t="shared" si="4"/>
        <v>PASS</v>
      </c>
      <c r="AF21" s="297"/>
      <c r="AG21" s="253" t="str">
        <f>IF(G21&lt;=0,"PASS","FAIL")</f>
        <v>PASS</v>
      </c>
      <c r="AH21" s="297"/>
      <c r="AI21" s="253" t="str">
        <f>IF(I21&lt;=0,"PASS","FAIL")</f>
        <v>PASS</v>
      </c>
      <c r="AJ21" s="253" t="str">
        <f>IF(J21&lt;=0,"PASS","FAIL")</f>
        <v>PASS</v>
      </c>
      <c r="AK21" s="297"/>
      <c r="AL21" s="253" t="str">
        <f>IF(L21&lt;=0,"PASS","FAIL")</f>
        <v>PASS</v>
      </c>
      <c r="AM21" s="253" t="str">
        <f t="shared" si="3"/>
        <v>PASS</v>
      </c>
      <c r="AN21" s="253" t="str">
        <f t="shared" si="3"/>
        <v>PASS</v>
      </c>
      <c r="AO21" s="253" t="str">
        <f t="shared" si="3"/>
        <v>PASS</v>
      </c>
      <c r="AQ21" s="253" t="str">
        <f>IF(Q21&lt;=0,"PASS","FAIL")</f>
        <v>PASS</v>
      </c>
    </row>
    <row r="22" spans="2:44" s="249" customFormat="1" ht="16" customHeight="1">
      <c r="B22" s="255" t="s">
        <v>82</v>
      </c>
      <c r="C22" s="247">
        <f t="shared" ref="C22:L22" si="5">SUM(C18,C20:C21)</f>
        <v>0</v>
      </c>
      <c r="D22" s="247">
        <f t="shared" si="5"/>
        <v>-739</v>
      </c>
      <c r="E22" s="247">
        <f t="shared" si="5"/>
        <v>-4127</v>
      </c>
      <c r="F22" s="247">
        <f t="shared" si="5"/>
        <v>-4866</v>
      </c>
      <c r="G22" s="247">
        <f t="shared" si="5"/>
        <v>-604</v>
      </c>
      <c r="H22" s="247">
        <f t="shared" si="5"/>
        <v>-5470</v>
      </c>
      <c r="I22" s="247">
        <f t="shared" si="5"/>
        <v>-4</v>
      </c>
      <c r="J22" s="247">
        <f t="shared" si="5"/>
        <v>-7254</v>
      </c>
      <c r="K22" s="247">
        <f t="shared" si="5"/>
        <v>-7258</v>
      </c>
      <c r="L22" s="247">
        <f t="shared" si="5"/>
        <v>-40730</v>
      </c>
      <c r="M22" s="247">
        <f>SUM(M18:M21)</f>
        <v>-146</v>
      </c>
      <c r="N22" s="247">
        <f>SUM(N18:N21)</f>
        <v>-9</v>
      </c>
      <c r="O22" s="247">
        <f>SUM(O18:O21)</f>
        <v>-10883</v>
      </c>
      <c r="P22" s="247">
        <f>SUM(P18:P21)</f>
        <v>-11038</v>
      </c>
      <c r="Q22" s="247">
        <f>SUM(Q18,Q20:Q21)</f>
        <v>0</v>
      </c>
      <c r="R22" s="247">
        <f>SUM(R18:R21)</f>
        <v>-64496</v>
      </c>
      <c r="S22" s="5"/>
      <c r="T22" s="388">
        <f>'LFR 00'!F68</f>
        <v>-64496</v>
      </c>
      <c r="U22" s="388">
        <f>T22-R22</f>
        <v>0</v>
      </c>
    </row>
    <row r="23" spans="2:44" s="249" customFormat="1" ht="12.75" customHeight="1">
      <c r="C23" s="5"/>
      <c r="D23" s="5"/>
      <c r="E23" s="5"/>
      <c r="F23" s="5"/>
      <c r="G23" s="5"/>
      <c r="H23" s="5"/>
      <c r="I23" s="5"/>
      <c r="J23" s="5"/>
      <c r="K23" s="5"/>
      <c r="L23" s="5"/>
      <c r="M23" s="5"/>
      <c r="N23" s="5"/>
      <c r="O23" s="5"/>
      <c r="P23" s="5"/>
      <c r="Q23" s="5"/>
      <c r="R23" s="5"/>
      <c r="S23" s="5"/>
      <c r="T23" s="5"/>
      <c r="U23" s="5"/>
    </row>
    <row r="24" spans="2:44" s="249" customFormat="1" ht="16" customHeight="1">
      <c r="B24" s="255" t="s">
        <v>768</v>
      </c>
      <c r="C24" s="247">
        <f t="shared" ref="C24:L24" si="6">C22-C18</f>
        <v>0</v>
      </c>
      <c r="D24" s="247">
        <f t="shared" si="6"/>
        <v>-739</v>
      </c>
      <c r="E24" s="247">
        <f t="shared" si="6"/>
        <v>-4127</v>
      </c>
      <c r="F24" s="247">
        <f t="shared" si="6"/>
        <v>-4866</v>
      </c>
      <c r="G24" s="247">
        <f t="shared" si="6"/>
        <v>-604</v>
      </c>
      <c r="H24" s="247">
        <f t="shared" si="6"/>
        <v>-5470</v>
      </c>
      <c r="I24" s="247">
        <f t="shared" si="6"/>
        <v>-4</v>
      </c>
      <c r="J24" s="247">
        <f t="shared" si="6"/>
        <v>-7254</v>
      </c>
      <c r="K24" s="247">
        <f t="shared" si="6"/>
        <v>-7258</v>
      </c>
      <c r="L24" s="247">
        <f t="shared" si="6"/>
        <v>-40730</v>
      </c>
      <c r="M24" s="247">
        <f>M22-M18-M19</f>
        <v>-146</v>
      </c>
      <c r="N24" s="247">
        <f>N22-N18-N19</f>
        <v>-9</v>
      </c>
      <c r="O24" s="247">
        <f>O22-O18-O19</f>
        <v>-10883</v>
      </c>
      <c r="P24" s="247">
        <f>P22-P18-P19</f>
        <v>-11038</v>
      </c>
      <c r="Q24" s="247">
        <f>Q22-Q18</f>
        <v>0</v>
      </c>
      <c r="R24" s="247">
        <f>R22-R18-R19</f>
        <v>-64496</v>
      </c>
      <c r="S24" s="5"/>
      <c r="T24" s="5"/>
      <c r="U24" s="5"/>
    </row>
    <row r="25" spans="2:44" s="249" customFormat="1" ht="12.75" customHeight="1">
      <c r="C25" s="5"/>
      <c r="D25" s="5"/>
      <c r="E25" s="5"/>
      <c r="F25" s="5"/>
      <c r="G25" s="5"/>
      <c r="H25" s="5"/>
      <c r="I25" s="5"/>
      <c r="J25" s="5"/>
      <c r="K25" s="5"/>
      <c r="L25" s="5"/>
      <c r="M25" s="5"/>
      <c r="N25" s="5"/>
      <c r="O25" s="5"/>
      <c r="P25" s="5"/>
      <c r="Q25" s="5"/>
      <c r="R25" s="5"/>
      <c r="S25" s="5"/>
      <c r="T25" s="5"/>
      <c r="U25" s="5"/>
    </row>
    <row r="26" spans="2:44" s="249" customFormat="1" ht="16" customHeight="1">
      <c r="B26" s="481" t="s">
        <v>79</v>
      </c>
      <c r="C26" s="482">
        <f t="shared" ref="C26:R26" si="7">C13+C22</f>
        <v>0</v>
      </c>
      <c r="D26" s="482">
        <f t="shared" si="7"/>
        <v>1867</v>
      </c>
      <c r="E26" s="482">
        <f t="shared" si="7"/>
        <v>11374</v>
      </c>
      <c r="F26" s="482">
        <f t="shared" si="7"/>
        <v>13241</v>
      </c>
      <c r="G26" s="482">
        <f t="shared" si="7"/>
        <v>5021</v>
      </c>
      <c r="H26" s="482">
        <f t="shared" si="7"/>
        <v>18262</v>
      </c>
      <c r="I26" s="482">
        <f t="shared" si="7"/>
        <v>1473</v>
      </c>
      <c r="J26" s="482">
        <f t="shared" si="7"/>
        <v>-2648</v>
      </c>
      <c r="K26" s="482">
        <f t="shared" si="7"/>
        <v>-1175</v>
      </c>
      <c r="L26" s="482">
        <f t="shared" si="7"/>
        <v>-28586</v>
      </c>
      <c r="M26" s="482">
        <f t="shared" si="7"/>
        <v>1776</v>
      </c>
      <c r="N26" s="482">
        <f t="shared" si="7"/>
        <v>10355</v>
      </c>
      <c r="O26" s="482">
        <f t="shared" si="7"/>
        <v>-3815</v>
      </c>
      <c r="P26" s="482">
        <f t="shared" si="7"/>
        <v>8316</v>
      </c>
      <c r="Q26" s="482">
        <f t="shared" si="7"/>
        <v>0</v>
      </c>
      <c r="R26" s="482">
        <f t="shared" si="7"/>
        <v>-3183</v>
      </c>
      <c r="S26" s="5"/>
      <c r="T26" s="388">
        <f>'LFR 00'!F72</f>
        <v>-3183</v>
      </c>
      <c r="U26" s="388">
        <f>T26-R26</f>
        <v>0</v>
      </c>
    </row>
    <row r="27" spans="2:44" s="249" customFormat="1" ht="12.75" customHeight="1">
      <c r="C27" s="5"/>
      <c r="D27" s="5"/>
      <c r="E27" s="5"/>
      <c r="F27" s="5"/>
      <c r="G27" s="5"/>
      <c r="H27" s="5"/>
      <c r="I27" s="5"/>
      <c r="J27" s="5"/>
      <c r="K27" s="5"/>
      <c r="L27" s="5"/>
      <c r="M27" s="5"/>
      <c r="N27" s="5"/>
      <c r="O27" s="5"/>
      <c r="P27" s="5"/>
      <c r="Q27" s="5"/>
      <c r="R27" s="5"/>
      <c r="S27" s="5"/>
      <c r="T27" s="5"/>
      <c r="U27" s="5"/>
    </row>
    <row r="28" spans="2:44" s="249" customFormat="1" ht="16" customHeight="1">
      <c r="B28" s="162" t="s">
        <v>338</v>
      </c>
      <c r="C28" s="5"/>
      <c r="D28" s="5"/>
      <c r="E28" s="5"/>
      <c r="F28" s="5"/>
      <c r="G28" s="5"/>
      <c r="H28" s="5"/>
      <c r="I28" s="5"/>
      <c r="J28" s="5"/>
      <c r="K28" s="5"/>
      <c r="L28" s="5"/>
      <c r="M28" s="5"/>
      <c r="N28" s="5"/>
      <c r="O28" s="5"/>
      <c r="P28" s="5"/>
      <c r="Q28" s="5"/>
      <c r="R28" s="5"/>
      <c r="S28" s="5"/>
      <c r="T28" s="5"/>
      <c r="U28" s="5"/>
    </row>
    <row r="29" spans="2:44" s="249" customFormat="1" ht="16" customHeight="1">
      <c r="B29" s="258" t="str">
        <f>CONCATENATE("Gross Expenditure on a funding basis: ", RIGHT('Data for Validation'!$A$1, 7))</f>
        <v>Gross Expenditure on a funding basis: 2022-23</v>
      </c>
      <c r="C29" s="266">
        <f>IFERROR(VLOOKUP($B$3, 'Data for Validation'!$122:$160, C$32, FALSE), 0)</f>
        <v>0</v>
      </c>
      <c r="D29" s="266">
        <f>IFERROR(VLOOKUP($B$3, 'Data for Validation'!$122:$160, D$32, FALSE), 0)</f>
        <v>2130</v>
      </c>
      <c r="E29" s="266">
        <f>IFERROR(VLOOKUP($B$3, 'Data for Validation'!$122:$160, E$32, FALSE), 0)</f>
        <v>15627</v>
      </c>
      <c r="F29" s="483">
        <f>IFERROR(VLOOKUP($B$3, 'Data for Validation'!$122:$160, F$32, FALSE), 0)</f>
        <v>17757</v>
      </c>
      <c r="G29" s="266">
        <f>IFERROR(VLOOKUP($B$3, 'Data for Validation'!$122:$160, G$32, FALSE), 0)</f>
        <v>4501</v>
      </c>
      <c r="H29" s="483">
        <f>IFERROR(VLOOKUP($B$3, 'Data for Validation'!$122:$160, H$32, FALSE), 0)</f>
        <v>22258</v>
      </c>
      <c r="I29" s="266">
        <f>IFERROR(VLOOKUP($B$3, 'Data for Validation'!$122:$160, I$32, FALSE), 0)</f>
        <v>1421</v>
      </c>
      <c r="J29" s="266">
        <f>IFERROR(VLOOKUP($B$3, 'Data for Validation'!$122:$160, J$32, FALSE), 0)</f>
        <v>3851</v>
      </c>
      <c r="K29" s="483">
        <f>IFERROR(VLOOKUP($B$3, 'Data for Validation'!$122:$160, K$32, FALSE), 0)</f>
        <v>5272</v>
      </c>
      <c r="L29" s="266">
        <f>IFERROR(VLOOKUP($B$3, 'Data for Validation'!$122:$160, L$32, FALSE), 0)</f>
        <v>9845</v>
      </c>
      <c r="M29" s="266">
        <f>IFERROR(VLOOKUP($B$3, 'Data for Validation'!$122:$160, M$32, FALSE), 0)</f>
        <v>1181</v>
      </c>
      <c r="N29" s="266">
        <f>IFERROR(VLOOKUP($B$3, 'Data for Validation'!$122:$160, N$32, FALSE), 0)</f>
        <v>14684</v>
      </c>
      <c r="O29" s="266">
        <f>IFERROR(VLOOKUP($B$3, 'Data for Validation'!$122:$160, O$32, FALSE), 0)</f>
        <v>5686</v>
      </c>
      <c r="P29" s="483">
        <f>IFERROR(VLOOKUP($B$3, 'Data for Validation'!$122:$160, P$32, FALSE), 0)</f>
        <v>21551</v>
      </c>
      <c r="Q29" s="266">
        <f>IFERROR(VLOOKUP($B$3, 'Data for Validation'!$122:$160, Q$32, FALSE), 0)</f>
        <v>0</v>
      </c>
      <c r="R29" s="483">
        <f>IFERROR(VLOOKUP($B$3, 'Data for Validation'!$122:$160, R$32, FALSE), 0)</f>
        <v>58926</v>
      </c>
      <c r="S29" s="5"/>
      <c r="T29" s="5"/>
      <c r="U29" s="5"/>
    </row>
    <row r="30" spans="2:44" s="249" customFormat="1" ht="16" customHeight="1">
      <c r="B30" s="258" t="str">
        <f>CONCATENATE("Gross Income on a funding basis: ", RIGHT('Data for Validation'!$A$1, 7))</f>
        <v>Gross Income on a funding basis: 2022-23</v>
      </c>
      <c r="C30" s="266">
        <f>IFERROR(VLOOKUP($B$3, 'Data for Validation'!$122:$160, C$32+21, FALSE), 0)</f>
        <v>0</v>
      </c>
      <c r="D30" s="266">
        <f>IFERROR(VLOOKUP($B$3, 'Data for Validation'!$122:$160, D$32+21, FALSE), 0)</f>
        <v>0</v>
      </c>
      <c r="E30" s="266">
        <f>IFERROR(VLOOKUP($B$3, 'Data for Validation'!$122:$160, E$32+21, FALSE), 0)</f>
        <v>-3485</v>
      </c>
      <c r="F30" s="483">
        <f>IFERROR(VLOOKUP($B$3, 'Data for Validation'!$122:$160, F$32+21, FALSE), 0)</f>
        <v>-3485</v>
      </c>
      <c r="G30" s="266">
        <f>IFERROR(VLOOKUP($B$3, 'Data for Validation'!$122:$160, G$32+21, FALSE), 0)</f>
        <v>-640</v>
      </c>
      <c r="H30" s="483">
        <f>IFERROR(VLOOKUP($B$3, 'Data for Validation'!$122:$160, H$32+21, FALSE), 0)</f>
        <v>-4125</v>
      </c>
      <c r="I30" s="266">
        <f>IFERROR(VLOOKUP($B$3, 'Data for Validation'!$122:$160, I$32+21, FALSE), 0)</f>
        <v>-5</v>
      </c>
      <c r="J30" s="266">
        <f>IFERROR(VLOOKUP($B$3, 'Data for Validation'!$122:$160, J$32+21, FALSE), 0)</f>
        <v>-3711</v>
      </c>
      <c r="K30" s="483">
        <f>IFERROR(VLOOKUP($B$3, 'Data for Validation'!$122:$160, K$32+21, FALSE), 0)</f>
        <v>-3716</v>
      </c>
      <c r="L30" s="266">
        <f>IFERROR(VLOOKUP($B$3, 'Data for Validation'!$122:$160, L$32+21, FALSE), 0)</f>
        <v>-32693</v>
      </c>
      <c r="M30" s="266">
        <f>IFERROR(VLOOKUP($B$3, 'Data for Validation'!$122:$160, M$32+21, FALSE), 0)</f>
        <v>-146</v>
      </c>
      <c r="N30" s="266">
        <f>IFERROR(VLOOKUP($B$3, 'Data for Validation'!$122:$160, N$32+21, FALSE), 0)</f>
        <v>-416</v>
      </c>
      <c r="O30" s="266">
        <f>IFERROR(VLOOKUP($B$3, 'Data for Validation'!$122:$160, O$32+21, FALSE), 0)</f>
        <v>-10366</v>
      </c>
      <c r="P30" s="483">
        <f>IFERROR(VLOOKUP($B$3, 'Data for Validation'!$122:$160, P$32+21, FALSE), 0)</f>
        <v>-10928</v>
      </c>
      <c r="Q30" s="266">
        <f>IFERROR(VLOOKUP($B$3, 'Data for Validation'!$122:$160, Q$32+21, FALSE), 0)</f>
        <v>0</v>
      </c>
      <c r="R30" s="483">
        <f>IFERROR(VLOOKUP($B$3, 'Data for Validation'!$122:$160, R$32+21, FALSE), 0)</f>
        <v>-51462</v>
      </c>
      <c r="S30" s="5"/>
      <c r="T30" s="5"/>
      <c r="U30" s="5"/>
    </row>
    <row r="31" spans="2:44" s="249" customFormat="1" ht="16" customHeight="1">
      <c r="B31" s="258" t="str">
        <f>CONCATENATE("Net Revenue Expenditure on a funding basis: ", RIGHT('Data for Validation'!$A$1, 7))</f>
        <v>Net Revenue Expenditure on a funding basis: 2022-23</v>
      </c>
      <c r="C31" s="266">
        <f>C29+C30</f>
        <v>0</v>
      </c>
      <c r="D31" s="266">
        <f t="shared" ref="D31:R31" si="8">D29+D30</f>
        <v>2130</v>
      </c>
      <c r="E31" s="266">
        <f t="shared" si="8"/>
        <v>12142</v>
      </c>
      <c r="F31" s="483">
        <f t="shared" si="8"/>
        <v>14272</v>
      </c>
      <c r="G31" s="266">
        <f t="shared" si="8"/>
        <v>3861</v>
      </c>
      <c r="H31" s="483">
        <f t="shared" si="8"/>
        <v>18133</v>
      </c>
      <c r="I31" s="266">
        <f t="shared" si="8"/>
        <v>1416</v>
      </c>
      <c r="J31" s="266">
        <f t="shared" si="8"/>
        <v>140</v>
      </c>
      <c r="K31" s="483">
        <f t="shared" si="8"/>
        <v>1556</v>
      </c>
      <c r="L31" s="266">
        <f t="shared" si="8"/>
        <v>-22848</v>
      </c>
      <c r="M31" s="266">
        <f t="shared" si="8"/>
        <v>1035</v>
      </c>
      <c r="N31" s="266">
        <f t="shared" si="8"/>
        <v>14268</v>
      </c>
      <c r="O31" s="266">
        <f t="shared" si="8"/>
        <v>-4680</v>
      </c>
      <c r="P31" s="483">
        <f t="shared" si="8"/>
        <v>10623</v>
      </c>
      <c r="Q31" s="266">
        <f t="shared" si="8"/>
        <v>0</v>
      </c>
      <c r="R31" s="483">
        <f t="shared" si="8"/>
        <v>7464</v>
      </c>
      <c r="S31" s="5"/>
      <c r="T31" s="5"/>
      <c r="U31" s="5"/>
    </row>
    <row r="32" spans="2:44" s="219" customFormat="1" ht="12.75" customHeight="1">
      <c r="B32" s="281"/>
      <c r="C32" s="463">
        <v>2</v>
      </c>
      <c r="D32" s="463">
        <f>C32+1</f>
        <v>3</v>
      </c>
      <c r="E32" s="463">
        <f t="shared" ref="E32:R32" si="9">D32+1</f>
        <v>4</v>
      </c>
      <c r="F32" s="463">
        <f t="shared" si="9"/>
        <v>5</v>
      </c>
      <c r="G32" s="463">
        <f t="shared" si="9"/>
        <v>6</v>
      </c>
      <c r="H32" s="463">
        <f t="shared" si="9"/>
        <v>7</v>
      </c>
      <c r="I32" s="463">
        <f t="shared" si="9"/>
        <v>8</v>
      </c>
      <c r="J32" s="463">
        <f t="shared" si="9"/>
        <v>9</v>
      </c>
      <c r="K32" s="463">
        <f t="shared" si="9"/>
        <v>10</v>
      </c>
      <c r="L32" s="463">
        <f t="shared" si="9"/>
        <v>11</v>
      </c>
      <c r="M32" s="463">
        <f t="shared" si="9"/>
        <v>12</v>
      </c>
      <c r="N32" s="463">
        <f t="shared" si="9"/>
        <v>13</v>
      </c>
      <c r="O32" s="463">
        <f t="shared" si="9"/>
        <v>14</v>
      </c>
      <c r="P32" s="463">
        <f t="shared" si="9"/>
        <v>15</v>
      </c>
      <c r="Q32" s="463">
        <f t="shared" si="9"/>
        <v>16</v>
      </c>
      <c r="R32" s="463">
        <f t="shared" si="9"/>
        <v>17</v>
      </c>
      <c r="S32" s="12"/>
      <c r="T32" s="484"/>
      <c r="U32" s="12"/>
      <c r="V32" s="221"/>
      <c r="W32" s="221"/>
      <c r="X32" s="221"/>
      <c r="Y32" s="221"/>
      <c r="Z32" s="221"/>
      <c r="AA32" s="221"/>
      <c r="AB32" s="221"/>
      <c r="AC32" s="221"/>
      <c r="AD32" s="221"/>
      <c r="AE32" s="221"/>
      <c r="AF32" s="221"/>
      <c r="AG32" s="221"/>
      <c r="AH32" s="221"/>
      <c r="AI32" s="221"/>
      <c r="AJ32" s="221"/>
      <c r="AK32" s="221"/>
      <c r="AL32" s="221"/>
      <c r="AM32" s="221"/>
      <c r="AN32" s="221"/>
      <c r="AO32" s="221"/>
      <c r="AP32" s="221"/>
      <c r="AQ32" s="221"/>
      <c r="AR32" s="221"/>
    </row>
    <row r="33" spans="2:44" s="219" customFormat="1" ht="18" customHeight="1">
      <c r="B33" s="465" t="s">
        <v>382</v>
      </c>
      <c r="C33" s="313"/>
      <c r="D33" s="313"/>
      <c r="E33" s="313"/>
      <c r="F33" s="313"/>
      <c r="G33" s="313"/>
      <c r="H33" s="313"/>
      <c r="I33" s="313"/>
      <c r="J33" s="313"/>
      <c r="K33" s="313"/>
      <c r="L33" s="313"/>
      <c r="M33" s="313"/>
      <c r="N33" s="313"/>
      <c r="O33" s="313"/>
      <c r="P33" s="313"/>
      <c r="Q33" s="313"/>
      <c r="R33" s="313"/>
      <c r="S33" s="313"/>
      <c r="T33" s="313"/>
      <c r="U33" s="313"/>
      <c r="W33" s="221"/>
      <c r="X33" s="221"/>
      <c r="Y33" s="221"/>
      <c r="Z33" s="221"/>
      <c r="AA33" s="221"/>
      <c r="AB33" s="221"/>
      <c r="AC33" s="221"/>
      <c r="AD33" s="221"/>
      <c r="AE33" s="221"/>
      <c r="AF33" s="221"/>
      <c r="AG33" s="221"/>
      <c r="AH33" s="221"/>
      <c r="AI33" s="221"/>
      <c r="AJ33" s="221"/>
      <c r="AK33" s="221"/>
      <c r="AL33" s="221"/>
      <c r="AM33" s="221"/>
      <c r="AN33" s="221"/>
      <c r="AO33" s="221"/>
      <c r="AP33" s="221"/>
      <c r="AQ33" s="221"/>
      <c r="AR33" s="221"/>
    </row>
    <row r="34" spans="2:44" s="219" customFormat="1" ht="6" customHeight="1">
      <c r="B34" s="466"/>
      <c r="C34" s="313"/>
      <c r="D34" s="313"/>
      <c r="E34" s="313"/>
      <c r="F34" s="313"/>
      <c r="G34" s="313"/>
      <c r="H34" s="313"/>
      <c r="I34" s="313"/>
      <c r="J34" s="313"/>
      <c r="K34" s="313"/>
      <c r="L34" s="313"/>
      <c r="M34" s="313"/>
      <c r="N34" s="467"/>
      <c r="O34" s="277"/>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row>
    <row r="35" spans="2:44" s="219" customFormat="1" ht="16" customHeight="1">
      <c r="B35" s="278" t="s">
        <v>603</v>
      </c>
      <c r="C35" s="468"/>
      <c r="D35" s="313"/>
      <c r="E35" s="313"/>
      <c r="F35" s="313"/>
      <c r="G35" s="313"/>
      <c r="H35" s="313"/>
      <c r="I35" s="313"/>
      <c r="J35" s="313"/>
      <c r="K35" s="313"/>
      <c r="L35" s="313"/>
      <c r="M35" s="313"/>
      <c r="N35" s="313"/>
      <c r="O35" s="313"/>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row>
    <row r="36" spans="2:44" s="249" customFormat="1" ht="16" customHeight="1">
      <c r="B36" s="246" t="s">
        <v>603</v>
      </c>
      <c r="C36" s="254"/>
      <c r="D36" s="254"/>
      <c r="E36" s="254"/>
      <c r="F36" s="115"/>
      <c r="G36" s="296"/>
      <c r="H36" s="254"/>
      <c r="I36" s="254"/>
      <c r="J36" s="296"/>
      <c r="K36" s="257"/>
      <c r="L36" s="254"/>
      <c r="M36" s="537"/>
      <c r="N36" s="537"/>
      <c r="O36" s="254"/>
      <c r="P36" s="254"/>
      <c r="Q36" s="115"/>
      <c r="R36" s="254"/>
      <c r="T36" s="274" t="str">
        <f>IF(SUM(F36,Q36)&gt;'LFR 00'!F77, "FAIL", "PASS")</f>
        <v>PASS</v>
      </c>
      <c r="Z36" s="297"/>
      <c r="AD36" s="297"/>
      <c r="AF36" s="253" t="str">
        <f>IF(F36&gt;=0,"PASS","FAIL")</f>
        <v>PASS</v>
      </c>
      <c r="AK36" s="297"/>
      <c r="AO36" s="297"/>
      <c r="AQ36" s="253" t="str">
        <f>IF(Q36&gt;=0,"PASS","FAIL")</f>
        <v>PASS</v>
      </c>
    </row>
    <row r="37" spans="2:44" s="249" customFormat="1" ht="6" customHeight="1">
      <c r="C37" s="5"/>
      <c r="D37" s="5"/>
      <c r="E37" s="5"/>
      <c r="F37" s="5"/>
      <c r="G37" s="5"/>
      <c r="H37" s="5"/>
      <c r="I37" s="5"/>
      <c r="J37" s="5"/>
      <c r="K37" s="5"/>
      <c r="L37" s="5"/>
      <c r="M37" s="5"/>
      <c r="N37" s="5"/>
      <c r="O37" s="5"/>
      <c r="P37" s="5"/>
      <c r="Q37" s="5"/>
      <c r="R37" s="5"/>
      <c r="S37" s="5"/>
      <c r="T37" s="5"/>
      <c r="U37" s="5"/>
    </row>
    <row r="38" spans="2:44" s="219" customFormat="1" ht="16" customHeight="1">
      <c r="B38" s="538" t="s">
        <v>70</v>
      </c>
      <c r="C38" s="468"/>
      <c r="D38" s="313"/>
      <c r="E38" s="313"/>
      <c r="F38" s="313"/>
      <c r="G38" s="313"/>
      <c r="H38" s="313"/>
      <c r="I38" s="313"/>
      <c r="J38" s="313"/>
      <c r="K38" s="313"/>
      <c r="L38" s="313"/>
      <c r="M38" s="467"/>
      <c r="N38" s="277"/>
      <c r="O38" s="313"/>
      <c r="P38" s="313"/>
      <c r="Q38" s="313"/>
      <c r="R38" s="313"/>
      <c r="S38" s="313"/>
      <c r="T38" s="313"/>
      <c r="U38" s="313"/>
      <c r="W38" s="221"/>
      <c r="X38" s="221"/>
      <c r="Y38" s="221"/>
      <c r="Z38" s="221"/>
      <c r="AA38" s="221"/>
      <c r="AB38" s="221"/>
      <c r="AC38" s="221"/>
      <c r="AD38" s="221"/>
      <c r="AE38" s="221"/>
      <c r="AF38" s="221"/>
      <c r="AG38" s="221"/>
      <c r="AH38" s="221"/>
      <c r="AI38" s="221"/>
      <c r="AJ38" s="221"/>
      <c r="AK38" s="221"/>
      <c r="AL38" s="221"/>
      <c r="AM38" s="221"/>
      <c r="AN38" s="221"/>
      <c r="AO38" s="221"/>
      <c r="AP38" s="221"/>
      <c r="AQ38" s="221"/>
      <c r="AR38" s="221"/>
    </row>
    <row r="39" spans="2:44" s="249" customFormat="1" ht="16" customHeight="1">
      <c r="B39" s="539" t="s">
        <v>352</v>
      </c>
      <c r="C39" s="254"/>
      <c r="D39" s="254"/>
      <c r="E39" s="254"/>
      <c r="F39" s="254"/>
      <c r="G39" s="296"/>
      <c r="H39" s="254"/>
      <c r="I39" s="254"/>
      <c r="J39" s="296"/>
      <c r="K39" s="257"/>
      <c r="L39" s="254"/>
      <c r="M39" s="537"/>
      <c r="N39" s="115">
        <v>1249</v>
      </c>
      <c r="O39" s="254"/>
      <c r="P39" s="254"/>
      <c r="Q39" s="115"/>
      <c r="R39" s="254"/>
      <c r="S39" s="5"/>
      <c r="T39" s="5"/>
      <c r="U39" s="5"/>
      <c r="AH39" s="297"/>
      <c r="AK39" s="297"/>
      <c r="AL39" s="297"/>
      <c r="AN39" s="253" t="str">
        <f>IF(N39&gt;=0,"PASS","FAIL")</f>
        <v>PASS</v>
      </c>
      <c r="AO39" s="297"/>
      <c r="AQ39" s="253" t="str">
        <f>IF(Q39&gt;=0,"PASS","FAIL")</f>
        <v>PASS</v>
      </c>
    </row>
    <row r="40" spans="2:44" s="249" customFormat="1" ht="16" customHeight="1">
      <c r="B40" s="539" t="s">
        <v>350</v>
      </c>
      <c r="C40" s="254"/>
      <c r="D40" s="254"/>
      <c r="E40" s="254"/>
      <c r="F40" s="254"/>
      <c r="G40" s="296"/>
      <c r="H40" s="254"/>
      <c r="I40" s="254"/>
      <c r="J40" s="296"/>
      <c r="K40" s="257"/>
      <c r="L40" s="254"/>
      <c r="M40" s="537"/>
      <c r="N40" s="115"/>
      <c r="O40" s="254"/>
      <c r="P40" s="254"/>
      <c r="Q40" s="254"/>
      <c r="R40" s="254"/>
      <c r="S40" s="5"/>
      <c r="T40" s="5"/>
      <c r="U40" s="5"/>
      <c r="AH40" s="297"/>
      <c r="AL40" s="297"/>
      <c r="AN40" s="253" t="str">
        <f>IF(N40&gt;=0,"PASS","FAIL")</f>
        <v>PASS</v>
      </c>
    </row>
    <row r="41" spans="2:44" s="249" customFormat="1" ht="16" customHeight="1">
      <c r="B41" s="539" t="s">
        <v>351</v>
      </c>
      <c r="C41" s="254"/>
      <c r="D41" s="254"/>
      <c r="E41" s="254"/>
      <c r="F41" s="254"/>
      <c r="G41" s="296"/>
      <c r="H41" s="254"/>
      <c r="I41" s="254"/>
      <c r="J41" s="254"/>
      <c r="K41" s="257"/>
      <c r="L41" s="254"/>
      <c r="M41" s="254"/>
      <c r="N41" s="254"/>
      <c r="O41" s="254"/>
      <c r="P41" s="254"/>
      <c r="Q41" s="115"/>
      <c r="R41" s="254"/>
      <c r="S41" s="5"/>
      <c r="T41" s="5"/>
      <c r="U41" s="5"/>
      <c r="AK41" s="297"/>
      <c r="AO41" s="297"/>
      <c r="AQ41" s="253" t="str">
        <f>IF(Q41&gt;=0,"PASS","FAIL")</f>
        <v>PASS</v>
      </c>
    </row>
    <row r="42" spans="2:44" s="249" customFormat="1" ht="16" customHeight="1">
      <c r="C42" s="5"/>
      <c r="D42" s="5"/>
      <c r="E42" s="5"/>
      <c r="F42" s="5"/>
      <c r="G42" s="320"/>
      <c r="H42" s="5"/>
      <c r="I42" s="5"/>
      <c r="J42" s="5"/>
      <c r="K42" s="365"/>
      <c r="N42" s="308" t="str">
        <f>IF(SUM(N39:N40)&gt;N13, "FAIL", "PASS")</f>
        <v>PASS</v>
      </c>
      <c r="Q42" s="308" t="str">
        <f>IF(SUM(Q39,Q41)&gt;Q13, "FAIL", "PASS")</f>
        <v>PASS</v>
      </c>
    </row>
    <row r="43" spans="2:44" s="219" customFormat="1" ht="6" customHeight="1">
      <c r="B43" s="466"/>
      <c r="C43" s="313"/>
      <c r="D43" s="313"/>
      <c r="E43" s="313"/>
      <c r="F43" s="313"/>
      <c r="G43" s="313"/>
      <c r="H43" s="313"/>
      <c r="I43" s="313"/>
      <c r="J43" s="313"/>
      <c r="K43" s="313"/>
      <c r="L43" s="313"/>
      <c r="M43" s="313"/>
      <c r="N43" s="467"/>
      <c r="O43" s="277"/>
      <c r="W43" s="221"/>
      <c r="X43" s="221"/>
      <c r="Y43" s="221"/>
      <c r="Z43" s="221"/>
      <c r="AA43" s="221"/>
      <c r="AB43" s="221"/>
      <c r="AC43" s="221"/>
      <c r="AD43" s="221"/>
      <c r="AE43" s="221"/>
      <c r="AF43" s="221"/>
      <c r="AG43" s="221"/>
      <c r="AH43" s="221"/>
      <c r="AI43" s="221"/>
      <c r="AJ43" s="221"/>
      <c r="AK43" s="221"/>
      <c r="AL43" s="221"/>
      <c r="AM43" s="221"/>
      <c r="AN43" s="221"/>
      <c r="AO43" s="221"/>
      <c r="AP43" s="221"/>
      <c r="AQ43" s="221"/>
      <c r="AR43" s="221"/>
    </row>
    <row r="44" spans="2:44" s="219" customFormat="1" ht="16" customHeight="1">
      <c r="B44" s="278" t="s">
        <v>250</v>
      </c>
      <c r="C44" s="468"/>
      <c r="D44" s="313"/>
      <c r="E44" s="313"/>
      <c r="F44" s="313"/>
      <c r="G44" s="313"/>
      <c r="H44" s="313"/>
      <c r="I44" s="313"/>
      <c r="J44" s="313"/>
      <c r="K44" s="313"/>
      <c r="L44" s="313"/>
      <c r="M44" s="313"/>
      <c r="N44" s="313"/>
      <c r="O44" s="313"/>
      <c r="W44" s="221"/>
      <c r="X44" s="221"/>
      <c r="Y44" s="221"/>
      <c r="Z44" s="221"/>
      <c r="AA44" s="221"/>
      <c r="AB44" s="221"/>
      <c r="AC44" s="221"/>
      <c r="AD44" s="221"/>
      <c r="AE44" s="221"/>
      <c r="AF44" s="221"/>
      <c r="AG44" s="221"/>
      <c r="AH44" s="221"/>
      <c r="AI44" s="221"/>
      <c r="AJ44" s="221"/>
      <c r="AK44" s="221"/>
      <c r="AL44" s="221"/>
      <c r="AM44" s="221"/>
      <c r="AN44" s="221"/>
      <c r="AO44" s="221"/>
      <c r="AP44" s="221"/>
      <c r="AQ44" s="221"/>
      <c r="AR44" s="221"/>
    </row>
    <row r="45" spans="2:44" s="249" customFormat="1" ht="16" customHeight="1">
      <c r="B45" s="246" t="s">
        <v>984</v>
      </c>
      <c r="C45" s="119"/>
      <c r="D45" s="119"/>
      <c r="E45" s="119"/>
      <c r="F45" s="260">
        <f>SUM(D45:E45)</f>
        <v>0</v>
      </c>
      <c r="G45" s="119"/>
      <c r="H45" s="260">
        <f>SUM(C45,F45:G45)</f>
        <v>0</v>
      </c>
      <c r="I45" s="119"/>
      <c r="J45" s="119"/>
      <c r="K45" s="260">
        <f>SUM(I45:J45)</f>
        <v>0</v>
      </c>
      <c r="L45" s="119"/>
      <c r="M45" s="119"/>
      <c r="N45" s="119"/>
      <c r="O45" s="119"/>
      <c r="P45" s="260">
        <f>SUM(M45:O45)</f>
        <v>0</v>
      </c>
      <c r="Q45" s="119"/>
      <c r="R45" s="247">
        <f>SUM(H45,K45:L45,P45:Q45)</f>
        <v>0</v>
      </c>
      <c r="T45" s="377">
        <f>'LFR 00'!F48</f>
        <v>0</v>
      </c>
      <c r="U45" s="377">
        <f>T45-R45</f>
        <v>0</v>
      </c>
      <c r="W45" s="297"/>
      <c r="X45" s="297"/>
      <c r="Y45" s="297"/>
      <c r="AA45" s="297"/>
      <c r="AB45" s="297"/>
      <c r="AC45" s="253" t="str">
        <f>IF(C45&lt;=0,"PASS","FAIL")</f>
        <v>PASS</v>
      </c>
      <c r="AD45" s="253" t="str">
        <f>IF(D45&lt;=0,"PASS","FAIL")</f>
        <v>PASS</v>
      </c>
      <c r="AE45" s="253" t="str">
        <f>IF(E45&lt;=0,"PASS","FAIL")</f>
        <v>PASS</v>
      </c>
      <c r="AF45" s="297"/>
      <c r="AG45" s="253" t="str">
        <f>IF(G45&lt;=0,"PASS","FAIL")</f>
        <v>PASS</v>
      </c>
      <c r="AH45" s="297"/>
      <c r="AI45" s="253" t="str">
        <f>IF(I45&lt;=0,"PASS","FAIL")</f>
        <v>PASS</v>
      </c>
      <c r="AJ45" s="253" t="str">
        <f>IF(J45&lt;=0,"PASS","FAIL")</f>
        <v>PASS</v>
      </c>
      <c r="AK45" s="297"/>
      <c r="AL45" s="253" t="str">
        <f>IF(L45&lt;=0,"PASS","FAIL")</f>
        <v>PASS</v>
      </c>
      <c r="AM45" s="253" t="str">
        <f>IF(M45&lt;=0,"PASS","FAIL")</f>
        <v>PASS</v>
      </c>
      <c r="AN45" s="253" t="str">
        <f>IF(N45&lt;=0,"PASS","FAIL")</f>
        <v>PASS</v>
      </c>
      <c r="AO45" s="253" t="str">
        <f>IF(O45&lt;=0,"PASS","FAIL")</f>
        <v>PASS</v>
      </c>
      <c r="AQ45" s="253" t="str">
        <f>IF(Q45&lt;=0,"PASS","FAIL")</f>
        <v>PASS</v>
      </c>
    </row>
    <row r="46" spans="2:44" s="249" customFormat="1" ht="16" customHeight="1">
      <c r="C46" s="308" t="str">
        <f>IF(ABS(C45)&gt;ABS(C21), "FAIL", "PASS")</f>
        <v>PASS</v>
      </c>
      <c r="D46" s="308" t="str">
        <f>IF(ABS(D45)&gt;ABS(D21), "FAIL", "PASS")</f>
        <v>PASS</v>
      </c>
      <c r="E46" s="308" t="str">
        <f>IF(ABS(E45)&gt;ABS(E21), "FAIL", "PASS")</f>
        <v>PASS</v>
      </c>
      <c r="G46" s="308" t="str">
        <f>IF(ABS(G45)&gt;ABS(G21), "FAIL", "PASS")</f>
        <v>PASS</v>
      </c>
      <c r="I46" s="308" t="str">
        <f>IF(ABS(I45)&gt;ABS(I21), "FAIL", "PASS")</f>
        <v>PASS</v>
      </c>
      <c r="J46" s="308" t="str">
        <f>IF(ABS(J45)&gt;ABS(J21), "FAIL", "PASS")</f>
        <v>PASS</v>
      </c>
      <c r="L46" s="308" t="str">
        <f>IF(ABS(L45)&gt;ABS(L21), "FAIL", "PASS")</f>
        <v>PASS</v>
      </c>
      <c r="M46" s="308" t="str">
        <f>IF(ABS(M45)&gt;ABS(M21), "FAIL", "PASS")</f>
        <v>PASS</v>
      </c>
      <c r="N46" s="308" t="str">
        <f>IF(ABS(N45)&gt;ABS(N21), "FAIL", "PASS")</f>
        <v>PASS</v>
      </c>
      <c r="O46" s="308" t="str">
        <f>IF(ABS(O45)&gt;ABS(O21), "FAIL", "PASS")</f>
        <v>PASS</v>
      </c>
      <c r="Q46" s="308" t="str">
        <f>IF(ABS(Q45)&gt;ABS(Q21), "FAIL", "PASS")</f>
        <v>PASS</v>
      </c>
    </row>
    <row r="47" spans="2:44" s="249" customFormat="1" ht="12.75" customHeight="1"/>
    <row r="48" spans="2:44" s="279" customFormat="1" ht="18" customHeight="1">
      <c r="B48" s="278" t="s">
        <v>81</v>
      </c>
      <c r="AA48" s="281"/>
      <c r="AB48" s="281"/>
      <c r="AC48" s="281"/>
      <c r="AD48" s="281"/>
      <c r="AE48" s="281"/>
      <c r="AF48" s="281"/>
      <c r="AG48" s="281"/>
      <c r="AH48" s="281"/>
      <c r="AI48" s="281"/>
      <c r="AJ48" s="281"/>
      <c r="AK48" s="281"/>
      <c r="AL48" s="281"/>
      <c r="AM48" s="281"/>
      <c r="AN48" s="281"/>
      <c r="AO48" s="281"/>
      <c r="AP48" s="281"/>
      <c r="AQ48" s="281"/>
      <c r="AR48" s="281"/>
    </row>
    <row r="49" spans="2:44" s="282" customFormat="1" ht="16" customHeight="1">
      <c r="B49" s="755" t="s">
        <v>1999</v>
      </c>
      <c r="C49" s="755"/>
      <c r="D49" s="755"/>
      <c r="E49" s="755"/>
      <c r="F49" s="755"/>
      <c r="G49" s="755"/>
      <c r="H49" s="755"/>
      <c r="I49" s="755"/>
      <c r="J49" s="755"/>
      <c r="K49" s="755"/>
      <c r="L49" s="755"/>
      <c r="M49" s="755"/>
      <c r="N49" s="755"/>
      <c r="O49" s="755"/>
      <c r="P49" s="755"/>
      <c r="Q49" s="755"/>
      <c r="R49" s="755"/>
      <c r="S49" s="309"/>
      <c r="T49" s="310"/>
      <c r="U49" s="310"/>
      <c r="V49" s="310"/>
      <c r="W49" s="310"/>
      <c r="X49" s="310"/>
      <c r="AA49" s="215"/>
      <c r="AB49" s="215"/>
      <c r="AC49" s="215"/>
      <c r="AD49" s="215"/>
      <c r="AE49" s="215"/>
      <c r="AF49" s="215"/>
      <c r="AG49" s="215"/>
      <c r="AH49" s="215"/>
      <c r="AI49" s="215"/>
      <c r="AJ49" s="215"/>
      <c r="AK49" s="215"/>
      <c r="AL49" s="215"/>
      <c r="AM49" s="215"/>
      <c r="AN49" s="215"/>
      <c r="AO49" s="215"/>
      <c r="AP49" s="215"/>
      <c r="AQ49" s="215"/>
      <c r="AR49" s="215"/>
    </row>
    <row r="50" spans="2:44" s="282" customFormat="1" ht="16" customHeight="1">
      <c r="B50" s="755"/>
      <c r="C50" s="755"/>
      <c r="D50" s="755"/>
      <c r="E50" s="755"/>
      <c r="F50" s="755"/>
      <c r="G50" s="755"/>
      <c r="H50" s="755"/>
      <c r="I50" s="755"/>
      <c r="J50" s="755"/>
      <c r="K50" s="755"/>
      <c r="L50" s="755"/>
      <c r="M50" s="755"/>
      <c r="N50" s="755"/>
      <c r="O50" s="755"/>
      <c r="P50" s="755"/>
      <c r="Q50" s="755"/>
      <c r="R50" s="755"/>
      <c r="S50" s="310"/>
      <c r="T50" s="310"/>
      <c r="U50" s="310"/>
      <c r="V50" s="310"/>
      <c r="W50" s="310"/>
      <c r="X50" s="310"/>
      <c r="AA50" s="215"/>
      <c r="AB50" s="215"/>
      <c r="AC50" s="215"/>
      <c r="AD50" s="215"/>
      <c r="AE50" s="215"/>
      <c r="AF50" s="215"/>
      <c r="AG50" s="215"/>
      <c r="AH50" s="215"/>
      <c r="AI50" s="215"/>
      <c r="AJ50" s="215"/>
      <c r="AK50" s="215"/>
      <c r="AL50" s="215"/>
      <c r="AM50" s="215"/>
      <c r="AN50" s="215"/>
      <c r="AO50" s="215"/>
      <c r="AP50" s="215"/>
      <c r="AQ50" s="215"/>
      <c r="AR50" s="215"/>
    </row>
    <row r="51" spans="2:44" s="282" customFormat="1" ht="16" customHeight="1">
      <c r="B51" s="755"/>
      <c r="C51" s="755"/>
      <c r="D51" s="755"/>
      <c r="E51" s="755"/>
      <c r="F51" s="755"/>
      <c r="G51" s="755"/>
      <c r="H51" s="755"/>
      <c r="I51" s="755"/>
      <c r="J51" s="755"/>
      <c r="K51" s="755"/>
      <c r="L51" s="755"/>
      <c r="M51" s="755"/>
      <c r="N51" s="755"/>
      <c r="O51" s="755"/>
      <c r="P51" s="755"/>
      <c r="Q51" s="755"/>
      <c r="R51" s="755"/>
      <c r="S51" s="310"/>
      <c r="T51" s="310"/>
      <c r="U51" s="310"/>
      <c r="V51" s="310"/>
      <c r="W51" s="310"/>
      <c r="X51" s="310"/>
      <c r="AA51" s="215"/>
      <c r="AB51" s="215"/>
      <c r="AC51" s="215"/>
      <c r="AD51" s="215"/>
      <c r="AE51" s="215"/>
      <c r="AF51" s="215"/>
      <c r="AG51" s="215"/>
      <c r="AH51" s="215"/>
      <c r="AI51" s="215"/>
      <c r="AJ51" s="215"/>
      <c r="AK51" s="215"/>
      <c r="AL51" s="215"/>
      <c r="AM51" s="215"/>
      <c r="AN51" s="215"/>
      <c r="AO51" s="215"/>
      <c r="AP51" s="215"/>
      <c r="AQ51" s="215"/>
      <c r="AR51" s="215"/>
    </row>
    <row r="52" spans="2:44" s="282" customFormat="1" ht="16" customHeight="1">
      <c r="B52" s="755"/>
      <c r="C52" s="755"/>
      <c r="D52" s="755"/>
      <c r="E52" s="755"/>
      <c r="F52" s="755"/>
      <c r="G52" s="755"/>
      <c r="H52" s="755"/>
      <c r="I52" s="755"/>
      <c r="J52" s="755"/>
      <c r="K52" s="755"/>
      <c r="L52" s="755"/>
      <c r="M52" s="755"/>
      <c r="N52" s="755"/>
      <c r="O52" s="755"/>
      <c r="P52" s="755"/>
      <c r="Q52" s="755"/>
      <c r="R52" s="755"/>
      <c r="S52" s="310"/>
      <c r="T52" s="310"/>
      <c r="U52" s="310"/>
      <c r="V52" s="310"/>
      <c r="W52" s="310"/>
      <c r="X52" s="310"/>
      <c r="AA52" s="215"/>
      <c r="AB52" s="215"/>
      <c r="AC52" s="215"/>
      <c r="AD52" s="215"/>
      <c r="AE52" s="215"/>
      <c r="AF52" s="215"/>
      <c r="AG52" s="215"/>
      <c r="AH52" s="215"/>
      <c r="AI52" s="215"/>
      <c r="AJ52" s="215"/>
      <c r="AK52" s="215"/>
      <c r="AL52" s="215"/>
      <c r="AM52" s="215"/>
      <c r="AN52" s="215"/>
      <c r="AO52" s="215"/>
      <c r="AP52" s="215"/>
      <c r="AQ52" s="215"/>
      <c r="AR52" s="215"/>
    </row>
    <row r="53" spans="2:44" s="282" customFormat="1" ht="16" customHeight="1">
      <c r="B53" s="755"/>
      <c r="C53" s="755"/>
      <c r="D53" s="755"/>
      <c r="E53" s="755"/>
      <c r="F53" s="755"/>
      <c r="G53" s="755"/>
      <c r="H53" s="755"/>
      <c r="I53" s="755"/>
      <c r="J53" s="755"/>
      <c r="K53" s="755"/>
      <c r="L53" s="755"/>
      <c r="M53" s="755"/>
      <c r="N53" s="755"/>
      <c r="O53" s="755"/>
      <c r="P53" s="755"/>
      <c r="Q53" s="755"/>
      <c r="R53" s="755"/>
      <c r="S53" s="310"/>
      <c r="T53" s="310"/>
      <c r="U53" s="310"/>
      <c r="V53" s="310"/>
      <c r="W53" s="310"/>
      <c r="X53" s="310"/>
      <c r="AA53" s="215"/>
      <c r="AB53" s="215"/>
      <c r="AC53" s="215"/>
      <c r="AD53" s="215"/>
      <c r="AE53" s="215"/>
      <c r="AF53" s="215"/>
      <c r="AG53" s="215"/>
      <c r="AH53" s="215"/>
      <c r="AI53" s="215"/>
      <c r="AJ53" s="215"/>
      <c r="AK53" s="215"/>
      <c r="AL53" s="215"/>
      <c r="AM53" s="215"/>
      <c r="AN53" s="215"/>
      <c r="AO53" s="215"/>
      <c r="AP53" s="215"/>
      <c r="AQ53" s="215"/>
      <c r="AR53" s="215"/>
    </row>
    <row r="54" spans="2:44" s="282" customFormat="1" ht="16" customHeight="1">
      <c r="B54" s="755"/>
      <c r="C54" s="755"/>
      <c r="D54" s="755"/>
      <c r="E54" s="755"/>
      <c r="F54" s="755"/>
      <c r="G54" s="755"/>
      <c r="H54" s="755"/>
      <c r="I54" s="755"/>
      <c r="J54" s="755"/>
      <c r="K54" s="755"/>
      <c r="L54" s="755"/>
      <c r="M54" s="755"/>
      <c r="N54" s="755"/>
      <c r="O54" s="755"/>
      <c r="P54" s="755"/>
      <c r="Q54" s="755"/>
      <c r="R54" s="755"/>
      <c r="S54" s="310"/>
      <c r="T54" s="310"/>
      <c r="U54" s="310"/>
      <c r="V54" s="310"/>
      <c r="W54" s="310"/>
      <c r="X54" s="310"/>
      <c r="AA54" s="215"/>
      <c r="AB54" s="215"/>
      <c r="AC54" s="215"/>
      <c r="AD54" s="215"/>
      <c r="AE54" s="215"/>
      <c r="AF54" s="215"/>
      <c r="AG54" s="215"/>
      <c r="AH54" s="215"/>
      <c r="AI54" s="215"/>
      <c r="AJ54" s="215"/>
      <c r="AK54" s="215"/>
      <c r="AL54" s="215"/>
      <c r="AM54" s="215"/>
      <c r="AN54" s="215"/>
      <c r="AO54" s="215"/>
      <c r="AP54" s="215"/>
      <c r="AQ54" s="215"/>
      <c r="AR54" s="215"/>
    </row>
    <row r="55" spans="2:44" s="282" customFormat="1" ht="16" customHeight="1">
      <c r="B55" s="755"/>
      <c r="C55" s="755"/>
      <c r="D55" s="755"/>
      <c r="E55" s="755"/>
      <c r="F55" s="755"/>
      <c r="G55" s="755"/>
      <c r="H55" s="755"/>
      <c r="I55" s="755"/>
      <c r="J55" s="755"/>
      <c r="K55" s="755"/>
      <c r="L55" s="755"/>
      <c r="M55" s="755"/>
      <c r="N55" s="755"/>
      <c r="O55" s="755"/>
      <c r="P55" s="755"/>
      <c r="Q55" s="755"/>
      <c r="R55" s="755"/>
      <c r="S55" s="310"/>
      <c r="T55" s="310"/>
      <c r="U55" s="310"/>
      <c r="V55" s="310"/>
      <c r="W55" s="310"/>
      <c r="X55" s="310"/>
      <c r="AA55" s="215"/>
      <c r="AB55" s="215"/>
      <c r="AC55" s="215"/>
      <c r="AD55" s="215"/>
      <c r="AE55" s="215"/>
      <c r="AF55" s="215"/>
      <c r="AG55" s="215"/>
      <c r="AH55" s="215"/>
      <c r="AI55" s="215"/>
      <c r="AJ55" s="215"/>
      <c r="AK55" s="215"/>
      <c r="AL55" s="215"/>
      <c r="AM55" s="215"/>
      <c r="AN55" s="215"/>
      <c r="AO55" s="215"/>
      <c r="AP55" s="215"/>
      <c r="AQ55" s="215"/>
      <c r="AR55" s="215"/>
    </row>
    <row r="56" spans="2:44" s="282" customFormat="1" ht="16" customHeight="1">
      <c r="B56" s="755"/>
      <c r="C56" s="755"/>
      <c r="D56" s="755"/>
      <c r="E56" s="755"/>
      <c r="F56" s="755"/>
      <c r="G56" s="755"/>
      <c r="H56" s="755"/>
      <c r="I56" s="755"/>
      <c r="J56" s="755"/>
      <c r="K56" s="755"/>
      <c r="L56" s="755"/>
      <c r="M56" s="755"/>
      <c r="N56" s="755"/>
      <c r="O56" s="755"/>
      <c r="P56" s="755"/>
      <c r="Q56" s="755"/>
      <c r="R56" s="755"/>
      <c r="S56" s="310"/>
      <c r="T56" s="310"/>
      <c r="U56" s="310"/>
      <c r="V56" s="310"/>
      <c r="W56" s="310"/>
      <c r="X56" s="310"/>
      <c r="AA56" s="215"/>
      <c r="AB56" s="215"/>
      <c r="AC56" s="215"/>
      <c r="AD56" s="215"/>
      <c r="AE56" s="215"/>
      <c r="AF56" s="215"/>
      <c r="AG56" s="215"/>
      <c r="AH56" s="215"/>
      <c r="AI56" s="215"/>
      <c r="AJ56" s="215"/>
      <c r="AK56" s="215"/>
      <c r="AL56" s="215"/>
      <c r="AM56" s="215"/>
      <c r="AN56" s="215"/>
      <c r="AO56" s="215"/>
      <c r="AP56" s="215"/>
      <c r="AQ56" s="215"/>
      <c r="AR56" s="215"/>
    </row>
    <row r="57" spans="2:44" s="282" customFormat="1" ht="16" customHeight="1">
      <c r="B57" s="755"/>
      <c r="C57" s="755"/>
      <c r="D57" s="755"/>
      <c r="E57" s="755"/>
      <c r="F57" s="755"/>
      <c r="G57" s="755"/>
      <c r="H57" s="755"/>
      <c r="I57" s="755"/>
      <c r="J57" s="755"/>
      <c r="K57" s="755"/>
      <c r="L57" s="755"/>
      <c r="M57" s="755"/>
      <c r="N57" s="755"/>
      <c r="O57" s="755"/>
      <c r="P57" s="755"/>
      <c r="Q57" s="755"/>
      <c r="R57" s="755"/>
      <c r="S57" s="310"/>
      <c r="T57" s="310"/>
      <c r="U57" s="310"/>
      <c r="V57" s="310"/>
      <c r="W57" s="310"/>
      <c r="X57" s="310"/>
      <c r="AA57" s="215"/>
      <c r="AB57" s="215"/>
      <c r="AC57" s="215"/>
      <c r="AD57" s="215"/>
      <c r="AE57" s="215"/>
      <c r="AF57" s="215"/>
      <c r="AG57" s="215"/>
      <c r="AH57" s="215"/>
      <c r="AI57" s="215"/>
      <c r="AJ57" s="215"/>
      <c r="AK57" s="215"/>
      <c r="AL57" s="215"/>
      <c r="AM57" s="215"/>
      <c r="AN57" s="215"/>
      <c r="AO57" s="215"/>
      <c r="AP57" s="215"/>
      <c r="AQ57" s="215"/>
      <c r="AR57" s="215"/>
    </row>
    <row r="58" spans="2:44" s="282" customFormat="1" ht="16" customHeight="1">
      <c r="B58" s="755"/>
      <c r="C58" s="755"/>
      <c r="D58" s="755"/>
      <c r="E58" s="755"/>
      <c r="F58" s="755"/>
      <c r="G58" s="755"/>
      <c r="H58" s="755"/>
      <c r="I58" s="755"/>
      <c r="J58" s="755"/>
      <c r="K58" s="755"/>
      <c r="L58" s="755"/>
      <c r="M58" s="755"/>
      <c r="N58" s="755"/>
      <c r="O58" s="755"/>
      <c r="P58" s="755"/>
      <c r="Q58" s="755"/>
      <c r="R58" s="755"/>
      <c r="S58" s="310"/>
      <c r="T58" s="310"/>
      <c r="U58" s="310"/>
      <c r="V58" s="310"/>
      <c r="W58" s="310"/>
      <c r="X58" s="310"/>
      <c r="AA58" s="215"/>
      <c r="AB58" s="215"/>
      <c r="AC58" s="215"/>
      <c r="AD58" s="215"/>
      <c r="AE58" s="215"/>
      <c r="AF58" s="215"/>
      <c r="AG58" s="215"/>
      <c r="AH58" s="215"/>
      <c r="AI58" s="215"/>
      <c r="AJ58" s="215"/>
      <c r="AK58" s="215"/>
      <c r="AL58" s="215"/>
      <c r="AM58" s="215"/>
      <c r="AN58" s="215"/>
      <c r="AO58" s="215"/>
      <c r="AP58" s="215"/>
      <c r="AQ58" s="215"/>
      <c r="AR58" s="215"/>
    </row>
    <row r="59" spans="2:44" s="282" customFormat="1" ht="16" customHeight="1">
      <c r="B59" s="755"/>
      <c r="C59" s="755"/>
      <c r="D59" s="755"/>
      <c r="E59" s="755"/>
      <c r="F59" s="755"/>
      <c r="G59" s="755"/>
      <c r="H59" s="755"/>
      <c r="I59" s="755"/>
      <c r="J59" s="755"/>
      <c r="K59" s="755"/>
      <c r="L59" s="755"/>
      <c r="M59" s="755"/>
      <c r="N59" s="755"/>
      <c r="O59" s="755"/>
      <c r="P59" s="755"/>
      <c r="Q59" s="755"/>
      <c r="R59" s="755"/>
      <c r="S59" s="310"/>
      <c r="T59" s="310"/>
      <c r="U59" s="310"/>
      <c r="V59" s="310"/>
      <c r="W59" s="310"/>
      <c r="X59" s="310"/>
      <c r="AA59" s="215"/>
      <c r="AB59" s="215"/>
      <c r="AC59" s="215"/>
      <c r="AD59" s="215"/>
      <c r="AE59" s="215"/>
      <c r="AF59" s="215"/>
      <c r="AG59" s="215"/>
      <c r="AH59" s="215"/>
      <c r="AI59" s="215"/>
      <c r="AJ59" s="215"/>
      <c r="AK59" s="215"/>
      <c r="AL59" s="215"/>
      <c r="AM59" s="215"/>
      <c r="AN59" s="215"/>
      <c r="AO59" s="215"/>
      <c r="AP59" s="215"/>
      <c r="AQ59" s="215"/>
      <c r="AR59" s="215"/>
    </row>
    <row r="60" spans="2:44" s="282" customFormat="1" ht="16" customHeight="1">
      <c r="B60" s="755"/>
      <c r="C60" s="755"/>
      <c r="D60" s="755"/>
      <c r="E60" s="755"/>
      <c r="F60" s="755"/>
      <c r="G60" s="755"/>
      <c r="H60" s="755"/>
      <c r="I60" s="755"/>
      <c r="J60" s="755"/>
      <c r="K60" s="755"/>
      <c r="L60" s="755"/>
      <c r="M60" s="755"/>
      <c r="N60" s="755"/>
      <c r="O60" s="755"/>
      <c r="P60" s="755"/>
      <c r="Q60" s="755"/>
      <c r="R60" s="755"/>
      <c r="S60" s="309"/>
      <c r="T60" s="310"/>
      <c r="U60" s="310"/>
      <c r="V60" s="310"/>
      <c r="W60" s="310"/>
      <c r="X60" s="310"/>
      <c r="AA60" s="215"/>
      <c r="AB60" s="215"/>
      <c r="AC60" s="215"/>
      <c r="AD60" s="215"/>
      <c r="AE60" s="215"/>
      <c r="AF60" s="215"/>
      <c r="AG60" s="215"/>
      <c r="AH60" s="215"/>
      <c r="AI60" s="215"/>
      <c r="AJ60" s="215"/>
      <c r="AK60" s="215"/>
      <c r="AL60" s="215"/>
      <c r="AM60" s="215"/>
      <c r="AN60" s="215"/>
      <c r="AO60" s="215"/>
      <c r="AP60" s="215"/>
      <c r="AQ60" s="215"/>
      <c r="AR60" s="215"/>
    </row>
  </sheetData>
  <sheetProtection algorithmName="SHA-512" hashValue="TauEueH5w+qLjcGWpSPQvUtwutilHqk4hb9dylzBvWDEHg4Qehhj2WbB1MLdlkinoy5caw9lnIYNuoCP1pe4Jg==" saltValue="2xakZ382bctxWf8roYqGBg==" spinCount="100000" sheet="1" objects="1" scenarios="1"/>
  <mergeCells count="20">
    <mergeCell ref="C5:H5"/>
    <mergeCell ref="T5:T7"/>
    <mergeCell ref="U5:U7"/>
    <mergeCell ref="B49:R60"/>
    <mergeCell ref="C6:C7"/>
    <mergeCell ref="D6:F6"/>
    <mergeCell ref="M6:M7"/>
    <mergeCell ref="R5:R7"/>
    <mergeCell ref="K6:K7"/>
    <mergeCell ref="J6:J7"/>
    <mergeCell ref="I6:I7"/>
    <mergeCell ref="I5:K5"/>
    <mergeCell ref="L5:L7"/>
    <mergeCell ref="Q5:Q7"/>
    <mergeCell ref="M5:P5"/>
    <mergeCell ref="P6:P7"/>
    <mergeCell ref="O6:O7"/>
    <mergeCell ref="N6:N7"/>
    <mergeCell ref="G6:G7"/>
    <mergeCell ref="H6:H7"/>
  </mergeCells>
  <conditionalFormatting sqref="C3:E3">
    <cfRule type="expression" dxfId="97" priority="7786">
      <formula>$E$3&lt;&gt;0</formula>
    </cfRule>
  </conditionalFormatting>
  <conditionalFormatting sqref="C29:R29">
    <cfRule type="expression" dxfId="93" priority="7787">
      <formula>AND(ABS(C13-C29)&gt;500, ABS((C13-C29)/C29)&gt;0.1)</formula>
    </cfRule>
  </conditionalFormatting>
  <conditionalFormatting sqref="C30:R30">
    <cfRule type="expression" dxfId="92" priority="7788">
      <formula>AND(ABS(C22-C30)&gt;500, ABS((C22-C30)/C30)&gt;0.1)</formula>
    </cfRule>
  </conditionalFormatting>
  <conditionalFormatting sqref="C31:R31">
    <cfRule type="expression" dxfId="91" priority="7789">
      <formula>AND(ABS(C26-C31)&gt;500, ABS((C26-C31)/C31)&gt;0.1)</formula>
    </cfRule>
  </conditionalFormatting>
  <conditionalFormatting sqref="J3">
    <cfRule type="cellIs" dxfId="90" priority="7781" stopIfTrue="1" operator="greaterThan">
      <formula>0</formula>
    </cfRule>
  </conditionalFormatting>
  <conditionalFormatting sqref="T36 N42 Q42 C46:Q46">
    <cfRule type="cellIs" dxfId="88" priority="7792" operator="equal">
      <formula>"FAIL"</formula>
    </cfRule>
  </conditionalFormatting>
  <conditionalFormatting sqref="T5:U7">
    <cfRule type="expression" dxfId="87" priority="7790">
      <formula>SUM($U$9:$U$45)&lt;&gt;0</formula>
    </cfRule>
  </conditionalFormatting>
  <conditionalFormatting sqref="T9:U13 T18:U22 T26:U26 T45:U45">
    <cfRule type="expression" dxfId="86" priority="7791">
      <formula>$U9&lt;&gt;0</formula>
    </cfRule>
  </conditionalFormatting>
  <conditionalFormatting sqref="AA9:AO45">
    <cfRule type="cellIs" priority="3338" stopIfTrue="1" operator="equal">
      <formula>"FAIL"</formula>
    </cfRule>
    <cfRule type="cellIs" priority="3339" stopIfTrue="1" operator="equal">
      <formula>"PASS"</formula>
    </cfRule>
    <cfRule type="cellIs" priority="4449" stopIfTrue="1" operator="equal">
      <formula>"FAIL"</formula>
    </cfRule>
    <cfRule type="cellIs" priority="4450" stopIfTrue="1" operator="equal">
      <formula>"PASS"</formula>
    </cfRule>
    <cfRule type="cellIs" priority="5560" stopIfTrue="1" operator="equal">
      <formula>"FAIL"</formula>
    </cfRule>
    <cfRule type="cellIs" priority="5561" stopIfTrue="1" operator="equal">
      <formula>"PASS"</formula>
    </cfRule>
  </conditionalFormatting>
  <conditionalFormatting sqref="AA9:AQ45">
    <cfRule type="cellIs" dxfId="85" priority="2227" stopIfTrue="1" operator="equal">
      <formula>"FAIL"</formula>
    </cfRule>
    <cfRule type="cellIs" dxfId="84" priority="2228" stopIfTrue="1" operator="equal">
      <formula>"PASS"</formula>
    </cfRule>
  </conditionalFormatting>
  <conditionalFormatting sqref="AC9:AO45">
    <cfRule type="cellIs" priority="6671" stopIfTrue="1" operator="equal">
      <formula>"FAIL"</formula>
    </cfRule>
    <cfRule type="cellIs" priority="6672" stopIfTrue="1" operator="equal">
      <formula>"PASS"</formula>
    </cfRule>
  </conditionalFormatting>
  <dataValidations count="2">
    <dataValidation type="whole" errorStyle="warning" operator="greaterThanOrEqual" allowBlank="1" showInputMessage="1" showErrorMessage="1" errorTitle="WARNING" error="This figure must be entered as a positive whole number. Please ensure that the figure you have entered is correct." sqref="Q41 Q39 N39:N40 Q36 F36 Q12 L12:O12 I12:J12 G12 C12:E12 M10:O10 Q9 L9:O9 I9:J9 G9 C9:E9" xr:uid="{3616797B-E201-4DD8-8640-DEB11EBB3F0D}">
      <formula1>0</formula1>
    </dataValidation>
    <dataValidation type="whole" errorStyle="warning" operator="lessThanOrEqual" allowBlank="1" showInputMessage="1" showErrorMessage="1" errorTitle="WARNING" error="This figure must be entered as a negative whole number. Please ensure that the figure you have entered is correct." sqref="Q45 L45:O45 I45:J45 G45 C45:E45 L20:O21 I20:J21 C20:E21 Q20:Q21 G20:G21 M19:O19 Q18 L18:O18 I18:J18 G18 C18:E18 Q11 L11:O11 I11:J11 G11 C11:E11" xr:uid="{F6E90757-8A7A-4C25-8A14-2A987A545E84}">
      <formula1>0</formula1>
    </dataValidation>
  </dataValidations>
  <hyperlinks>
    <hyperlink ref="D1" location="'Front Page'!A1" display="Front Page" xr:uid="{00000000-0004-0000-1100-000000000000}"/>
  </hyperlinks>
  <pageMargins left="0.7" right="0.7" top="0.75" bottom="0.75" header="0.3" footer="0.3"/>
  <pageSetup paperSize="9" scale="47"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7784" id="{83D5FBAB-64A7-48F5-BF34-B8B548B31A8E}">
            <xm:f>'Front Page'!$F$5="RTP"</xm:f>
            <x14:dxf>
              <font>
                <color rgb="FF000000"/>
              </font>
              <fill>
                <patternFill>
                  <bgColor rgb="FF777777"/>
                </patternFill>
              </fill>
            </x14:dxf>
          </x14:cfRule>
          <xm:sqref>C9:E9 G9 I9:J9 L9 Q9 M10:O10 C11:E12 G11:G12 I11:J12 L11:L12 Q11:Q12 C18:E18 G18 I18:J18 L18 Q18 C20:E21 G20:G21 I20:J21 L20:L21 Q20:Q21 F36 Q39 Q41 C45:E45 G45 I45:J45 L45 Q45</xm:sqref>
        </x14:conditionalFormatting>
        <x14:conditionalFormatting xmlns:xm="http://schemas.microsoft.com/office/excel/2006/main">
          <x14:cfRule type="expression" priority="7783" id="{A7259FD3-D626-4EFE-B9DB-E153A467D233}">
            <xm:f>'Front Page'!$F$5="VJB"</xm:f>
            <x14:dxf>
              <font>
                <color rgb="FF000000"/>
              </font>
              <fill>
                <patternFill>
                  <bgColor rgb="FF777777"/>
                </patternFill>
              </fill>
            </x14:dxf>
          </x14:cfRule>
          <x14:cfRule type="expression" priority="7785" id="{848683B6-409F-4E9A-A89B-3FEDEF5FA918}">
            <xm:f>'Front Page'!$F$5="Bridge Authority"</xm:f>
            <x14:dxf>
              <font>
                <color rgb="FF000000"/>
              </font>
              <fill>
                <patternFill>
                  <bgColor rgb="FF777777"/>
                </patternFill>
              </fill>
            </x14:dxf>
          </x14:cfRule>
          <xm:sqref>C9:E9 G9 I9:J9 L9:O9 Q9 M10:O10 C11:E12 G11:G12 I11:J12 L11:O12 Q11:Q12 C18:E18 G18 I18:J18 L18:O18 Q18 M19:O19 C20:E21 G20:G21 I20:J21 L20:O21 Q20:Q21 F36 Q39 N39:N40 Q41 C45:E45 G45 I45:J45 L45:O45 Q45</xm:sqref>
        </x14:conditionalFormatting>
        <x14:conditionalFormatting xmlns:xm="http://schemas.microsoft.com/office/excel/2006/main">
          <x14:cfRule type="expression" priority="7782" id="{A0FB28BC-794D-44DB-910A-821C3C5F8F1E}">
            <xm:f>'Front Page'!$F$5="Council"</xm:f>
            <x14:dxf>
              <font>
                <color rgb="FF000000"/>
              </font>
              <fill>
                <patternFill>
                  <bgColor rgb="FF777777"/>
                </patternFill>
              </fill>
            </x14:dxf>
          </x14:cfRule>
          <xm:sqref>M19:O19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'LA Lookup Data'!$A$56:$A$57</xm:f>
          </x14:formula1>
          <xm:sqref>H3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rgb="FF8DB4E2"/>
    <pageSetUpPr fitToPage="1"/>
  </sheetPr>
  <dimension ref="B1:AR64"/>
  <sheetViews>
    <sheetView zoomScaleNormal="100" workbookViewId="0">
      <pane ySplit="7" topLeftCell="A15" activePane="bottomLeft" state="frozen"/>
      <selection pane="bottomLeft"/>
    </sheetView>
  </sheetViews>
  <sheetFormatPr defaultColWidth="9.1796875" defaultRowHeight="14"/>
  <cols>
    <col min="1" max="1" width="2.54296875" style="162" customWidth="1"/>
    <col min="2" max="2" width="60" style="162" customWidth="1"/>
    <col min="3" max="11" width="14.453125" style="162" customWidth="1"/>
    <col min="12" max="12" width="14.7265625" style="162" customWidth="1"/>
    <col min="13" max="13" width="3.26953125" style="162" customWidth="1"/>
    <col min="14" max="15" width="10.81640625" style="162" customWidth="1"/>
    <col min="16" max="16384" width="9.1796875" style="162"/>
  </cols>
  <sheetData>
    <row r="1" spans="2:44" s="219" customFormat="1" ht="20.149999999999999" customHeight="1">
      <c r="B1" s="216" t="s">
        <v>17</v>
      </c>
      <c r="C1" s="217" t="s">
        <v>1173</v>
      </c>
      <c r="D1" s="218" t="s">
        <v>1172</v>
      </c>
      <c r="F1" s="220"/>
      <c r="G1" s="220"/>
      <c r="H1" s="220"/>
      <c r="I1" s="220"/>
      <c r="J1" s="220"/>
      <c r="K1" s="220"/>
      <c r="V1" s="221"/>
      <c r="W1" s="221"/>
      <c r="X1" s="221"/>
      <c r="Y1" s="221"/>
      <c r="Z1" s="221"/>
      <c r="AA1" s="221"/>
      <c r="AB1" s="221"/>
      <c r="AC1" s="221"/>
      <c r="AD1" s="221"/>
      <c r="AE1" s="221"/>
      <c r="AF1" s="221"/>
      <c r="AG1" s="221"/>
      <c r="AH1" s="221"/>
      <c r="AI1" s="221"/>
      <c r="AJ1" s="221"/>
      <c r="AK1" s="221"/>
      <c r="AL1" s="221"/>
      <c r="AM1" s="221"/>
      <c r="AN1" s="221"/>
      <c r="AO1" s="221"/>
      <c r="AP1" s="221"/>
      <c r="AQ1" s="221"/>
      <c r="AR1" s="221"/>
    </row>
    <row r="2" spans="2:44" s="219" customFormat="1" ht="20.149999999999999" customHeight="1">
      <c r="B2" s="216" t="str">
        <f>LEFT('Front Page'!A1, 7)</f>
        <v>2023-24</v>
      </c>
      <c r="V2" s="221"/>
      <c r="W2" s="221"/>
      <c r="X2" s="221"/>
      <c r="Y2" s="221"/>
      <c r="Z2" s="221"/>
      <c r="AA2" s="221"/>
      <c r="AB2" s="221"/>
      <c r="AC2" s="221"/>
      <c r="AD2" s="221"/>
      <c r="AE2" s="221"/>
      <c r="AF2" s="221"/>
      <c r="AG2" s="221"/>
      <c r="AH2" s="221"/>
      <c r="AI2" s="221"/>
      <c r="AJ2" s="221"/>
      <c r="AK2" s="221"/>
      <c r="AL2" s="221"/>
      <c r="AM2" s="221"/>
      <c r="AN2" s="221"/>
      <c r="AO2" s="221"/>
      <c r="AP2" s="221"/>
      <c r="AQ2" s="221"/>
      <c r="AR2" s="221"/>
    </row>
    <row r="3" spans="2:44" s="219" customFormat="1" ht="20.149999999999999" customHeight="1">
      <c r="B3" s="222" t="str">
        <f>'Front Page'!C5</f>
        <v>City of Edinburgh</v>
      </c>
      <c r="C3" s="223"/>
      <c r="D3" s="217" t="s">
        <v>37</v>
      </c>
      <c r="E3" s="224">
        <f>COUNT(O9:O49)-COUNTIF(O9:O49,"=0")+COUNTIF(N36:N46,"FAIL")+COUNTIF(C50:J50,"FAIL")+COUNTIF(O40:O40,"FAIL")</f>
        <v>0</v>
      </c>
      <c r="F3" s="540"/>
      <c r="G3" s="541" t="s">
        <v>38</v>
      </c>
      <c r="H3" s="4" t="s">
        <v>183</v>
      </c>
      <c r="I3" s="227" t="s">
        <v>1408</v>
      </c>
      <c r="J3" s="219">
        <f>COUNTIF(AC8:AU323,"=FAIL")</f>
        <v>0</v>
      </c>
      <c r="V3" s="221"/>
      <c r="W3" s="221"/>
      <c r="X3" s="221"/>
      <c r="Y3" s="221"/>
      <c r="Z3" s="221"/>
      <c r="AA3" s="221"/>
      <c r="AB3" s="221"/>
      <c r="AC3" s="221"/>
      <c r="AD3" s="221"/>
      <c r="AE3" s="221"/>
      <c r="AF3" s="221"/>
      <c r="AG3" s="221"/>
      <c r="AH3" s="221"/>
      <c r="AI3" s="221"/>
      <c r="AJ3" s="221"/>
      <c r="AK3" s="221"/>
      <c r="AL3" s="221"/>
      <c r="AM3" s="221"/>
      <c r="AN3" s="221"/>
      <c r="AO3" s="221"/>
      <c r="AP3" s="221"/>
      <c r="AQ3" s="221"/>
      <c r="AR3" s="221"/>
    </row>
    <row r="4" spans="2:44" s="229" customFormat="1" ht="15" customHeight="1">
      <c r="B4" s="220" t="s">
        <v>375</v>
      </c>
      <c r="C4" s="417"/>
      <c r="O4" s="230"/>
      <c r="P4" s="230"/>
      <c r="S4" s="230"/>
      <c r="U4" s="230"/>
      <c r="V4" s="536"/>
      <c r="W4" s="231"/>
      <c r="X4" s="231"/>
      <c r="Y4" s="231"/>
      <c r="Z4" s="231"/>
      <c r="AA4" s="231"/>
      <c r="AB4" s="231"/>
      <c r="AC4" s="231"/>
      <c r="AD4" s="231"/>
      <c r="AE4" s="231"/>
      <c r="AF4" s="231"/>
      <c r="AG4" s="231"/>
      <c r="AH4" s="231"/>
      <c r="AI4" s="231"/>
      <c r="AJ4" s="231"/>
      <c r="AK4" s="231"/>
      <c r="AL4" s="231"/>
      <c r="AM4" s="231"/>
      <c r="AN4" s="231"/>
      <c r="AO4" s="231"/>
      <c r="AP4" s="231"/>
      <c r="AQ4" s="231"/>
      <c r="AR4" s="231"/>
    </row>
    <row r="5" spans="2:44" s="229" customFormat="1" ht="12.75" customHeight="1">
      <c r="B5" s="283"/>
      <c r="C5" s="228"/>
      <c r="L5" s="230" t="s">
        <v>40</v>
      </c>
      <c r="M5" s="230"/>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2:44" ht="18" customHeight="1">
      <c r="B6" s="256"/>
      <c r="C6" s="781" t="s">
        <v>357</v>
      </c>
      <c r="D6" s="781" t="s">
        <v>353</v>
      </c>
      <c r="E6" s="781" t="s">
        <v>900</v>
      </c>
      <c r="F6" s="781" t="s">
        <v>288</v>
      </c>
      <c r="G6" s="781" t="s">
        <v>289</v>
      </c>
      <c r="H6" s="774" t="s">
        <v>290</v>
      </c>
      <c r="I6" s="774"/>
      <c r="J6" s="774"/>
      <c r="K6" s="775"/>
      <c r="L6" s="763" t="s">
        <v>291</v>
      </c>
      <c r="M6" s="423"/>
      <c r="N6" s="769" t="s">
        <v>248</v>
      </c>
      <c r="O6" s="769" t="s">
        <v>57</v>
      </c>
    </row>
    <row r="7" spans="2:44" ht="59.25" customHeight="1">
      <c r="B7" s="427"/>
      <c r="C7" s="781"/>
      <c r="D7" s="781"/>
      <c r="E7" s="781"/>
      <c r="F7" s="781"/>
      <c r="G7" s="781"/>
      <c r="H7" s="542" t="s">
        <v>354</v>
      </c>
      <c r="I7" s="475" t="s">
        <v>355</v>
      </c>
      <c r="J7" s="475" t="s">
        <v>356</v>
      </c>
      <c r="K7" s="476" t="s">
        <v>295</v>
      </c>
      <c r="L7" s="764"/>
      <c r="M7" s="423"/>
      <c r="N7" s="769"/>
      <c r="O7" s="769"/>
    </row>
    <row r="8" spans="2:44" s="249" customFormat="1" ht="16" customHeight="1">
      <c r="B8" s="179" t="s">
        <v>251</v>
      </c>
    </row>
    <row r="9" spans="2:44" s="249" customFormat="1" ht="16" customHeight="1">
      <c r="B9" s="246" t="s">
        <v>249</v>
      </c>
      <c r="C9" s="115">
        <v>107</v>
      </c>
      <c r="D9" s="115">
        <v>1</v>
      </c>
      <c r="E9" s="115">
        <v>14</v>
      </c>
      <c r="F9" s="115">
        <v>271</v>
      </c>
      <c r="G9" s="115">
        <v>19</v>
      </c>
      <c r="H9" s="115">
        <v>557</v>
      </c>
      <c r="I9" s="115">
        <v>511</v>
      </c>
      <c r="J9" s="115">
        <v>255</v>
      </c>
      <c r="K9" s="260">
        <f>SUM(H9:J9)</f>
        <v>1323</v>
      </c>
      <c r="L9" s="247">
        <f>SUM(C9:G9,K9)</f>
        <v>1735</v>
      </c>
      <c r="M9" s="5"/>
      <c r="N9" s="377">
        <f>'LFR 00'!H37</f>
        <v>1735</v>
      </c>
      <c r="O9" s="377">
        <f>N9-L9</f>
        <v>0</v>
      </c>
      <c r="W9" s="297"/>
      <c r="X9" s="297"/>
      <c r="Y9" s="297"/>
      <c r="Z9" s="297"/>
      <c r="AA9" s="297"/>
      <c r="AB9" s="297"/>
      <c r="AC9" s="253" t="str">
        <f t="shared" ref="AC9:AJ9" si="0">IF(C9&gt;=0,"PASS","FAIL")</f>
        <v>PASS</v>
      </c>
      <c r="AD9" s="253" t="str">
        <f t="shared" si="0"/>
        <v>PASS</v>
      </c>
      <c r="AE9" s="253" t="str">
        <f t="shared" si="0"/>
        <v>PASS</v>
      </c>
      <c r="AF9" s="253" t="str">
        <f t="shared" si="0"/>
        <v>PASS</v>
      </c>
      <c r="AG9" s="253" t="str">
        <f t="shared" si="0"/>
        <v>PASS</v>
      </c>
      <c r="AH9" s="253" t="str">
        <f t="shared" si="0"/>
        <v>PASS</v>
      </c>
      <c r="AI9" s="253" t="str">
        <f t="shared" si="0"/>
        <v>PASS</v>
      </c>
      <c r="AJ9" s="253" t="str">
        <f t="shared" si="0"/>
        <v>PASS</v>
      </c>
    </row>
    <row r="10" spans="2:44" s="249" customFormat="1" ht="16" customHeight="1">
      <c r="B10" s="246" t="s">
        <v>782</v>
      </c>
      <c r="C10" s="254"/>
      <c r="D10" s="254"/>
      <c r="E10" s="254"/>
      <c r="F10" s="254"/>
      <c r="G10" s="254"/>
      <c r="H10" s="254"/>
      <c r="I10" s="254"/>
      <c r="J10" s="254"/>
      <c r="K10" s="254"/>
      <c r="L10" s="254"/>
      <c r="M10" s="5"/>
      <c r="N10" s="477"/>
      <c r="O10" s="478"/>
    </row>
    <row r="11" spans="2:44" s="249" customFormat="1" ht="16" customHeight="1">
      <c r="B11" s="246" t="s">
        <v>769</v>
      </c>
      <c r="C11" s="119">
        <v>-26</v>
      </c>
      <c r="D11" s="119"/>
      <c r="E11" s="119">
        <v>-3</v>
      </c>
      <c r="F11" s="119">
        <v>-60</v>
      </c>
      <c r="G11" s="119">
        <v>-9</v>
      </c>
      <c r="H11" s="119">
        <v>-139</v>
      </c>
      <c r="I11" s="119">
        <v>-125</v>
      </c>
      <c r="J11" s="119">
        <v>-64</v>
      </c>
      <c r="K11" s="260">
        <f>SUM(H11:J11)</f>
        <v>-328</v>
      </c>
      <c r="L11" s="247">
        <f>SUM(C11:G11,K11)</f>
        <v>-426</v>
      </c>
      <c r="M11" s="5"/>
      <c r="N11" s="377">
        <f>'LFR 00'!H39</f>
        <v>-426</v>
      </c>
      <c r="O11" s="377">
        <f>N11-L11</f>
        <v>0</v>
      </c>
      <c r="W11" s="297"/>
      <c r="X11" s="297"/>
      <c r="Y11" s="297"/>
      <c r="Z11" s="297"/>
      <c r="AA11" s="297"/>
      <c r="AB11" s="297"/>
      <c r="AC11" s="253" t="str">
        <f t="shared" ref="AC11:AJ11" si="1">IF(C11&lt;=0,"PASS","FAIL")</f>
        <v>PASS</v>
      </c>
      <c r="AD11" s="253" t="str">
        <f t="shared" si="1"/>
        <v>PASS</v>
      </c>
      <c r="AE11" s="253" t="str">
        <f t="shared" si="1"/>
        <v>PASS</v>
      </c>
      <c r="AF11" s="253" t="str">
        <f t="shared" si="1"/>
        <v>PASS</v>
      </c>
      <c r="AG11" s="253" t="str">
        <f t="shared" si="1"/>
        <v>PASS</v>
      </c>
      <c r="AH11" s="253" t="str">
        <f t="shared" si="1"/>
        <v>PASS</v>
      </c>
      <c r="AI11" s="253" t="str">
        <f t="shared" si="1"/>
        <v>PASS</v>
      </c>
      <c r="AJ11" s="253" t="str">
        <f t="shared" si="1"/>
        <v>PASS</v>
      </c>
    </row>
    <row r="12" spans="2:44" s="249" customFormat="1" ht="16" customHeight="1">
      <c r="B12" s="246" t="s">
        <v>770</v>
      </c>
      <c r="C12" s="115">
        <v>3505</v>
      </c>
      <c r="D12" s="115">
        <v>82</v>
      </c>
      <c r="E12" s="115">
        <v>883</v>
      </c>
      <c r="F12" s="115">
        <v>11283</v>
      </c>
      <c r="G12" s="115">
        <v>2340</v>
      </c>
      <c r="H12" s="115">
        <v>27245</v>
      </c>
      <c r="I12" s="115">
        <v>22596</v>
      </c>
      <c r="J12" s="115">
        <v>16780</v>
      </c>
      <c r="K12" s="260">
        <f>SUM(H12:J12)</f>
        <v>66621</v>
      </c>
      <c r="L12" s="247">
        <f>SUM(C12:G12,K12)</f>
        <v>84714</v>
      </c>
      <c r="M12" s="5"/>
      <c r="N12" s="377">
        <f>N13-SUM(N9,N11)</f>
        <v>84714</v>
      </c>
      <c r="O12" s="377">
        <f>N12-L12</f>
        <v>0</v>
      </c>
      <c r="W12" s="297"/>
      <c r="X12" s="297"/>
      <c r="Y12" s="297"/>
      <c r="Z12" s="297"/>
      <c r="AA12" s="297"/>
      <c r="AB12" s="297"/>
      <c r="AC12" s="253" t="str">
        <f t="shared" ref="AC12:AJ12" si="2">IF(C12&gt;=0,"PASS","FAIL")</f>
        <v>PASS</v>
      </c>
      <c r="AD12" s="253" t="str">
        <f t="shared" si="2"/>
        <v>PASS</v>
      </c>
      <c r="AE12" s="253" t="str">
        <f t="shared" si="2"/>
        <v>PASS</v>
      </c>
      <c r="AF12" s="253" t="str">
        <f t="shared" si="2"/>
        <v>PASS</v>
      </c>
      <c r="AG12" s="253" t="str">
        <f t="shared" si="2"/>
        <v>PASS</v>
      </c>
      <c r="AH12" s="253" t="str">
        <f t="shared" si="2"/>
        <v>PASS</v>
      </c>
      <c r="AI12" s="253" t="str">
        <f t="shared" si="2"/>
        <v>PASS</v>
      </c>
      <c r="AJ12" s="253" t="str">
        <f t="shared" si="2"/>
        <v>PASS</v>
      </c>
    </row>
    <row r="13" spans="2:44" s="249" customFormat="1" ht="16" customHeight="1">
      <c r="B13" s="255" t="s">
        <v>70</v>
      </c>
      <c r="C13" s="247">
        <f>SUM(C9,C11:C12)</f>
        <v>3586</v>
      </c>
      <c r="D13" s="247">
        <f t="shared" ref="D13:L13" si="3">SUM(D9,D11:D12)</f>
        <v>83</v>
      </c>
      <c r="E13" s="247">
        <f t="shared" si="3"/>
        <v>894</v>
      </c>
      <c r="F13" s="247">
        <f t="shared" si="3"/>
        <v>11494</v>
      </c>
      <c r="G13" s="247">
        <f t="shared" si="3"/>
        <v>2350</v>
      </c>
      <c r="H13" s="247">
        <f t="shared" si="3"/>
        <v>27663</v>
      </c>
      <c r="I13" s="247">
        <f t="shared" si="3"/>
        <v>22982</v>
      </c>
      <c r="J13" s="247">
        <f t="shared" si="3"/>
        <v>16971</v>
      </c>
      <c r="K13" s="247">
        <f t="shared" si="3"/>
        <v>67616</v>
      </c>
      <c r="L13" s="247">
        <f t="shared" si="3"/>
        <v>86023</v>
      </c>
      <c r="M13" s="5"/>
      <c r="N13" s="388">
        <f>'LFR 00'!H41</f>
        <v>86023</v>
      </c>
      <c r="O13" s="388">
        <f>N13-L13</f>
        <v>0</v>
      </c>
    </row>
    <row r="14" spans="2:44" s="249" customFormat="1" ht="12.75" customHeight="1">
      <c r="C14" s="5"/>
      <c r="D14" s="5"/>
      <c r="E14" s="5"/>
      <c r="F14" s="5"/>
      <c r="G14" s="5"/>
      <c r="H14" s="5"/>
      <c r="I14" s="5"/>
      <c r="J14" s="5"/>
      <c r="K14" s="5"/>
      <c r="L14" s="5"/>
      <c r="M14" s="5"/>
      <c r="N14" s="5"/>
      <c r="O14" s="5"/>
    </row>
    <row r="15" spans="2:44" s="249" customFormat="1" ht="16" customHeight="1">
      <c r="B15" s="255" t="s">
        <v>771</v>
      </c>
      <c r="C15" s="247">
        <f t="shared" ref="C15:L15" si="4">C13+C18</f>
        <v>3586</v>
      </c>
      <c r="D15" s="247">
        <f t="shared" si="4"/>
        <v>83</v>
      </c>
      <c r="E15" s="247">
        <f t="shared" si="4"/>
        <v>894</v>
      </c>
      <c r="F15" s="247">
        <f t="shared" si="4"/>
        <v>11494</v>
      </c>
      <c r="G15" s="247">
        <f t="shared" si="4"/>
        <v>2350</v>
      </c>
      <c r="H15" s="247">
        <f t="shared" si="4"/>
        <v>27663</v>
      </c>
      <c r="I15" s="247">
        <f t="shared" si="4"/>
        <v>22982</v>
      </c>
      <c r="J15" s="247">
        <f t="shared" si="4"/>
        <v>16971</v>
      </c>
      <c r="K15" s="247">
        <f t="shared" si="4"/>
        <v>67616</v>
      </c>
      <c r="L15" s="247">
        <f t="shared" si="4"/>
        <v>86023</v>
      </c>
      <c r="M15" s="5"/>
      <c r="N15" s="5"/>
      <c r="O15" s="5"/>
    </row>
    <row r="16" spans="2:44" s="249" customFormat="1" ht="12.75" customHeight="1">
      <c r="C16" s="5"/>
      <c r="D16" s="5"/>
      <c r="E16" s="5"/>
      <c r="F16" s="5"/>
      <c r="G16" s="5"/>
      <c r="H16" s="5"/>
      <c r="I16" s="5"/>
      <c r="J16" s="5"/>
      <c r="K16" s="5"/>
      <c r="L16" s="5"/>
      <c r="M16" s="5"/>
      <c r="N16" s="5"/>
      <c r="O16" s="5"/>
    </row>
    <row r="17" spans="2:44" s="249" customFormat="1" ht="16" customHeight="1">
      <c r="B17" s="179" t="s">
        <v>250</v>
      </c>
      <c r="C17" s="5"/>
      <c r="D17" s="5"/>
      <c r="E17" s="5"/>
      <c r="F17" s="5"/>
      <c r="G17" s="5"/>
      <c r="H17" s="5"/>
      <c r="I17" s="5"/>
      <c r="J17" s="5"/>
      <c r="K17" s="5"/>
      <c r="L17" s="5"/>
      <c r="M17" s="5"/>
      <c r="N17" s="5"/>
      <c r="O17" s="5"/>
    </row>
    <row r="18" spans="2:44" s="249" customFormat="1" ht="16" customHeight="1">
      <c r="B18" s="246" t="s">
        <v>763</v>
      </c>
      <c r="C18" s="119"/>
      <c r="D18" s="119"/>
      <c r="E18" s="119"/>
      <c r="F18" s="119"/>
      <c r="G18" s="119"/>
      <c r="H18" s="119"/>
      <c r="I18" s="119"/>
      <c r="J18" s="119"/>
      <c r="K18" s="260">
        <f>SUM(H18:J18)</f>
        <v>0</v>
      </c>
      <c r="L18" s="247">
        <f>SUM(C18:G18,K18)</f>
        <v>0</v>
      </c>
      <c r="M18" s="5"/>
      <c r="N18" s="377">
        <f>'LFR 00'!H55</f>
        <v>0</v>
      </c>
      <c r="O18" s="377">
        <f>N18-L18</f>
        <v>0</v>
      </c>
      <c r="W18" s="297"/>
      <c r="X18" s="297"/>
      <c r="Y18" s="297"/>
      <c r="Z18" s="297"/>
      <c r="AA18" s="297"/>
      <c r="AB18" s="297"/>
      <c r="AC18" s="253" t="str">
        <f t="shared" ref="AC18:AJ18" si="5">IF(C18&lt;=0,"PASS","FAIL")</f>
        <v>PASS</v>
      </c>
      <c r="AD18" s="253" t="str">
        <f t="shared" si="5"/>
        <v>PASS</v>
      </c>
      <c r="AE18" s="253" t="str">
        <f t="shared" si="5"/>
        <v>PASS</v>
      </c>
      <c r="AF18" s="253" t="str">
        <f t="shared" si="5"/>
        <v>PASS</v>
      </c>
      <c r="AG18" s="253" t="str">
        <f t="shared" si="5"/>
        <v>PASS</v>
      </c>
      <c r="AH18" s="253" t="str">
        <f t="shared" si="5"/>
        <v>PASS</v>
      </c>
      <c r="AI18" s="253" t="str">
        <f t="shared" si="5"/>
        <v>PASS</v>
      </c>
      <c r="AJ18" s="253" t="str">
        <f t="shared" si="5"/>
        <v>PASS</v>
      </c>
    </row>
    <row r="19" spans="2:44" s="249" customFormat="1" ht="16" customHeight="1">
      <c r="B19" s="447" t="s">
        <v>766</v>
      </c>
      <c r="C19" s="254"/>
      <c r="D19" s="254"/>
      <c r="E19" s="254"/>
      <c r="F19" s="254"/>
      <c r="G19" s="254"/>
      <c r="H19" s="254"/>
      <c r="I19" s="254"/>
      <c r="J19" s="254"/>
      <c r="K19" s="254"/>
      <c r="L19" s="257"/>
      <c r="M19" s="5"/>
      <c r="N19" s="477"/>
      <c r="O19" s="477"/>
    </row>
    <row r="20" spans="2:44" s="249" customFormat="1" ht="16" customHeight="1">
      <c r="B20" s="246" t="s">
        <v>545</v>
      </c>
      <c r="C20" s="119"/>
      <c r="D20" s="119"/>
      <c r="E20" s="119"/>
      <c r="F20" s="119"/>
      <c r="G20" s="119"/>
      <c r="H20" s="119"/>
      <c r="I20" s="119"/>
      <c r="J20" s="119"/>
      <c r="K20" s="260">
        <f>SUM(H20:J20)</f>
        <v>0</v>
      </c>
      <c r="L20" s="247">
        <f>SUM(C20:G20,K20)</f>
        <v>0</v>
      </c>
      <c r="M20" s="5"/>
      <c r="N20" s="377">
        <f>'LFR 00'!H58</f>
        <v>0</v>
      </c>
      <c r="O20" s="377">
        <f>N20-L20</f>
        <v>0</v>
      </c>
      <c r="W20" s="297"/>
      <c r="X20" s="297"/>
      <c r="Y20" s="297"/>
      <c r="Z20" s="297"/>
      <c r="AA20" s="297"/>
      <c r="AB20" s="297"/>
      <c r="AC20" s="253" t="str">
        <f t="shared" ref="AC20:AJ21" si="6">IF(C20&lt;=0,"PASS","FAIL")</f>
        <v>PASS</v>
      </c>
      <c r="AD20" s="253" t="str">
        <f t="shared" si="6"/>
        <v>PASS</v>
      </c>
      <c r="AE20" s="253" t="str">
        <f t="shared" si="6"/>
        <v>PASS</v>
      </c>
      <c r="AF20" s="253" t="str">
        <f t="shared" si="6"/>
        <v>PASS</v>
      </c>
      <c r="AG20" s="253" t="str">
        <f t="shared" si="6"/>
        <v>PASS</v>
      </c>
      <c r="AH20" s="253" t="str">
        <f t="shared" si="6"/>
        <v>PASS</v>
      </c>
      <c r="AI20" s="253" t="str">
        <f t="shared" si="6"/>
        <v>PASS</v>
      </c>
      <c r="AJ20" s="253" t="str">
        <f t="shared" si="6"/>
        <v>PASS</v>
      </c>
    </row>
    <row r="21" spans="2:44" s="249" customFormat="1" ht="16" customHeight="1">
      <c r="B21" s="246" t="s">
        <v>772</v>
      </c>
      <c r="C21" s="119">
        <v>-3688</v>
      </c>
      <c r="D21" s="119"/>
      <c r="E21" s="119">
        <v>-6</v>
      </c>
      <c r="F21" s="119">
        <v>-4768</v>
      </c>
      <c r="G21" s="119">
        <v>-155</v>
      </c>
      <c r="H21" s="119">
        <v>-6406</v>
      </c>
      <c r="I21" s="119">
        <v>-10749</v>
      </c>
      <c r="J21" s="119">
        <v>-189</v>
      </c>
      <c r="K21" s="260">
        <f>SUM(H21:J21)</f>
        <v>-17344</v>
      </c>
      <c r="L21" s="247">
        <f>SUM(C21:G21,K21)</f>
        <v>-25961</v>
      </c>
      <c r="M21" s="5"/>
      <c r="N21" s="377">
        <f>N22-SUM(N18,N20)</f>
        <v>-25961</v>
      </c>
      <c r="O21" s="377">
        <f>N21-L21</f>
        <v>0</v>
      </c>
      <c r="W21" s="297"/>
      <c r="X21" s="297"/>
      <c r="Y21" s="297"/>
      <c r="Z21" s="297"/>
      <c r="AA21" s="297"/>
      <c r="AB21" s="297"/>
      <c r="AC21" s="253" t="str">
        <f t="shared" si="6"/>
        <v>PASS</v>
      </c>
      <c r="AD21" s="253" t="str">
        <f t="shared" si="6"/>
        <v>PASS</v>
      </c>
      <c r="AE21" s="253" t="str">
        <f t="shared" si="6"/>
        <v>PASS</v>
      </c>
      <c r="AF21" s="253" t="str">
        <f t="shared" si="6"/>
        <v>PASS</v>
      </c>
      <c r="AG21" s="253" t="str">
        <f t="shared" si="6"/>
        <v>PASS</v>
      </c>
      <c r="AH21" s="253" t="str">
        <f t="shared" si="6"/>
        <v>PASS</v>
      </c>
      <c r="AI21" s="253" t="str">
        <f t="shared" si="6"/>
        <v>PASS</v>
      </c>
      <c r="AJ21" s="253" t="str">
        <f t="shared" si="6"/>
        <v>PASS</v>
      </c>
    </row>
    <row r="22" spans="2:44" s="249" customFormat="1" ht="16" customHeight="1">
      <c r="B22" s="255" t="s">
        <v>82</v>
      </c>
      <c r="C22" s="247">
        <f>SUM(C18,C20:C21)</f>
        <v>-3688</v>
      </c>
      <c r="D22" s="247">
        <f t="shared" ref="D22:L22" si="7">SUM(D18,D20:D21)</f>
        <v>0</v>
      </c>
      <c r="E22" s="247">
        <f t="shared" si="7"/>
        <v>-6</v>
      </c>
      <c r="F22" s="247">
        <f t="shared" si="7"/>
        <v>-4768</v>
      </c>
      <c r="G22" s="247">
        <f t="shared" si="7"/>
        <v>-155</v>
      </c>
      <c r="H22" s="247">
        <f t="shared" si="7"/>
        <v>-6406</v>
      </c>
      <c r="I22" s="247">
        <f t="shared" si="7"/>
        <v>-10749</v>
      </c>
      <c r="J22" s="247">
        <f t="shared" si="7"/>
        <v>-189</v>
      </c>
      <c r="K22" s="247">
        <f t="shared" si="7"/>
        <v>-17344</v>
      </c>
      <c r="L22" s="247">
        <f t="shared" si="7"/>
        <v>-25961</v>
      </c>
      <c r="M22" s="5"/>
      <c r="N22" s="388">
        <f>'LFR 00'!H68</f>
        <v>-25961</v>
      </c>
      <c r="O22" s="388">
        <f>N22-L22</f>
        <v>0</v>
      </c>
    </row>
    <row r="23" spans="2:44" s="249" customFormat="1" ht="12.75" customHeight="1">
      <c r="C23" s="5"/>
      <c r="D23" s="5"/>
      <c r="E23" s="5"/>
      <c r="F23" s="5"/>
      <c r="G23" s="5"/>
      <c r="H23" s="5"/>
      <c r="I23" s="5"/>
      <c r="J23" s="5"/>
      <c r="K23" s="5"/>
      <c r="L23" s="5"/>
      <c r="M23" s="5"/>
      <c r="N23" s="5"/>
      <c r="O23" s="5"/>
    </row>
    <row r="24" spans="2:44" s="249" customFormat="1" ht="16" customHeight="1">
      <c r="B24" s="255" t="s">
        <v>768</v>
      </c>
      <c r="C24" s="247">
        <f t="shared" ref="C24:L24" si="8">C22-C18</f>
        <v>-3688</v>
      </c>
      <c r="D24" s="247">
        <f t="shared" si="8"/>
        <v>0</v>
      </c>
      <c r="E24" s="247">
        <f t="shared" si="8"/>
        <v>-6</v>
      </c>
      <c r="F24" s="247">
        <f t="shared" si="8"/>
        <v>-4768</v>
      </c>
      <c r="G24" s="247">
        <f t="shared" si="8"/>
        <v>-155</v>
      </c>
      <c r="H24" s="247">
        <f t="shared" si="8"/>
        <v>-6406</v>
      </c>
      <c r="I24" s="247">
        <f t="shared" si="8"/>
        <v>-10749</v>
      </c>
      <c r="J24" s="247">
        <f t="shared" si="8"/>
        <v>-189</v>
      </c>
      <c r="K24" s="247">
        <f t="shared" si="8"/>
        <v>-17344</v>
      </c>
      <c r="L24" s="247">
        <f t="shared" si="8"/>
        <v>-25961</v>
      </c>
      <c r="M24" s="5"/>
      <c r="N24" s="5"/>
      <c r="O24" s="5"/>
    </row>
    <row r="25" spans="2:44" s="249" customFormat="1" ht="12.75" customHeight="1">
      <c r="C25" s="5"/>
      <c r="D25" s="5"/>
      <c r="E25" s="5"/>
      <c r="F25" s="5"/>
      <c r="G25" s="5"/>
      <c r="H25" s="5"/>
      <c r="I25" s="5"/>
      <c r="J25" s="5"/>
      <c r="K25" s="5"/>
      <c r="L25" s="5"/>
      <c r="M25" s="5"/>
      <c r="N25" s="5"/>
      <c r="O25" s="5"/>
    </row>
    <row r="26" spans="2:44" s="249" customFormat="1" ht="16" customHeight="1">
      <c r="B26" s="481" t="s">
        <v>79</v>
      </c>
      <c r="C26" s="482">
        <f t="shared" ref="C26:L26" si="9">C13+C22</f>
        <v>-102</v>
      </c>
      <c r="D26" s="482">
        <f t="shared" si="9"/>
        <v>83</v>
      </c>
      <c r="E26" s="482">
        <f t="shared" si="9"/>
        <v>888</v>
      </c>
      <c r="F26" s="482">
        <f t="shared" si="9"/>
        <v>6726</v>
      </c>
      <c r="G26" s="482">
        <f t="shared" si="9"/>
        <v>2195</v>
      </c>
      <c r="H26" s="482">
        <f t="shared" si="9"/>
        <v>21257</v>
      </c>
      <c r="I26" s="482">
        <f t="shared" si="9"/>
        <v>12233</v>
      </c>
      <c r="J26" s="482">
        <f t="shared" si="9"/>
        <v>16782</v>
      </c>
      <c r="K26" s="482">
        <f t="shared" si="9"/>
        <v>50272</v>
      </c>
      <c r="L26" s="482">
        <f t="shared" si="9"/>
        <v>60062</v>
      </c>
      <c r="M26" s="5"/>
      <c r="N26" s="388">
        <f>'LFR 00'!H72</f>
        <v>60062</v>
      </c>
      <c r="O26" s="388">
        <f>N26-L26</f>
        <v>0</v>
      </c>
    </row>
    <row r="27" spans="2:44" s="249" customFormat="1" ht="12.75" customHeight="1">
      <c r="C27" s="5"/>
      <c r="D27" s="5"/>
      <c r="E27" s="5"/>
      <c r="F27" s="5"/>
      <c r="G27" s="5"/>
      <c r="H27" s="5"/>
      <c r="I27" s="5"/>
      <c r="J27" s="5"/>
      <c r="K27" s="5"/>
      <c r="L27" s="5"/>
      <c r="M27" s="5"/>
      <c r="N27" s="5"/>
      <c r="O27" s="5"/>
    </row>
    <row r="28" spans="2:44" s="249" customFormat="1" ht="16" customHeight="1">
      <c r="B28" s="162" t="s">
        <v>338</v>
      </c>
      <c r="C28" s="5"/>
      <c r="D28" s="5"/>
      <c r="E28" s="5"/>
      <c r="F28" s="5"/>
      <c r="G28" s="5"/>
      <c r="H28" s="5"/>
      <c r="I28" s="5"/>
      <c r="J28" s="5"/>
      <c r="K28" s="5"/>
      <c r="L28" s="5"/>
      <c r="M28" s="5"/>
      <c r="N28" s="5"/>
      <c r="O28" s="5"/>
    </row>
    <row r="29" spans="2:44" s="249" customFormat="1" ht="16" customHeight="1">
      <c r="B29" s="258" t="str">
        <f>CONCATENATE("Gross Expenditure on a funding basis: ", RIGHT('Data for Validation'!$A$1, 7))</f>
        <v>Gross Expenditure on a funding basis: 2022-23</v>
      </c>
      <c r="C29" s="266">
        <f>IFERROR(VLOOKUP($B$3, 'Data for Validation'!$167:$198, C$32, FALSE), 0)</f>
        <v>3962</v>
      </c>
      <c r="D29" s="266">
        <f>IFERROR(VLOOKUP($B$3, 'Data for Validation'!$167:$198, D$32, FALSE), 0)</f>
        <v>95</v>
      </c>
      <c r="E29" s="266">
        <f>IFERROR(VLOOKUP($B$3, 'Data for Validation'!$167:$198, E$32, FALSE), 0)</f>
        <v>809</v>
      </c>
      <c r="F29" s="266">
        <f>IFERROR(VLOOKUP($B$3, 'Data for Validation'!$167:$198, F$32, FALSE), 0)</f>
        <v>11555</v>
      </c>
      <c r="G29" s="266">
        <f>IFERROR(VLOOKUP($B$3, 'Data for Validation'!$167:$198, G$32, FALSE), 0)</f>
        <v>2022</v>
      </c>
      <c r="H29" s="266">
        <f>IFERROR(VLOOKUP($B$3, 'Data for Validation'!$167:$198, H$32, FALSE), 0)</f>
        <v>26042</v>
      </c>
      <c r="I29" s="266">
        <f>IFERROR(VLOOKUP($B$3, 'Data for Validation'!$167:$198, I$32, FALSE), 0)</f>
        <v>21018</v>
      </c>
      <c r="J29" s="266">
        <f>IFERROR(VLOOKUP($B$3, 'Data for Validation'!$167:$198, J$32, FALSE), 0)</f>
        <v>15291</v>
      </c>
      <c r="K29" s="483">
        <f>IFERROR(VLOOKUP($B$3, 'Data for Validation'!$167:$198, K$32, FALSE), 0)</f>
        <v>62351</v>
      </c>
      <c r="L29" s="483">
        <f>IFERROR(VLOOKUP($B$3, 'Data for Validation'!$167:$198, L$32, FALSE), 0)</f>
        <v>80794</v>
      </c>
      <c r="M29" s="5"/>
      <c r="N29" s="5"/>
      <c r="O29" s="5"/>
    </row>
    <row r="30" spans="2:44" s="249" customFormat="1" ht="16" customHeight="1">
      <c r="B30" s="258" t="str">
        <f>CONCATENATE("Gross Income on a funding basis: ", RIGHT('Data for Validation'!$A$1, 7))</f>
        <v>Gross Income on a funding basis: 2022-23</v>
      </c>
      <c r="C30" s="266">
        <f>IFERROR(VLOOKUP($B$3, 'Data for Validation'!$167:$198, C$32+21, FALSE), 0)</f>
        <v>-3493</v>
      </c>
      <c r="D30" s="266">
        <f>IFERROR(VLOOKUP($B$3, 'Data for Validation'!$167:$198, D$32+21, FALSE), 0)</f>
        <v>0</v>
      </c>
      <c r="E30" s="266">
        <f>IFERROR(VLOOKUP($B$3, 'Data for Validation'!$167:$198, E$32+21, FALSE), 0)</f>
        <v>0</v>
      </c>
      <c r="F30" s="266">
        <f>IFERROR(VLOOKUP($B$3, 'Data for Validation'!$167:$198, F$32+21, FALSE), 0)</f>
        <v>-2972</v>
      </c>
      <c r="G30" s="266">
        <f>IFERROR(VLOOKUP($B$3, 'Data for Validation'!$167:$198, G$32+21, FALSE), 0)</f>
        <v>-147</v>
      </c>
      <c r="H30" s="266">
        <f>IFERROR(VLOOKUP($B$3, 'Data for Validation'!$167:$198, H$32+21, FALSE), 0)</f>
        <v>-4744</v>
      </c>
      <c r="I30" s="266">
        <f>IFERROR(VLOOKUP($B$3, 'Data for Validation'!$167:$198, I$32+21, FALSE), 0)</f>
        <v>-9917</v>
      </c>
      <c r="J30" s="266">
        <f>IFERROR(VLOOKUP($B$3, 'Data for Validation'!$167:$198, J$32+21, FALSE), 0)</f>
        <v>-85</v>
      </c>
      <c r="K30" s="483">
        <f>IFERROR(VLOOKUP($B$3, 'Data for Validation'!$167:$198, K$32+21, FALSE), 0)</f>
        <v>-14746</v>
      </c>
      <c r="L30" s="483">
        <f>IFERROR(VLOOKUP($B$3, 'Data for Validation'!$167:$198, L$32+21, FALSE), 0)</f>
        <v>-21358</v>
      </c>
      <c r="M30" s="5"/>
      <c r="N30" s="5"/>
      <c r="O30" s="5"/>
    </row>
    <row r="31" spans="2:44" s="249" customFormat="1" ht="16" customHeight="1">
      <c r="B31" s="258" t="str">
        <f>CONCATENATE("Net Revenue Expenditure on a funding basis: ", RIGHT('Data for Validation'!$A$1, 7))</f>
        <v>Net Revenue Expenditure on a funding basis: 2022-23</v>
      </c>
      <c r="C31" s="266">
        <f>C29+C30</f>
        <v>469</v>
      </c>
      <c r="D31" s="266">
        <f t="shared" ref="D31:L31" si="10">D29+D30</f>
        <v>95</v>
      </c>
      <c r="E31" s="266">
        <f t="shared" si="10"/>
        <v>809</v>
      </c>
      <c r="F31" s="266">
        <f t="shared" si="10"/>
        <v>8583</v>
      </c>
      <c r="G31" s="266">
        <f t="shared" si="10"/>
        <v>1875</v>
      </c>
      <c r="H31" s="266">
        <f t="shared" si="10"/>
        <v>21298</v>
      </c>
      <c r="I31" s="266">
        <f t="shared" si="10"/>
        <v>11101</v>
      </c>
      <c r="J31" s="266">
        <f t="shared" si="10"/>
        <v>15206</v>
      </c>
      <c r="K31" s="483">
        <f t="shared" si="10"/>
        <v>47605</v>
      </c>
      <c r="L31" s="483">
        <f t="shared" si="10"/>
        <v>59436</v>
      </c>
      <c r="M31" s="5"/>
      <c r="N31" s="5"/>
      <c r="O31" s="5"/>
    </row>
    <row r="32" spans="2:44" s="219" customFormat="1" ht="12.75" customHeight="1">
      <c r="B32" s="281"/>
      <c r="C32" s="463">
        <v>2</v>
      </c>
      <c r="D32" s="463">
        <f>C32+1</f>
        <v>3</v>
      </c>
      <c r="E32" s="463">
        <f t="shared" ref="E32:L32" si="11">D32+1</f>
        <v>4</v>
      </c>
      <c r="F32" s="463">
        <f t="shared" si="11"/>
        <v>5</v>
      </c>
      <c r="G32" s="463">
        <f t="shared" si="11"/>
        <v>6</v>
      </c>
      <c r="H32" s="463">
        <f t="shared" si="11"/>
        <v>7</v>
      </c>
      <c r="I32" s="463">
        <f t="shared" si="11"/>
        <v>8</v>
      </c>
      <c r="J32" s="463">
        <f t="shared" si="11"/>
        <v>9</v>
      </c>
      <c r="K32" s="463">
        <f t="shared" si="11"/>
        <v>10</v>
      </c>
      <c r="L32" s="463">
        <f t="shared" si="11"/>
        <v>11</v>
      </c>
      <c r="M32" s="12"/>
      <c r="N32" s="319"/>
      <c r="O32" s="464"/>
      <c r="P32" s="221"/>
      <c r="Q32" s="221"/>
      <c r="V32" s="221"/>
      <c r="W32" s="221"/>
      <c r="X32" s="221"/>
      <c r="Y32" s="221"/>
      <c r="Z32" s="221"/>
      <c r="AA32" s="221"/>
      <c r="AB32" s="221"/>
      <c r="AC32" s="221"/>
      <c r="AD32" s="221"/>
      <c r="AE32" s="221"/>
      <c r="AF32" s="221"/>
      <c r="AG32" s="221"/>
      <c r="AH32" s="221"/>
      <c r="AI32" s="221"/>
      <c r="AJ32" s="221"/>
      <c r="AK32" s="221"/>
      <c r="AL32" s="221"/>
      <c r="AM32" s="221"/>
      <c r="AN32" s="221"/>
      <c r="AO32" s="221"/>
      <c r="AP32" s="221"/>
      <c r="AQ32" s="221"/>
      <c r="AR32" s="221"/>
    </row>
    <row r="33" spans="2:44" s="219" customFormat="1" ht="18" customHeight="1">
      <c r="B33" s="465" t="s">
        <v>382</v>
      </c>
      <c r="C33" s="313"/>
      <c r="D33" s="313"/>
      <c r="E33" s="313"/>
      <c r="F33" s="313"/>
      <c r="G33" s="313"/>
      <c r="H33" s="313"/>
      <c r="I33" s="313"/>
      <c r="J33" s="313"/>
      <c r="K33" s="313"/>
      <c r="L33" s="313"/>
      <c r="M33" s="313"/>
      <c r="N33" s="313"/>
      <c r="O33" s="313"/>
      <c r="V33" s="221"/>
      <c r="W33" s="221"/>
      <c r="X33" s="221"/>
      <c r="Y33" s="221"/>
      <c r="Z33" s="221"/>
      <c r="AA33" s="221"/>
      <c r="AB33" s="221"/>
      <c r="AC33" s="221"/>
      <c r="AD33" s="221"/>
      <c r="AE33" s="221"/>
      <c r="AF33" s="221"/>
      <c r="AG33" s="221"/>
      <c r="AH33" s="221"/>
      <c r="AI33" s="221"/>
      <c r="AJ33" s="221"/>
      <c r="AK33" s="221"/>
      <c r="AL33" s="221"/>
      <c r="AM33" s="221"/>
      <c r="AN33" s="221"/>
      <c r="AO33" s="221"/>
      <c r="AP33" s="221"/>
      <c r="AQ33" s="221"/>
      <c r="AR33" s="221"/>
    </row>
    <row r="34" spans="2:44" s="219" customFormat="1" ht="6" customHeight="1">
      <c r="B34" s="466"/>
      <c r="C34" s="313"/>
      <c r="D34" s="313"/>
      <c r="E34" s="313"/>
      <c r="F34" s="313"/>
      <c r="G34" s="313"/>
      <c r="H34" s="313"/>
      <c r="I34" s="313"/>
      <c r="J34" s="313"/>
      <c r="K34" s="313"/>
      <c r="L34" s="313"/>
      <c r="M34" s="313"/>
      <c r="N34" s="467"/>
      <c r="O34" s="277"/>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row>
    <row r="35" spans="2:44" s="219" customFormat="1" ht="16" customHeight="1">
      <c r="B35" s="278" t="s">
        <v>603</v>
      </c>
      <c r="C35" s="468"/>
      <c r="D35" s="313"/>
      <c r="E35" s="313"/>
      <c r="F35" s="313"/>
      <c r="G35" s="313"/>
      <c r="H35" s="313"/>
      <c r="I35" s="313"/>
      <c r="J35" s="313"/>
      <c r="K35" s="313"/>
      <c r="L35" s="313"/>
      <c r="M35" s="313"/>
      <c r="N35" s="313"/>
      <c r="O35" s="313"/>
      <c r="V35" s="221"/>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row>
    <row r="36" spans="2:44" s="249" customFormat="1" ht="16" customHeight="1">
      <c r="B36" s="246" t="s">
        <v>603</v>
      </c>
      <c r="C36" s="254"/>
      <c r="D36" s="254"/>
      <c r="E36" s="254"/>
      <c r="F36" s="115"/>
      <c r="G36" s="115"/>
      <c r="H36" s="115"/>
      <c r="I36" s="115"/>
      <c r="J36" s="254"/>
      <c r="K36" s="254"/>
      <c r="L36" s="254"/>
      <c r="M36" s="5"/>
      <c r="N36" s="274" t="str">
        <f>IF(SUM(F36:I36)&gt;'LFR 00'!H77, "FAIL", "PASS")</f>
        <v>PASS</v>
      </c>
      <c r="O36" s="5"/>
      <c r="Z36" s="297"/>
      <c r="AA36" s="297"/>
      <c r="AB36" s="297"/>
      <c r="AC36" s="297"/>
      <c r="AD36" s="297"/>
      <c r="AE36" s="297"/>
      <c r="AF36" s="253" t="str">
        <f>IF(F36&gt;=0,"PASS","FAIL")</f>
        <v>PASS</v>
      </c>
      <c r="AG36" s="253" t="str">
        <f>IF(G36&gt;=0,"PASS","FAIL")</f>
        <v>PASS</v>
      </c>
      <c r="AH36" s="253" t="str">
        <f>IF(H36&gt;=0,"PASS","FAIL")</f>
        <v>PASS</v>
      </c>
      <c r="AI36" s="253" t="str">
        <f>IF(I36&gt;=0,"PASS","FAIL")</f>
        <v>PASS</v>
      </c>
    </row>
    <row r="37" spans="2:44" s="219" customFormat="1" ht="6" customHeight="1">
      <c r="B37" s="466"/>
      <c r="C37" s="313"/>
      <c r="D37" s="313"/>
      <c r="E37" s="313"/>
      <c r="F37" s="313"/>
      <c r="G37" s="313"/>
      <c r="H37" s="313"/>
      <c r="I37" s="313"/>
      <c r="J37" s="313"/>
      <c r="K37" s="313"/>
      <c r="L37" s="313"/>
      <c r="M37" s="313"/>
      <c r="N37" s="467"/>
      <c r="O37" s="277"/>
      <c r="V37" s="221"/>
      <c r="W37" s="221"/>
      <c r="X37" s="221"/>
      <c r="Y37" s="221"/>
      <c r="Z37" s="221"/>
      <c r="AA37" s="221"/>
      <c r="AB37" s="221"/>
      <c r="AC37" s="221"/>
      <c r="AD37" s="221"/>
      <c r="AE37" s="221"/>
      <c r="AF37" s="221"/>
      <c r="AG37" s="221"/>
      <c r="AH37" s="221"/>
      <c r="AI37" s="221"/>
      <c r="AJ37" s="221"/>
      <c r="AK37" s="221"/>
      <c r="AL37" s="221"/>
      <c r="AM37" s="221"/>
      <c r="AN37" s="221"/>
      <c r="AO37" s="221"/>
      <c r="AP37" s="221"/>
      <c r="AQ37" s="221"/>
      <c r="AR37" s="221"/>
    </row>
    <row r="38" spans="2:44" s="219" customFormat="1" ht="16" customHeight="1">
      <c r="B38" s="538" t="s">
        <v>609</v>
      </c>
      <c r="C38" s="468"/>
      <c r="D38" s="313"/>
      <c r="E38" s="313"/>
      <c r="F38" s="313"/>
      <c r="G38" s="313"/>
      <c r="H38" s="313"/>
      <c r="I38" s="313"/>
      <c r="J38" s="313"/>
      <c r="K38" s="313"/>
      <c r="L38" s="313"/>
      <c r="M38" s="313"/>
      <c r="N38" s="313"/>
      <c r="O38" s="313"/>
      <c r="V38" s="221"/>
      <c r="W38" s="221"/>
      <c r="X38" s="221"/>
      <c r="Y38" s="221"/>
      <c r="Z38" s="221"/>
      <c r="AA38" s="221"/>
      <c r="AB38" s="221"/>
      <c r="AC38" s="221"/>
      <c r="AD38" s="221"/>
      <c r="AE38" s="221"/>
      <c r="AF38" s="221"/>
      <c r="AG38" s="221"/>
      <c r="AH38" s="221"/>
      <c r="AI38" s="221"/>
      <c r="AJ38" s="221"/>
      <c r="AK38" s="221"/>
      <c r="AL38" s="221"/>
      <c r="AM38" s="221"/>
      <c r="AN38" s="221"/>
      <c r="AO38" s="221"/>
      <c r="AP38" s="221"/>
      <c r="AQ38" s="221"/>
      <c r="AR38" s="221"/>
    </row>
    <row r="39" spans="2:44" s="249" customFormat="1" ht="16" customHeight="1">
      <c r="B39" s="307" t="s">
        <v>920</v>
      </c>
      <c r="C39" s="254"/>
      <c r="D39" s="254"/>
      <c r="E39" s="254"/>
      <c r="F39" s="254"/>
      <c r="G39" s="115">
        <v>10</v>
      </c>
      <c r="H39" s="254"/>
      <c r="I39" s="254"/>
      <c r="J39" s="254"/>
      <c r="K39" s="254"/>
      <c r="L39" s="254"/>
      <c r="M39" s="5"/>
      <c r="N39" s="274" t="str">
        <f>IF(G39&gt;G9, "FAIL", "PASS")</f>
        <v>PASS</v>
      </c>
      <c r="O39" s="313"/>
      <c r="AA39" s="297"/>
      <c r="AE39" s="297"/>
      <c r="AG39" s="253" t="str">
        <f>IF(G39&gt;=0,"PASS","FAIL")</f>
        <v>PASS</v>
      </c>
    </row>
    <row r="40" spans="2:44" s="249" customFormat="1" ht="16" customHeight="1">
      <c r="B40" s="246" t="s">
        <v>359</v>
      </c>
      <c r="C40" s="254"/>
      <c r="D40" s="254"/>
      <c r="E40" s="254"/>
      <c r="F40" s="254"/>
      <c r="G40" s="254"/>
      <c r="H40" s="254"/>
      <c r="I40" s="254"/>
      <c r="J40" s="115">
        <v>232</v>
      </c>
      <c r="K40" s="254"/>
      <c r="L40" s="254"/>
      <c r="M40" s="5"/>
      <c r="N40" s="274" t="str">
        <f>IF(J40&gt;J9, "FAIL", "PASS")</f>
        <v>PASS</v>
      </c>
      <c r="O40" s="274" t="str">
        <f>IF(AND('Front Page'!F5="Council",'LFR 06'!J40=0), "FAIL", "PASS")</f>
        <v>PASS</v>
      </c>
      <c r="AD40" s="297"/>
      <c r="AH40" s="297"/>
      <c r="AJ40" s="253" t="str">
        <f>IF(J40&gt;=0,"PASS","FAIL")</f>
        <v>PASS</v>
      </c>
    </row>
    <row r="41" spans="2:44" s="219" customFormat="1" ht="6" customHeight="1">
      <c r="B41" s="466"/>
      <c r="C41" s="313"/>
      <c r="D41" s="313"/>
      <c r="E41" s="313"/>
      <c r="F41" s="313"/>
      <c r="G41" s="313"/>
      <c r="H41" s="313"/>
      <c r="I41" s="313"/>
      <c r="J41" s="313"/>
      <c r="K41" s="313"/>
      <c r="L41" s="313"/>
      <c r="M41" s="313"/>
      <c r="N41" s="467"/>
      <c r="O41" s="277"/>
      <c r="V41" s="221"/>
      <c r="W41" s="221"/>
      <c r="X41" s="221"/>
      <c r="Y41" s="221"/>
      <c r="Z41" s="221"/>
      <c r="AA41" s="221"/>
      <c r="AB41" s="221"/>
      <c r="AC41" s="221"/>
      <c r="AD41" s="221"/>
      <c r="AE41" s="221"/>
      <c r="AF41" s="221"/>
      <c r="AG41" s="221"/>
      <c r="AH41" s="221"/>
      <c r="AI41" s="221"/>
      <c r="AJ41" s="221"/>
      <c r="AK41" s="221"/>
      <c r="AL41" s="221"/>
      <c r="AM41" s="221"/>
      <c r="AN41" s="221"/>
      <c r="AO41" s="221"/>
      <c r="AP41" s="221"/>
      <c r="AQ41" s="221"/>
      <c r="AR41" s="221"/>
    </row>
    <row r="42" spans="2:44" s="219" customFormat="1" ht="16" customHeight="1">
      <c r="B42" s="278" t="s">
        <v>638</v>
      </c>
      <c r="C42" s="468"/>
      <c r="D42" s="313"/>
      <c r="E42" s="313"/>
      <c r="F42" s="313"/>
      <c r="G42" s="313"/>
      <c r="H42" s="313"/>
      <c r="I42" s="313"/>
      <c r="J42" s="313"/>
      <c r="K42" s="313"/>
      <c r="L42" s="313"/>
      <c r="M42" s="313"/>
      <c r="N42" s="467"/>
      <c r="O42" s="277"/>
      <c r="V42" s="221"/>
      <c r="W42" s="221"/>
      <c r="X42" s="221"/>
      <c r="Y42" s="221"/>
      <c r="Z42" s="221"/>
      <c r="AA42" s="221"/>
      <c r="AB42" s="221"/>
      <c r="AC42" s="221"/>
      <c r="AD42" s="221"/>
      <c r="AE42" s="221"/>
      <c r="AF42" s="221"/>
      <c r="AG42" s="221"/>
      <c r="AH42" s="221"/>
      <c r="AI42" s="221"/>
      <c r="AJ42" s="221"/>
      <c r="AK42" s="221"/>
      <c r="AL42" s="221"/>
      <c r="AM42" s="221"/>
      <c r="AN42" s="221"/>
      <c r="AO42" s="221"/>
      <c r="AP42" s="221"/>
      <c r="AQ42" s="221"/>
      <c r="AR42" s="221"/>
    </row>
    <row r="43" spans="2:44" s="249" customFormat="1" ht="16" customHeight="1">
      <c r="B43" s="246" t="s">
        <v>358</v>
      </c>
      <c r="C43" s="254"/>
      <c r="D43" s="254"/>
      <c r="E43" s="254"/>
      <c r="F43" s="121">
        <v>983</v>
      </c>
      <c r="G43" s="254"/>
      <c r="H43" s="254"/>
      <c r="I43" s="254"/>
      <c r="J43" s="254"/>
      <c r="K43" s="254"/>
      <c r="L43" s="254"/>
      <c r="M43" s="5"/>
      <c r="N43" s="274" t="str">
        <f>IF(F43&gt;(F9+F12), "FAIL", "PASS")</f>
        <v>PASS</v>
      </c>
      <c r="O43" s="5"/>
    </row>
    <row r="44" spans="2:44" s="249" customFormat="1" ht="16" customHeight="1">
      <c r="B44" s="307" t="s">
        <v>920</v>
      </c>
      <c r="C44" s="254"/>
      <c r="D44" s="254"/>
      <c r="E44" s="254"/>
      <c r="F44" s="254"/>
      <c r="G44" s="116">
        <v>1246</v>
      </c>
      <c r="H44" s="254"/>
      <c r="I44" s="254"/>
      <c r="J44" s="254"/>
      <c r="K44" s="254"/>
      <c r="L44" s="254"/>
      <c r="M44" s="5"/>
      <c r="N44" s="787" t="str">
        <f>IF((G44+G45)&gt;(G9+G12), "FAIL", "PASS")</f>
        <v>PASS</v>
      </c>
      <c r="O44" s="274" t="str">
        <f>IF(G44&gt;G26, "FAIL", "PASS")</f>
        <v>PASS</v>
      </c>
    </row>
    <row r="45" spans="2:44" s="249" customFormat="1" ht="16" customHeight="1">
      <c r="B45" s="307" t="s">
        <v>921</v>
      </c>
      <c r="C45" s="254"/>
      <c r="D45" s="254"/>
      <c r="E45" s="254"/>
      <c r="F45" s="254"/>
      <c r="G45" s="116"/>
      <c r="H45" s="254"/>
      <c r="I45" s="254"/>
      <c r="J45" s="254"/>
      <c r="K45" s="254"/>
      <c r="L45" s="254"/>
      <c r="M45" s="5"/>
      <c r="N45" s="788"/>
      <c r="O45" s="5"/>
    </row>
    <row r="46" spans="2:44" s="249" customFormat="1" ht="16" customHeight="1">
      <c r="B46" s="246" t="s">
        <v>359</v>
      </c>
      <c r="C46" s="254"/>
      <c r="D46" s="254"/>
      <c r="E46" s="254"/>
      <c r="F46" s="254"/>
      <c r="G46" s="254"/>
      <c r="H46" s="254"/>
      <c r="I46" s="254"/>
      <c r="J46" s="116">
        <v>15173</v>
      </c>
      <c r="K46" s="254"/>
      <c r="L46" s="254"/>
      <c r="M46" s="5"/>
      <c r="N46" s="274" t="str">
        <f>IF(J46&gt;(J9+J12), "FAIL", "PASS")</f>
        <v>PASS</v>
      </c>
      <c r="O46" s="5"/>
    </row>
    <row r="47" spans="2:44" s="219" customFormat="1" ht="6" customHeight="1">
      <c r="B47" s="466"/>
      <c r="C47" s="313"/>
      <c r="D47" s="313"/>
      <c r="E47" s="313"/>
      <c r="F47" s="313"/>
      <c r="G47" s="313"/>
      <c r="H47" s="313"/>
      <c r="I47" s="313"/>
      <c r="J47" s="313"/>
      <c r="K47" s="313"/>
      <c r="L47" s="313"/>
      <c r="M47" s="313"/>
      <c r="N47" s="467"/>
      <c r="O47" s="277"/>
      <c r="V47" s="221"/>
      <c r="W47" s="221"/>
      <c r="X47" s="221"/>
      <c r="Y47" s="221"/>
      <c r="Z47" s="221"/>
      <c r="AA47" s="221"/>
      <c r="AB47" s="221"/>
      <c r="AC47" s="221"/>
      <c r="AD47" s="221"/>
      <c r="AE47" s="221"/>
      <c r="AF47" s="221"/>
      <c r="AG47" s="221"/>
      <c r="AH47" s="221"/>
      <c r="AI47" s="221"/>
      <c r="AJ47" s="221"/>
      <c r="AK47" s="221"/>
      <c r="AL47" s="221"/>
      <c r="AM47" s="221"/>
      <c r="AN47" s="221"/>
      <c r="AO47" s="221"/>
      <c r="AP47" s="221"/>
      <c r="AQ47" s="221"/>
      <c r="AR47" s="221"/>
    </row>
    <row r="48" spans="2:44" s="219" customFormat="1" ht="16" customHeight="1">
      <c r="B48" s="278" t="s">
        <v>250</v>
      </c>
      <c r="C48" s="468"/>
      <c r="D48" s="313"/>
      <c r="E48" s="313"/>
      <c r="F48" s="313"/>
      <c r="G48" s="313"/>
      <c r="H48" s="313"/>
      <c r="I48" s="313"/>
      <c r="J48" s="313"/>
      <c r="K48" s="313"/>
      <c r="L48" s="313"/>
      <c r="M48" s="313"/>
      <c r="N48" s="313"/>
      <c r="O48" s="313"/>
      <c r="V48" s="221"/>
      <c r="W48" s="221"/>
      <c r="X48" s="221"/>
      <c r="Y48" s="221"/>
      <c r="Z48" s="221"/>
      <c r="AA48" s="221"/>
      <c r="AB48" s="221"/>
      <c r="AC48" s="221"/>
      <c r="AD48" s="221"/>
      <c r="AE48" s="221"/>
      <c r="AF48" s="221"/>
      <c r="AG48" s="221"/>
      <c r="AH48" s="221"/>
      <c r="AI48" s="221"/>
      <c r="AJ48" s="221"/>
      <c r="AK48" s="221"/>
      <c r="AL48" s="221"/>
      <c r="AM48" s="221"/>
      <c r="AN48" s="221"/>
      <c r="AO48" s="221"/>
      <c r="AP48" s="221"/>
      <c r="AQ48" s="221"/>
      <c r="AR48" s="221"/>
    </row>
    <row r="49" spans="2:44" s="249" customFormat="1" ht="16" customHeight="1">
      <c r="B49" s="246" t="s">
        <v>984</v>
      </c>
      <c r="C49" s="119"/>
      <c r="D49" s="119"/>
      <c r="E49" s="119"/>
      <c r="F49" s="119"/>
      <c r="G49" s="119"/>
      <c r="H49" s="119"/>
      <c r="I49" s="119"/>
      <c r="J49" s="119"/>
      <c r="K49" s="260">
        <f>SUM(H49:J49)</f>
        <v>0</v>
      </c>
      <c r="L49" s="247">
        <f>SUM(C49:G49,K49)</f>
        <v>0</v>
      </c>
      <c r="M49" s="5"/>
      <c r="N49" s="377">
        <f>'LFR 00'!H48</f>
        <v>0</v>
      </c>
      <c r="O49" s="377">
        <f>N49-L49</f>
        <v>0</v>
      </c>
      <c r="W49" s="297"/>
      <c r="X49" s="297"/>
      <c r="Y49" s="297"/>
      <c r="Z49" s="297"/>
      <c r="AA49" s="297"/>
      <c r="AB49" s="297"/>
      <c r="AC49" s="253" t="str">
        <f t="shared" ref="AC49:AJ49" si="12">IF(C49&lt;=0,"PASS","FAIL")</f>
        <v>PASS</v>
      </c>
      <c r="AD49" s="253" t="str">
        <f t="shared" si="12"/>
        <v>PASS</v>
      </c>
      <c r="AE49" s="253" t="str">
        <f t="shared" si="12"/>
        <v>PASS</v>
      </c>
      <c r="AF49" s="253" t="str">
        <f t="shared" si="12"/>
        <v>PASS</v>
      </c>
      <c r="AG49" s="253" t="str">
        <f t="shared" si="12"/>
        <v>PASS</v>
      </c>
      <c r="AH49" s="253" t="str">
        <f t="shared" si="12"/>
        <v>PASS</v>
      </c>
      <c r="AI49" s="253" t="str">
        <f t="shared" si="12"/>
        <v>PASS</v>
      </c>
      <c r="AJ49" s="253" t="str">
        <f t="shared" si="12"/>
        <v>PASS</v>
      </c>
    </row>
    <row r="50" spans="2:44" s="249" customFormat="1" ht="16" customHeight="1">
      <c r="C50" s="274" t="str">
        <f>IF(ABS(C49)&gt;ABS(C21), "FAIL", "PASS")</f>
        <v>PASS</v>
      </c>
      <c r="D50" s="274" t="str">
        <f t="shared" ref="D50:J50" si="13">IF(ABS(D49)&gt;ABS(D21), "FAIL", "PASS")</f>
        <v>PASS</v>
      </c>
      <c r="E50" s="274" t="str">
        <f t="shared" si="13"/>
        <v>PASS</v>
      </c>
      <c r="F50" s="274" t="str">
        <f t="shared" si="13"/>
        <v>PASS</v>
      </c>
      <c r="G50" s="274" t="str">
        <f t="shared" si="13"/>
        <v>PASS</v>
      </c>
      <c r="H50" s="274" t="str">
        <f t="shared" si="13"/>
        <v>PASS</v>
      </c>
      <c r="I50" s="274" t="str">
        <f t="shared" si="13"/>
        <v>PASS</v>
      </c>
      <c r="J50" s="274" t="str">
        <f t="shared" si="13"/>
        <v>PASS</v>
      </c>
    </row>
    <row r="51" spans="2:44" s="249" customFormat="1" ht="12.75" customHeight="1"/>
    <row r="52" spans="2:44" s="279" customFormat="1" ht="18" customHeight="1">
      <c r="B52" s="278" t="s">
        <v>81</v>
      </c>
      <c r="L52" s="249"/>
      <c r="M52" s="249"/>
      <c r="N52" s="249"/>
      <c r="O52" s="249"/>
      <c r="AA52" s="281"/>
      <c r="AB52" s="281"/>
      <c r="AC52" s="281"/>
      <c r="AD52" s="281"/>
      <c r="AE52" s="281"/>
      <c r="AF52" s="281"/>
      <c r="AG52" s="281"/>
      <c r="AH52" s="281"/>
      <c r="AI52" s="281"/>
      <c r="AJ52" s="281"/>
      <c r="AK52" s="281"/>
      <c r="AL52" s="281"/>
      <c r="AM52" s="281"/>
      <c r="AN52" s="281"/>
      <c r="AO52" s="281"/>
      <c r="AP52" s="281"/>
      <c r="AQ52" s="281"/>
      <c r="AR52" s="281"/>
    </row>
    <row r="53" spans="2:44" s="282" customFormat="1" ht="16" customHeight="1">
      <c r="B53" s="755" t="s">
        <v>2000</v>
      </c>
      <c r="C53" s="755"/>
      <c r="D53" s="755"/>
      <c r="E53" s="755"/>
      <c r="F53" s="755"/>
      <c r="G53" s="755"/>
      <c r="H53" s="755"/>
      <c r="I53" s="755"/>
      <c r="J53" s="755"/>
      <c r="K53" s="755"/>
      <c r="L53" s="755"/>
      <c r="M53" s="309"/>
      <c r="N53" s="310"/>
      <c r="O53" s="310"/>
      <c r="AA53" s="215"/>
      <c r="AB53" s="215"/>
      <c r="AC53" s="215"/>
      <c r="AD53" s="215"/>
      <c r="AE53" s="215"/>
      <c r="AF53" s="215"/>
      <c r="AG53" s="215"/>
      <c r="AH53" s="215"/>
      <c r="AI53" s="215"/>
      <c r="AJ53" s="215"/>
      <c r="AK53" s="215"/>
      <c r="AL53" s="215"/>
      <c r="AM53" s="215"/>
      <c r="AN53" s="215"/>
      <c r="AO53" s="215"/>
      <c r="AP53" s="215"/>
      <c r="AQ53" s="215"/>
      <c r="AR53" s="215"/>
    </row>
    <row r="54" spans="2:44" s="282" customFormat="1" ht="16" customHeight="1">
      <c r="B54" s="755"/>
      <c r="C54" s="755"/>
      <c r="D54" s="755"/>
      <c r="E54" s="755"/>
      <c r="F54" s="755"/>
      <c r="G54" s="755"/>
      <c r="H54" s="755"/>
      <c r="I54" s="755"/>
      <c r="J54" s="755"/>
      <c r="K54" s="755"/>
      <c r="L54" s="755"/>
      <c r="M54" s="310"/>
      <c r="N54" s="310"/>
      <c r="O54" s="310"/>
      <c r="AA54" s="215"/>
      <c r="AB54" s="215"/>
      <c r="AC54" s="215"/>
      <c r="AD54" s="215"/>
      <c r="AE54" s="215"/>
      <c r="AF54" s="215"/>
      <c r="AG54" s="215"/>
      <c r="AH54" s="215"/>
      <c r="AI54" s="215"/>
      <c r="AJ54" s="215"/>
      <c r="AK54" s="215"/>
      <c r="AL54" s="215"/>
      <c r="AM54" s="215"/>
      <c r="AN54" s="215"/>
      <c r="AO54" s="215"/>
      <c r="AP54" s="215"/>
      <c r="AQ54" s="215"/>
      <c r="AR54" s="215"/>
    </row>
    <row r="55" spans="2:44" s="282" customFormat="1" ht="16" customHeight="1">
      <c r="B55" s="755"/>
      <c r="C55" s="755"/>
      <c r="D55" s="755"/>
      <c r="E55" s="755"/>
      <c r="F55" s="755"/>
      <c r="G55" s="755"/>
      <c r="H55" s="755"/>
      <c r="I55" s="755"/>
      <c r="J55" s="755"/>
      <c r="K55" s="755"/>
      <c r="L55" s="755"/>
      <c r="M55" s="310"/>
      <c r="N55" s="310"/>
      <c r="O55" s="310"/>
      <c r="AA55" s="215"/>
      <c r="AB55" s="215"/>
      <c r="AC55" s="215"/>
      <c r="AD55" s="215"/>
      <c r="AE55" s="215"/>
      <c r="AF55" s="215"/>
      <c r="AG55" s="215"/>
      <c r="AH55" s="215"/>
      <c r="AI55" s="215"/>
      <c r="AJ55" s="215"/>
      <c r="AK55" s="215"/>
      <c r="AL55" s="215"/>
      <c r="AM55" s="215"/>
      <c r="AN55" s="215"/>
      <c r="AO55" s="215"/>
      <c r="AP55" s="215"/>
      <c r="AQ55" s="215"/>
      <c r="AR55" s="215"/>
    </row>
    <row r="56" spans="2:44" s="282" customFormat="1" ht="16" customHeight="1">
      <c r="B56" s="755"/>
      <c r="C56" s="755"/>
      <c r="D56" s="755"/>
      <c r="E56" s="755"/>
      <c r="F56" s="755"/>
      <c r="G56" s="755"/>
      <c r="H56" s="755"/>
      <c r="I56" s="755"/>
      <c r="J56" s="755"/>
      <c r="K56" s="755"/>
      <c r="L56" s="755"/>
      <c r="M56" s="310"/>
      <c r="N56" s="310"/>
      <c r="O56" s="310"/>
      <c r="AA56" s="215"/>
      <c r="AB56" s="215"/>
      <c r="AC56" s="215"/>
      <c r="AD56" s="215"/>
      <c r="AE56" s="215"/>
      <c r="AF56" s="215"/>
      <c r="AG56" s="215"/>
      <c r="AH56" s="215"/>
      <c r="AI56" s="215"/>
      <c r="AJ56" s="215"/>
      <c r="AK56" s="215"/>
      <c r="AL56" s="215"/>
      <c r="AM56" s="215"/>
      <c r="AN56" s="215"/>
      <c r="AO56" s="215"/>
      <c r="AP56" s="215"/>
      <c r="AQ56" s="215"/>
      <c r="AR56" s="215"/>
    </row>
    <row r="57" spans="2:44" s="282" customFormat="1" ht="16" customHeight="1">
      <c r="B57" s="755"/>
      <c r="C57" s="755"/>
      <c r="D57" s="755"/>
      <c r="E57" s="755"/>
      <c r="F57" s="755"/>
      <c r="G57" s="755"/>
      <c r="H57" s="755"/>
      <c r="I57" s="755"/>
      <c r="J57" s="755"/>
      <c r="K57" s="755"/>
      <c r="L57" s="755"/>
      <c r="M57" s="310"/>
      <c r="N57" s="310"/>
      <c r="O57" s="310"/>
      <c r="AA57" s="215"/>
      <c r="AB57" s="215"/>
      <c r="AC57" s="215"/>
      <c r="AD57" s="215"/>
      <c r="AE57" s="215"/>
      <c r="AF57" s="215"/>
      <c r="AG57" s="215"/>
      <c r="AH57" s="215"/>
      <c r="AI57" s="215"/>
      <c r="AJ57" s="215"/>
      <c r="AK57" s="215"/>
      <c r="AL57" s="215"/>
      <c r="AM57" s="215"/>
      <c r="AN57" s="215"/>
      <c r="AO57" s="215"/>
      <c r="AP57" s="215"/>
      <c r="AQ57" s="215"/>
      <c r="AR57" s="215"/>
    </row>
    <row r="58" spans="2:44" s="282" customFormat="1" ht="16" customHeight="1">
      <c r="B58" s="755"/>
      <c r="C58" s="755"/>
      <c r="D58" s="755"/>
      <c r="E58" s="755"/>
      <c r="F58" s="755"/>
      <c r="G58" s="755"/>
      <c r="H58" s="755"/>
      <c r="I58" s="755"/>
      <c r="J58" s="755"/>
      <c r="K58" s="755"/>
      <c r="L58" s="755"/>
      <c r="M58" s="310"/>
      <c r="N58" s="310"/>
      <c r="O58" s="310"/>
      <c r="AA58" s="215"/>
      <c r="AB58" s="215"/>
      <c r="AC58" s="215"/>
      <c r="AD58" s="215"/>
      <c r="AE58" s="215"/>
      <c r="AF58" s="215"/>
      <c r="AG58" s="215"/>
      <c r="AH58" s="215"/>
      <c r="AI58" s="215"/>
      <c r="AJ58" s="215"/>
      <c r="AK58" s="215"/>
      <c r="AL58" s="215"/>
      <c r="AM58" s="215"/>
      <c r="AN58" s="215"/>
      <c r="AO58" s="215"/>
      <c r="AP58" s="215"/>
      <c r="AQ58" s="215"/>
      <c r="AR58" s="215"/>
    </row>
    <row r="59" spans="2:44" s="282" customFormat="1" ht="16" customHeight="1">
      <c r="B59" s="755"/>
      <c r="C59" s="755"/>
      <c r="D59" s="755"/>
      <c r="E59" s="755"/>
      <c r="F59" s="755"/>
      <c r="G59" s="755"/>
      <c r="H59" s="755"/>
      <c r="I59" s="755"/>
      <c r="J59" s="755"/>
      <c r="K59" s="755"/>
      <c r="L59" s="755"/>
      <c r="M59" s="310"/>
      <c r="N59" s="310"/>
      <c r="O59" s="310"/>
      <c r="AA59" s="215"/>
      <c r="AB59" s="215"/>
      <c r="AC59" s="215"/>
      <c r="AD59" s="215"/>
      <c r="AE59" s="215"/>
      <c r="AF59" s="215"/>
      <c r="AG59" s="215"/>
      <c r="AH59" s="215"/>
      <c r="AI59" s="215"/>
      <c r="AJ59" s="215"/>
      <c r="AK59" s="215"/>
      <c r="AL59" s="215"/>
      <c r="AM59" s="215"/>
      <c r="AN59" s="215"/>
      <c r="AO59" s="215"/>
      <c r="AP59" s="215"/>
      <c r="AQ59" s="215"/>
      <c r="AR59" s="215"/>
    </row>
    <row r="60" spans="2:44" s="282" customFormat="1" ht="16" customHeight="1">
      <c r="B60" s="755"/>
      <c r="C60" s="755"/>
      <c r="D60" s="755"/>
      <c r="E60" s="755"/>
      <c r="F60" s="755"/>
      <c r="G60" s="755"/>
      <c r="H60" s="755"/>
      <c r="I60" s="755"/>
      <c r="J60" s="755"/>
      <c r="K60" s="755"/>
      <c r="L60" s="755"/>
      <c r="M60" s="310"/>
      <c r="N60" s="310"/>
      <c r="O60" s="310"/>
      <c r="AA60" s="215"/>
      <c r="AB60" s="215"/>
      <c r="AC60" s="215"/>
      <c r="AD60" s="215"/>
      <c r="AE60" s="215"/>
      <c r="AF60" s="215"/>
      <c r="AG60" s="215"/>
      <c r="AH60" s="215"/>
      <c r="AI60" s="215"/>
      <c r="AJ60" s="215"/>
      <c r="AK60" s="215"/>
      <c r="AL60" s="215"/>
      <c r="AM60" s="215"/>
      <c r="AN60" s="215"/>
      <c r="AO60" s="215"/>
      <c r="AP60" s="215"/>
      <c r="AQ60" s="215"/>
      <c r="AR60" s="215"/>
    </row>
    <row r="61" spans="2:44" s="282" customFormat="1" ht="16" customHeight="1">
      <c r="B61" s="755"/>
      <c r="C61" s="755"/>
      <c r="D61" s="755"/>
      <c r="E61" s="755"/>
      <c r="F61" s="755"/>
      <c r="G61" s="755"/>
      <c r="H61" s="755"/>
      <c r="I61" s="755"/>
      <c r="J61" s="755"/>
      <c r="K61" s="755"/>
      <c r="L61" s="755"/>
      <c r="M61" s="310"/>
      <c r="N61" s="310"/>
      <c r="O61" s="310"/>
      <c r="AA61" s="215"/>
      <c r="AB61" s="215"/>
      <c r="AC61" s="215"/>
      <c r="AD61" s="215"/>
      <c r="AE61" s="215"/>
      <c r="AF61" s="215"/>
      <c r="AG61" s="215"/>
      <c r="AH61" s="215"/>
      <c r="AI61" s="215"/>
      <c r="AJ61" s="215"/>
      <c r="AK61" s="215"/>
      <c r="AL61" s="215"/>
      <c r="AM61" s="215"/>
      <c r="AN61" s="215"/>
      <c r="AO61" s="215"/>
      <c r="AP61" s="215"/>
      <c r="AQ61" s="215"/>
      <c r="AR61" s="215"/>
    </row>
    <row r="62" spans="2:44" s="282" customFormat="1" ht="16" customHeight="1">
      <c r="B62" s="755"/>
      <c r="C62" s="755"/>
      <c r="D62" s="755"/>
      <c r="E62" s="755"/>
      <c r="F62" s="755"/>
      <c r="G62" s="755"/>
      <c r="H62" s="755"/>
      <c r="I62" s="755"/>
      <c r="J62" s="755"/>
      <c r="K62" s="755"/>
      <c r="L62" s="755"/>
      <c r="M62" s="310"/>
      <c r="N62" s="310"/>
      <c r="O62" s="310"/>
      <c r="AA62" s="215"/>
      <c r="AB62" s="215"/>
      <c r="AC62" s="215"/>
      <c r="AD62" s="215"/>
      <c r="AE62" s="215"/>
      <c r="AF62" s="215"/>
      <c r="AG62" s="215"/>
      <c r="AH62" s="215"/>
      <c r="AI62" s="215"/>
      <c r="AJ62" s="215"/>
      <c r="AK62" s="215"/>
      <c r="AL62" s="215"/>
      <c r="AM62" s="215"/>
      <c r="AN62" s="215"/>
      <c r="AO62" s="215"/>
      <c r="AP62" s="215"/>
      <c r="AQ62" s="215"/>
      <c r="AR62" s="215"/>
    </row>
    <row r="63" spans="2:44" s="282" customFormat="1" ht="16" customHeight="1">
      <c r="B63" s="755"/>
      <c r="C63" s="755"/>
      <c r="D63" s="755"/>
      <c r="E63" s="755"/>
      <c r="F63" s="755"/>
      <c r="G63" s="755"/>
      <c r="H63" s="755"/>
      <c r="I63" s="755"/>
      <c r="J63" s="755"/>
      <c r="K63" s="755"/>
      <c r="L63" s="755"/>
      <c r="M63" s="310"/>
      <c r="N63" s="310"/>
      <c r="O63" s="310"/>
      <c r="AA63" s="215"/>
      <c r="AB63" s="215"/>
      <c r="AC63" s="215"/>
      <c r="AD63" s="215"/>
      <c r="AE63" s="215"/>
      <c r="AF63" s="215"/>
      <c r="AG63" s="215"/>
      <c r="AH63" s="215"/>
      <c r="AI63" s="215"/>
      <c r="AJ63" s="215"/>
      <c r="AK63" s="215"/>
      <c r="AL63" s="215"/>
      <c r="AM63" s="215"/>
      <c r="AN63" s="215"/>
      <c r="AO63" s="215"/>
      <c r="AP63" s="215"/>
      <c r="AQ63" s="215"/>
      <c r="AR63" s="215"/>
    </row>
    <row r="64" spans="2:44" s="282" customFormat="1" ht="16" customHeight="1">
      <c r="B64" s="755"/>
      <c r="C64" s="755"/>
      <c r="D64" s="755"/>
      <c r="E64" s="755"/>
      <c r="F64" s="755"/>
      <c r="G64" s="755"/>
      <c r="H64" s="755"/>
      <c r="I64" s="755"/>
      <c r="J64" s="755"/>
      <c r="K64" s="755"/>
      <c r="L64" s="755"/>
      <c r="M64" s="309"/>
      <c r="N64" s="310"/>
      <c r="O64" s="310"/>
      <c r="AA64" s="215"/>
      <c r="AB64" s="215"/>
      <c r="AC64" s="215"/>
      <c r="AD64" s="215"/>
      <c r="AE64" s="215"/>
      <c r="AF64" s="215"/>
      <c r="AG64" s="215"/>
      <c r="AH64" s="215"/>
      <c r="AI64" s="215"/>
      <c r="AJ64" s="215"/>
      <c r="AK64" s="215"/>
      <c r="AL64" s="215"/>
      <c r="AM64" s="215"/>
      <c r="AN64" s="215"/>
      <c r="AO64" s="215"/>
      <c r="AP64" s="215"/>
      <c r="AQ64" s="215"/>
      <c r="AR64" s="215"/>
    </row>
  </sheetData>
  <sheetProtection algorithmName="SHA-512" hashValue="kFkyXr40Uq1hHg3F9yVxd3bvk7k/pZkmUrZG+8gCY9XSuQC9jRfFm9+3uXX5SujL5IDLrim05MH/35KizuJIAQ==" saltValue="Vi7omcRy96dZjOzuCjAk2g==" spinCount="100000" sheet="1" objects="1" scenarios="1"/>
  <mergeCells count="11">
    <mergeCell ref="O6:O7"/>
    <mergeCell ref="H6:K6"/>
    <mergeCell ref="L6:L7"/>
    <mergeCell ref="N44:N45"/>
    <mergeCell ref="B53:L64"/>
    <mergeCell ref="G6:G7"/>
    <mergeCell ref="F6:F7"/>
    <mergeCell ref="E6:E7"/>
    <mergeCell ref="D6:D7"/>
    <mergeCell ref="C6:C7"/>
    <mergeCell ref="N6:N7"/>
  </mergeCells>
  <conditionalFormatting sqref="C3:E3">
    <cfRule type="expression" dxfId="83" priority="7473">
      <formula>$E$3&lt;&gt;0</formula>
    </cfRule>
  </conditionalFormatting>
  <conditionalFormatting sqref="C29:L29">
    <cfRule type="expression" dxfId="79" priority="7474">
      <formula>AND(ABS(C13-C29)&gt;500, ABS((C13-C29)/C29)&gt;0.1)</formula>
    </cfRule>
  </conditionalFormatting>
  <conditionalFormatting sqref="C30:L30">
    <cfRule type="expression" dxfId="78" priority="7475">
      <formula>AND(ABS(C22-C30)&gt;500, ABS((C22-C30)/C30)&gt;0.1)</formula>
    </cfRule>
  </conditionalFormatting>
  <conditionalFormatting sqref="C31:L31">
    <cfRule type="expression" dxfId="77" priority="7476">
      <formula>AND(ABS(C26-C31)&gt;500, ABS((C26-C31)/C31)&gt;0.1)</formula>
    </cfRule>
  </conditionalFormatting>
  <conditionalFormatting sqref="J3">
    <cfRule type="cellIs" dxfId="76" priority="7469" stopIfTrue="1" operator="greaterThan">
      <formula>0</formula>
    </cfRule>
  </conditionalFormatting>
  <conditionalFormatting sqref="N36 N39:N40 O40 N43:N46 O44 C50:J50">
    <cfRule type="cellIs" dxfId="75" priority="7479" operator="equal">
      <formula>"FAIL"</formula>
    </cfRule>
  </conditionalFormatting>
  <conditionalFormatting sqref="N6:O7">
    <cfRule type="expression" dxfId="74" priority="7477">
      <formula>SUM($O$9:$O$49)&lt;&gt;0</formula>
    </cfRule>
  </conditionalFormatting>
  <conditionalFormatting sqref="N9:O9 N11:O13 N18:O18 N20:O22 N26:O26 N49:O49">
    <cfRule type="expression" dxfId="73" priority="7478">
      <formula>$O9&lt;&gt;0</formula>
    </cfRule>
  </conditionalFormatting>
  <conditionalFormatting sqref="AA9:AM49">
    <cfRule type="cellIs" priority="3202" stopIfTrue="1" operator="equal">
      <formula>"FAIL"</formula>
    </cfRule>
    <cfRule type="cellIs" priority="3203" stopIfTrue="1" operator="equal">
      <formula>"PASS"</formula>
    </cfRule>
    <cfRule type="cellIs" priority="4269" stopIfTrue="1" operator="equal">
      <formula>"FAIL"</formula>
    </cfRule>
    <cfRule type="cellIs" priority="4270" stopIfTrue="1" operator="equal">
      <formula>"PASS"</formula>
    </cfRule>
    <cfRule type="cellIs" priority="5336" stopIfTrue="1" operator="equal">
      <formula>"FAIL"</formula>
    </cfRule>
    <cfRule type="cellIs" priority="5337" stopIfTrue="1" operator="equal">
      <formula>"PASS"</formula>
    </cfRule>
  </conditionalFormatting>
  <conditionalFormatting sqref="AA9:AO49">
    <cfRule type="cellIs" dxfId="72" priority="19" stopIfTrue="1" operator="equal">
      <formula>"FAIL"</formula>
    </cfRule>
    <cfRule type="cellIs" dxfId="71" priority="20" stopIfTrue="1" operator="equal">
      <formula>"PASS"</formula>
    </cfRule>
  </conditionalFormatting>
  <conditionalFormatting sqref="AC9:AM49">
    <cfRule type="cellIs" priority="6403" stopIfTrue="1" operator="equal">
      <formula>"FAIL"</formula>
    </cfRule>
    <cfRule type="cellIs" priority="6404" stopIfTrue="1" operator="equal">
      <formula>"PASS"</formula>
    </cfRule>
  </conditionalFormatting>
  <conditionalFormatting sqref="AF9:AI49">
    <cfRule type="cellIs" priority="1086" stopIfTrue="1" operator="equal">
      <formula>"FAIL"</formula>
    </cfRule>
    <cfRule type="cellIs" priority="1087" stopIfTrue="1" operator="equal">
      <formula>"PASS"</formula>
    </cfRule>
    <cfRule type="cellIs" priority="2145" stopIfTrue="1" operator="equal">
      <formula>"FAIL"</formula>
    </cfRule>
    <cfRule type="cellIs" priority="2146" stopIfTrue="1" operator="equal">
      <formula>"PASS"</formula>
    </cfRule>
  </conditionalFormatting>
  <dataValidations count="3">
    <dataValidation type="whole" errorStyle="warning" operator="greaterThanOrEqual" allowBlank="1" showInputMessage="1" showErrorMessage="1" errorTitle="WARNING" error="This figure must be entered as a positive whole number. Please ensure that the figure you have entered is correct." sqref="J40 G39 F36:I36 C12:J12 C9:J9" xr:uid="{1DB4E282-3166-4A15-A80A-200718A779A9}">
      <formula1>0</formula1>
    </dataValidation>
    <dataValidation type="whole" errorStyle="warning" operator="lessThanOrEqual" allowBlank="1" showInputMessage="1" showErrorMessage="1" errorTitle="WARNING" error="This figure must be entered as a negative whole number. Please ensure that the figure you have entered is correct." sqref="C49:J49 C20:J21 C18:J18 C11:J11" xr:uid="{55F028FA-82EE-4446-AFBD-8117A25802D7}">
      <formula1>0</formula1>
    </dataValidation>
    <dataValidation type="whole" errorStyle="warning" allowBlank="1" showInputMessage="1" showErrorMessage="1" errorTitle="WARNING" error="All figures must be entered as whole numbers. Please ensure that the figure you have entered is correct." sqref="F43 J46 G44:G45" xr:uid="{02D57DC3-3A55-402F-A75A-F1B3B6FC09F4}">
      <formula1>-1000000</formula1>
      <formula2>1000000</formula2>
    </dataValidation>
  </dataValidations>
  <hyperlinks>
    <hyperlink ref="B39" location="Changes!A206" display="Citizens Advice Bureau (CAB) and Money Advice Services" xr:uid="{00000000-0004-0000-1200-000000000000}"/>
    <hyperlink ref="B44" location="Changes!A206" display="Citizens Advice Bureau (CAB) and Money Advice Services" xr:uid="{00000000-0004-0000-1200-000001000000}"/>
    <hyperlink ref="B45" location="Changes!A209" display="Animal Health Services" xr:uid="{00000000-0004-0000-1200-000002000000}"/>
    <hyperlink ref="D1" location="'Front Page'!A1" display="Front Page" xr:uid="{00000000-0004-0000-1200-000003000000}"/>
  </hyperlinks>
  <pageMargins left="0.7" right="0.7" top="0.75" bottom="0.75" header="0.3" footer="0.3"/>
  <pageSetup paperSize="9" scale="56" fitToHeight="0" orientation="landscape" r:id="rId1"/>
  <rowBreaks count="1" manualBreakCount="1">
    <brk id="51" max="14" man="1"/>
  </rowBreaks>
  <extLst>
    <ext xmlns:x14="http://schemas.microsoft.com/office/spreadsheetml/2009/9/main" uri="{78C0D931-6437-407d-A8EE-F0AAD7539E65}">
      <x14:conditionalFormattings>
        <x14:conditionalFormatting xmlns:xm="http://schemas.microsoft.com/office/excel/2006/main">
          <x14:cfRule type="expression" priority="7470" id="{06F0A157-A950-473C-87B0-95FB849237AC}">
            <xm:f>'Front Page'!$F$5="VJB"</xm:f>
            <x14:dxf>
              <font>
                <color rgb="FF000000"/>
              </font>
              <fill>
                <patternFill>
                  <bgColor rgb="FF777777"/>
                </patternFill>
              </fill>
            </x14:dxf>
          </x14:cfRule>
          <x14:cfRule type="expression" priority="7471" id="{CBA6BDE5-1C65-4C72-8FC1-6C31CC8E7CFA}">
            <xm:f>'Front Page'!$F$5="RTP"</xm:f>
            <x14:dxf>
              <font>
                <color rgb="FF000000"/>
              </font>
              <fill>
                <patternFill>
                  <bgColor rgb="FF777777"/>
                </patternFill>
              </fill>
            </x14:dxf>
          </x14:cfRule>
          <x14:cfRule type="expression" priority="7472" id="{43DA3009-2ECA-4D71-BB27-67FFA7D0EC37}">
            <xm:f>'Front Page'!$F$5="Bridge Authority"</xm:f>
            <x14:dxf>
              <font>
                <color rgb="FF000000"/>
              </font>
              <fill>
                <patternFill>
                  <bgColor rgb="FF777777"/>
                </patternFill>
              </fill>
            </x14:dxf>
          </x14:cfRule>
          <xm:sqref>C9:J9 C11:J12 C18:J18 C20:J21 F36:I36 G39 J40 F43 G44:G45 J46 C49:J49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'LA Lookup Data'!$A$56:$A$57</xm:f>
          </x14:formula1>
          <xm:sqref>H3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8DB4E2"/>
    <pageSetUpPr fitToPage="1"/>
  </sheetPr>
  <dimension ref="B1:AR57"/>
  <sheetViews>
    <sheetView zoomScaleNormal="100" workbookViewId="0">
      <pane ySplit="7" topLeftCell="A8" activePane="bottomLeft" state="frozen"/>
      <selection pane="bottomLeft"/>
    </sheetView>
  </sheetViews>
  <sheetFormatPr defaultColWidth="9.1796875" defaultRowHeight="14"/>
  <cols>
    <col min="1" max="1" width="2.54296875" style="162" customWidth="1"/>
    <col min="2" max="2" width="60" style="162" customWidth="1"/>
    <col min="3" max="9" width="14.453125" style="162" customWidth="1"/>
    <col min="10" max="10" width="3.26953125" style="162" customWidth="1"/>
    <col min="11" max="12" width="10.81640625" style="162" customWidth="1"/>
    <col min="13" max="16384" width="9.1796875" style="162"/>
  </cols>
  <sheetData>
    <row r="1" spans="2:44" s="219" customFormat="1" ht="20.149999999999999" customHeight="1">
      <c r="B1" s="216" t="s">
        <v>793</v>
      </c>
      <c r="C1" s="217" t="s">
        <v>1173</v>
      </c>
      <c r="D1" s="218" t="s">
        <v>1172</v>
      </c>
      <c r="F1" s="220"/>
      <c r="G1" s="220"/>
      <c r="H1" s="220"/>
      <c r="I1" s="220"/>
      <c r="AA1" s="221"/>
      <c r="AB1" s="221"/>
      <c r="AC1" s="221"/>
      <c r="AD1" s="221"/>
      <c r="AE1" s="221"/>
      <c r="AF1" s="221"/>
      <c r="AG1" s="221"/>
      <c r="AH1" s="221"/>
      <c r="AI1" s="221"/>
      <c r="AJ1" s="221"/>
      <c r="AK1" s="221"/>
      <c r="AL1" s="221"/>
      <c r="AM1" s="221"/>
      <c r="AN1" s="221"/>
      <c r="AO1" s="221"/>
      <c r="AP1" s="221"/>
      <c r="AQ1" s="221"/>
      <c r="AR1" s="221"/>
    </row>
    <row r="2" spans="2:44" s="219" customFormat="1" ht="20.149999999999999" customHeight="1">
      <c r="B2" s="216" t="str">
        <f>LEFT('Front Page'!A1, 7)</f>
        <v>2023-24</v>
      </c>
      <c r="AA2" s="221"/>
      <c r="AB2" s="221"/>
      <c r="AC2" s="221"/>
      <c r="AD2" s="221"/>
      <c r="AE2" s="221"/>
      <c r="AF2" s="221"/>
      <c r="AG2" s="221"/>
      <c r="AH2" s="221"/>
      <c r="AI2" s="221"/>
      <c r="AJ2" s="221"/>
      <c r="AK2" s="221"/>
      <c r="AL2" s="221"/>
      <c r="AM2" s="221"/>
      <c r="AN2" s="221"/>
      <c r="AO2" s="221"/>
      <c r="AP2" s="221"/>
      <c r="AQ2" s="221"/>
      <c r="AR2" s="221"/>
    </row>
    <row r="3" spans="2:44" s="219" customFormat="1" ht="20.149999999999999" customHeight="1">
      <c r="B3" s="222" t="str">
        <f>'Front Page'!C5</f>
        <v>City of Edinburgh</v>
      </c>
      <c r="C3" s="223"/>
      <c r="D3" s="217" t="s">
        <v>37</v>
      </c>
      <c r="E3" s="224">
        <f>COUNT(L9:L42)-COUNTIF(L9:L42,"=0")+COUNTIF(K36:K39, "FAIL")+COUNTIF(C43:H43, "FAIL")</f>
        <v>0</v>
      </c>
      <c r="F3" s="540"/>
      <c r="G3" s="541" t="s">
        <v>38</v>
      </c>
      <c r="H3" s="4" t="s">
        <v>183</v>
      </c>
      <c r="I3" s="226" t="s">
        <v>1408</v>
      </c>
      <c r="J3" s="219">
        <f>COUNTIF(AC8:AU323,"=FAIL")</f>
        <v>0</v>
      </c>
      <c r="AA3" s="221"/>
      <c r="AB3" s="221"/>
      <c r="AC3" s="221"/>
      <c r="AD3" s="221"/>
      <c r="AE3" s="221"/>
      <c r="AF3" s="221"/>
      <c r="AG3" s="221"/>
      <c r="AH3" s="221"/>
      <c r="AI3" s="221"/>
      <c r="AJ3" s="221"/>
      <c r="AK3" s="221"/>
      <c r="AL3" s="221"/>
      <c r="AM3" s="221"/>
      <c r="AN3" s="221"/>
      <c r="AO3" s="221"/>
      <c r="AP3" s="221"/>
      <c r="AQ3" s="221"/>
      <c r="AR3" s="221"/>
    </row>
    <row r="4" spans="2:44" s="229" customFormat="1" ht="15" customHeight="1">
      <c r="B4" s="220" t="s">
        <v>375</v>
      </c>
      <c r="C4" s="417"/>
      <c r="O4" s="230"/>
      <c r="P4" s="230"/>
      <c r="S4" s="230"/>
      <c r="U4" s="536"/>
      <c r="V4" s="536"/>
      <c r="W4" s="231"/>
      <c r="X4" s="231"/>
      <c r="Y4" s="231"/>
      <c r="Z4" s="231"/>
      <c r="AA4" s="231"/>
      <c r="AB4" s="231"/>
      <c r="AC4" s="231"/>
      <c r="AD4" s="231"/>
      <c r="AE4" s="231"/>
      <c r="AF4" s="231"/>
      <c r="AG4" s="231"/>
      <c r="AH4" s="231"/>
      <c r="AI4" s="231"/>
      <c r="AJ4" s="231"/>
      <c r="AK4" s="231"/>
      <c r="AL4" s="231"/>
      <c r="AM4" s="231"/>
      <c r="AN4" s="231"/>
      <c r="AO4" s="231"/>
      <c r="AP4" s="231"/>
      <c r="AQ4" s="231"/>
      <c r="AR4" s="231"/>
    </row>
    <row r="5" spans="2:44" s="229" customFormat="1" ht="12.75" customHeight="1">
      <c r="B5" s="283"/>
      <c r="C5" s="228"/>
      <c r="H5" s="230"/>
      <c r="I5" s="230" t="s">
        <v>40</v>
      </c>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2:44" ht="18" customHeight="1">
      <c r="B6" s="256"/>
      <c r="C6" s="794" t="s">
        <v>789</v>
      </c>
      <c r="D6" s="789" t="s">
        <v>297</v>
      </c>
      <c r="E6" s="790"/>
      <c r="F6" s="790"/>
      <c r="G6" s="791"/>
      <c r="H6" s="792" t="s">
        <v>298</v>
      </c>
      <c r="I6" s="763" t="s">
        <v>901</v>
      </c>
      <c r="J6" s="423"/>
      <c r="K6" s="769" t="s">
        <v>248</v>
      </c>
      <c r="L6" s="769" t="s">
        <v>57</v>
      </c>
    </row>
    <row r="7" spans="2:44" ht="42" customHeight="1">
      <c r="B7" s="427"/>
      <c r="C7" s="795"/>
      <c r="D7" s="543" t="s">
        <v>791</v>
      </c>
      <c r="E7" s="544" t="s">
        <v>360</v>
      </c>
      <c r="F7" s="543" t="s">
        <v>300</v>
      </c>
      <c r="G7" s="545" t="s">
        <v>792</v>
      </c>
      <c r="H7" s="793"/>
      <c r="I7" s="764"/>
      <c r="J7" s="423"/>
      <c r="K7" s="769"/>
      <c r="L7" s="769"/>
    </row>
    <row r="8" spans="2:44" s="249" customFormat="1" ht="16" customHeight="1">
      <c r="B8" s="179" t="s">
        <v>251</v>
      </c>
    </row>
    <row r="9" spans="2:44" s="249" customFormat="1" ht="16" customHeight="1">
      <c r="B9" s="539" t="s">
        <v>249</v>
      </c>
      <c r="C9" s="123">
        <v>121</v>
      </c>
      <c r="D9" s="115">
        <v>149</v>
      </c>
      <c r="E9" s="115">
        <v>20</v>
      </c>
      <c r="F9" s="115">
        <v>3</v>
      </c>
      <c r="G9" s="260">
        <f>SUM(D9:F9)</f>
        <v>172</v>
      </c>
      <c r="H9" s="115">
        <v>1000</v>
      </c>
      <c r="I9" s="247">
        <f>SUM(C9,G9:H9)</f>
        <v>1293</v>
      </c>
      <c r="K9" s="377">
        <f>'LFR 00'!I37</f>
        <v>1293</v>
      </c>
      <c r="L9" s="377">
        <f>K9-I9</f>
        <v>0</v>
      </c>
      <c r="W9" s="297"/>
      <c r="X9" s="297"/>
      <c r="Y9" s="297"/>
      <c r="Z9" s="297"/>
      <c r="AA9" s="297"/>
      <c r="AB9" s="297"/>
      <c r="AC9" s="253" t="str">
        <f>IF(C9&gt;=0,"PASS","FAIL")</f>
        <v>PASS</v>
      </c>
      <c r="AD9" s="253" t="str">
        <f>IF(D9&gt;=0,"PASS","FAIL")</f>
        <v>PASS</v>
      </c>
      <c r="AE9" s="253" t="str">
        <f>IF(E9&gt;=0,"PASS","FAIL")</f>
        <v>PASS</v>
      </c>
      <c r="AF9" s="253" t="str">
        <f>IF(F9&gt;=0,"PASS","FAIL")</f>
        <v>PASS</v>
      </c>
      <c r="AH9" s="253" t="str">
        <f>IF(H9&gt;=0,"PASS","FAIL")</f>
        <v>PASS</v>
      </c>
    </row>
    <row r="10" spans="2:44" s="249" customFormat="1" ht="16" customHeight="1">
      <c r="B10" s="246" t="s">
        <v>782</v>
      </c>
      <c r="C10" s="254"/>
      <c r="D10" s="254"/>
      <c r="E10" s="254"/>
      <c r="F10" s="254"/>
      <c r="G10" s="254"/>
      <c r="H10" s="254"/>
      <c r="I10" s="254"/>
      <c r="K10" s="477"/>
      <c r="L10" s="478"/>
    </row>
    <row r="11" spans="2:44" s="249" customFormat="1" ht="16" customHeight="1">
      <c r="B11" s="246" t="s">
        <v>769</v>
      </c>
      <c r="C11" s="119">
        <v>-31</v>
      </c>
      <c r="D11" s="119">
        <v>-38</v>
      </c>
      <c r="E11" s="119">
        <v>-5</v>
      </c>
      <c r="F11" s="119">
        <v>-1</v>
      </c>
      <c r="G11" s="260">
        <f>SUM(D11:F11)</f>
        <v>-44</v>
      </c>
      <c r="H11" s="119">
        <v>-142</v>
      </c>
      <c r="I11" s="247">
        <f>SUM(C11,G11:H11)</f>
        <v>-217</v>
      </c>
      <c r="K11" s="377">
        <f>'LFR 00'!I39</f>
        <v>-217</v>
      </c>
      <c r="L11" s="377">
        <f>K11-I11</f>
        <v>0</v>
      </c>
      <c r="W11" s="297"/>
      <c r="X11" s="297"/>
      <c r="Y11" s="297"/>
      <c r="Z11" s="297"/>
      <c r="AA11" s="297"/>
      <c r="AB11" s="297"/>
      <c r="AC11" s="253" t="str">
        <f>IF(C11&lt;=0,"PASS","FAIL")</f>
        <v>PASS</v>
      </c>
      <c r="AD11" s="253" t="str">
        <f>IF(D11&lt;=0,"PASS","FAIL")</f>
        <v>PASS</v>
      </c>
      <c r="AE11" s="253" t="str">
        <f>IF(E11&lt;=0,"PASS","FAIL")</f>
        <v>PASS</v>
      </c>
      <c r="AF11" s="253" t="str">
        <f>IF(F11&lt;=0,"PASS","FAIL")</f>
        <v>PASS</v>
      </c>
      <c r="AH11" s="253" t="str">
        <f>IF(H11&lt;=0,"PASS","FAIL")</f>
        <v>PASS</v>
      </c>
    </row>
    <row r="12" spans="2:44" s="249" customFormat="1" ht="16" customHeight="1">
      <c r="B12" s="246" t="s">
        <v>770</v>
      </c>
      <c r="C12" s="115">
        <v>3613</v>
      </c>
      <c r="D12" s="115">
        <v>5687</v>
      </c>
      <c r="E12" s="115">
        <v>1288</v>
      </c>
      <c r="F12" s="115">
        <v>254</v>
      </c>
      <c r="G12" s="260">
        <f>SUM(D12:F12)</f>
        <v>7229</v>
      </c>
      <c r="H12" s="115">
        <v>33181</v>
      </c>
      <c r="I12" s="247">
        <f>SUM(C12,G12:H12)</f>
        <v>44023</v>
      </c>
      <c r="K12" s="377">
        <f>K13-SUM(K9,K11)</f>
        <v>44023</v>
      </c>
      <c r="L12" s="377">
        <f>K12-I12</f>
        <v>0</v>
      </c>
      <c r="W12" s="297"/>
      <c r="X12" s="297"/>
      <c r="Y12" s="297"/>
      <c r="Z12" s="297"/>
      <c r="AA12" s="297"/>
      <c r="AB12" s="297"/>
      <c r="AC12" s="253" t="str">
        <f>IF(C12&gt;=0,"PASS","FAIL")</f>
        <v>PASS</v>
      </c>
      <c r="AD12" s="253" t="str">
        <f>IF(D12&gt;=0,"PASS","FAIL")</f>
        <v>PASS</v>
      </c>
      <c r="AE12" s="253" t="str">
        <f>IF(E12&gt;=0,"PASS","FAIL")</f>
        <v>PASS</v>
      </c>
      <c r="AF12" s="253" t="str">
        <f>IF(F12&gt;=0,"PASS","FAIL")</f>
        <v>PASS</v>
      </c>
      <c r="AH12" s="253" t="str">
        <f>IF(H12&gt;=0,"PASS","FAIL")</f>
        <v>PASS</v>
      </c>
    </row>
    <row r="13" spans="2:44" s="249" customFormat="1" ht="16" customHeight="1">
      <c r="B13" s="255" t="s">
        <v>70</v>
      </c>
      <c r="C13" s="247">
        <f>SUM(C9,C11:C12)</f>
        <v>3703</v>
      </c>
      <c r="D13" s="247">
        <f t="shared" ref="D13:H13" si="0">SUM(D9,D11:D12)</f>
        <v>5798</v>
      </c>
      <c r="E13" s="247">
        <f t="shared" si="0"/>
        <v>1303</v>
      </c>
      <c r="F13" s="247">
        <f t="shared" si="0"/>
        <v>256</v>
      </c>
      <c r="G13" s="247">
        <f t="shared" si="0"/>
        <v>7357</v>
      </c>
      <c r="H13" s="247">
        <f t="shared" si="0"/>
        <v>34039</v>
      </c>
      <c r="I13" s="247">
        <f>SUM(I9,I11:I12)</f>
        <v>45099</v>
      </c>
      <c r="K13" s="388">
        <f>'LFR 00'!I41</f>
        <v>45099</v>
      </c>
      <c r="L13" s="388">
        <f>K13-I13</f>
        <v>0</v>
      </c>
    </row>
    <row r="14" spans="2:44" s="249" customFormat="1" ht="12.75" customHeight="1">
      <c r="C14" s="5"/>
      <c r="D14" s="5"/>
      <c r="E14" s="5"/>
      <c r="F14" s="5"/>
      <c r="G14" s="5"/>
      <c r="H14" s="5"/>
      <c r="I14" s="5"/>
      <c r="K14" s="5"/>
      <c r="L14" s="5"/>
    </row>
    <row r="15" spans="2:44" s="249" customFormat="1" ht="16" customHeight="1">
      <c r="B15" s="255" t="s">
        <v>771</v>
      </c>
      <c r="C15" s="247">
        <f t="shared" ref="C15:I15" si="1">C13+C18</f>
        <v>3703</v>
      </c>
      <c r="D15" s="247">
        <f t="shared" si="1"/>
        <v>5798</v>
      </c>
      <c r="E15" s="247">
        <f t="shared" si="1"/>
        <v>1303</v>
      </c>
      <c r="F15" s="247">
        <f t="shared" si="1"/>
        <v>256</v>
      </c>
      <c r="G15" s="247">
        <f t="shared" si="1"/>
        <v>7357</v>
      </c>
      <c r="H15" s="247">
        <f t="shared" si="1"/>
        <v>34039</v>
      </c>
      <c r="I15" s="247">
        <f t="shared" si="1"/>
        <v>45099</v>
      </c>
      <c r="K15" s="5"/>
      <c r="L15" s="5"/>
    </row>
    <row r="16" spans="2:44" s="249" customFormat="1" ht="12.75" customHeight="1">
      <c r="C16" s="5"/>
      <c r="D16" s="5"/>
      <c r="E16" s="5"/>
      <c r="F16" s="5"/>
      <c r="G16" s="5"/>
      <c r="H16" s="5"/>
      <c r="I16" s="5"/>
      <c r="K16" s="5"/>
      <c r="L16" s="5"/>
    </row>
    <row r="17" spans="2:44" s="249" customFormat="1" ht="16" customHeight="1">
      <c r="B17" s="179" t="s">
        <v>250</v>
      </c>
      <c r="C17" s="5"/>
      <c r="D17" s="5"/>
      <c r="E17" s="5"/>
      <c r="F17" s="5"/>
      <c r="G17" s="5"/>
      <c r="H17" s="5"/>
      <c r="I17" s="5"/>
      <c r="K17" s="5"/>
      <c r="L17" s="5"/>
    </row>
    <row r="18" spans="2:44" s="249" customFormat="1" ht="16" customHeight="1">
      <c r="B18" s="246" t="s">
        <v>763</v>
      </c>
      <c r="C18" s="119"/>
      <c r="D18" s="119"/>
      <c r="E18" s="119"/>
      <c r="F18" s="119"/>
      <c r="G18" s="260">
        <f>SUM(D18:F18)</f>
        <v>0</v>
      </c>
      <c r="H18" s="119"/>
      <c r="I18" s="247">
        <f>SUM(C18,G18:H18)</f>
        <v>0</v>
      </c>
      <c r="K18" s="377">
        <f>'LFR 00'!I55</f>
        <v>0</v>
      </c>
      <c r="L18" s="377">
        <f>K18-I18</f>
        <v>0</v>
      </c>
      <c r="W18" s="297"/>
      <c r="X18" s="297"/>
      <c r="Y18" s="297"/>
      <c r="Z18" s="297"/>
      <c r="AA18" s="297"/>
      <c r="AB18" s="297"/>
      <c r="AC18" s="253" t="str">
        <f>IF(C18&lt;=0,"PASS","FAIL")</f>
        <v>PASS</v>
      </c>
      <c r="AD18" s="253" t="str">
        <f>IF(D18&lt;=0,"PASS","FAIL")</f>
        <v>PASS</v>
      </c>
      <c r="AE18" s="253" t="str">
        <f>IF(E18&lt;=0,"PASS","FAIL")</f>
        <v>PASS</v>
      </c>
      <c r="AF18" s="253" t="str">
        <f>IF(F18&lt;=0,"PASS","FAIL")</f>
        <v>PASS</v>
      </c>
      <c r="AH18" s="253" t="str">
        <f>IF(H18&lt;=0,"PASS","FAIL")</f>
        <v>PASS</v>
      </c>
    </row>
    <row r="19" spans="2:44" s="249" customFormat="1" ht="16" customHeight="1">
      <c r="B19" s="447" t="s">
        <v>766</v>
      </c>
      <c r="C19" s="254"/>
      <c r="D19" s="254"/>
      <c r="E19" s="254"/>
      <c r="F19" s="254"/>
      <c r="G19" s="254"/>
      <c r="H19" s="254"/>
      <c r="I19" s="257"/>
      <c r="K19" s="477"/>
      <c r="L19" s="477"/>
    </row>
    <row r="20" spans="2:44" s="249" customFormat="1" ht="16" customHeight="1">
      <c r="B20" s="246" t="s">
        <v>545</v>
      </c>
      <c r="C20" s="119"/>
      <c r="D20" s="119"/>
      <c r="E20" s="119"/>
      <c r="F20" s="119"/>
      <c r="G20" s="260">
        <f>SUM(D20:F20)</f>
        <v>0</v>
      </c>
      <c r="H20" s="119"/>
      <c r="I20" s="247">
        <f>SUM(C20,G20:H20)</f>
        <v>0</v>
      </c>
      <c r="K20" s="377">
        <f>'LFR 00'!I58</f>
        <v>0</v>
      </c>
      <c r="L20" s="377">
        <f>K20-I20</f>
        <v>0</v>
      </c>
      <c r="W20" s="297"/>
      <c r="X20" s="297"/>
      <c r="Y20" s="297"/>
      <c r="Z20" s="297"/>
      <c r="AA20" s="297"/>
      <c r="AB20" s="297"/>
      <c r="AC20" s="253" t="str">
        <f t="shared" ref="AC20:AF21" si="2">IF(C20&lt;=0,"PASS","FAIL")</f>
        <v>PASS</v>
      </c>
      <c r="AD20" s="253" t="str">
        <f t="shared" si="2"/>
        <v>PASS</v>
      </c>
      <c r="AE20" s="253" t="str">
        <f t="shared" si="2"/>
        <v>PASS</v>
      </c>
      <c r="AF20" s="253" t="str">
        <f t="shared" si="2"/>
        <v>PASS</v>
      </c>
      <c r="AH20" s="253" t="str">
        <f>IF(H20&lt;=0,"PASS","FAIL")</f>
        <v>PASS</v>
      </c>
    </row>
    <row r="21" spans="2:44" s="249" customFormat="1" ht="16" customHeight="1">
      <c r="B21" s="246" t="s">
        <v>772</v>
      </c>
      <c r="C21" s="119">
        <v>-4633</v>
      </c>
      <c r="D21" s="119">
        <v>-5032</v>
      </c>
      <c r="E21" s="119">
        <v>-202</v>
      </c>
      <c r="F21" s="119"/>
      <c r="G21" s="260">
        <f>SUM(D21:F21)</f>
        <v>-5234</v>
      </c>
      <c r="H21" s="119">
        <v>-32902</v>
      </c>
      <c r="I21" s="247">
        <f>SUM(C21,G21:H21)</f>
        <v>-42769</v>
      </c>
      <c r="K21" s="377">
        <f>K22-SUM(K18,K20)</f>
        <v>-42769</v>
      </c>
      <c r="L21" s="377">
        <f>K21-I21</f>
        <v>0</v>
      </c>
      <c r="W21" s="297"/>
      <c r="X21" s="297"/>
      <c r="Y21" s="297"/>
      <c r="Z21" s="297"/>
      <c r="AA21" s="297"/>
      <c r="AB21" s="297"/>
      <c r="AC21" s="253" t="str">
        <f t="shared" si="2"/>
        <v>PASS</v>
      </c>
      <c r="AD21" s="253" t="str">
        <f t="shared" si="2"/>
        <v>PASS</v>
      </c>
      <c r="AE21" s="253" t="str">
        <f t="shared" si="2"/>
        <v>PASS</v>
      </c>
      <c r="AF21" s="253" t="str">
        <f t="shared" si="2"/>
        <v>PASS</v>
      </c>
      <c r="AH21" s="253" t="str">
        <f>IF(H21&lt;=0,"PASS","FAIL")</f>
        <v>PASS</v>
      </c>
    </row>
    <row r="22" spans="2:44" s="249" customFormat="1" ht="16" customHeight="1">
      <c r="B22" s="255" t="s">
        <v>82</v>
      </c>
      <c r="C22" s="247">
        <f t="shared" ref="C22:I22" si="3">SUM(C18,C20:C21)</f>
        <v>-4633</v>
      </c>
      <c r="D22" s="247">
        <f t="shared" si="3"/>
        <v>-5032</v>
      </c>
      <c r="E22" s="247">
        <f t="shared" si="3"/>
        <v>-202</v>
      </c>
      <c r="F22" s="247">
        <f t="shared" si="3"/>
        <v>0</v>
      </c>
      <c r="G22" s="247">
        <f>SUM(D22:F22)</f>
        <v>-5234</v>
      </c>
      <c r="H22" s="247">
        <f t="shared" si="3"/>
        <v>-32902</v>
      </c>
      <c r="I22" s="247">
        <f t="shared" si="3"/>
        <v>-42769</v>
      </c>
      <c r="K22" s="388">
        <f>'LFR 00'!I68</f>
        <v>-42769</v>
      </c>
      <c r="L22" s="388">
        <f>K22-I22</f>
        <v>0</v>
      </c>
    </row>
    <row r="23" spans="2:44" s="249" customFormat="1" ht="12.75" customHeight="1">
      <c r="C23" s="5"/>
      <c r="D23" s="5"/>
      <c r="E23" s="5"/>
      <c r="F23" s="5"/>
      <c r="G23" s="5"/>
      <c r="H23" s="5"/>
      <c r="I23" s="5"/>
      <c r="K23" s="5"/>
      <c r="L23" s="5"/>
    </row>
    <row r="24" spans="2:44" s="249" customFormat="1" ht="16" customHeight="1">
      <c r="B24" s="255" t="s">
        <v>768</v>
      </c>
      <c r="C24" s="247">
        <f t="shared" ref="C24:I24" si="4">C22-C18</f>
        <v>-4633</v>
      </c>
      <c r="D24" s="247">
        <f t="shared" si="4"/>
        <v>-5032</v>
      </c>
      <c r="E24" s="247">
        <f t="shared" si="4"/>
        <v>-202</v>
      </c>
      <c r="F24" s="247">
        <f t="shared" si="4"/>
        <v>0</v>
      </c>
      <c r="G24" s="247">
        <f t="shared" si="4"/>
        <v>-5234</v>
      </c>
      <c r="H24" s="247">
        <f t="shared" si="4"/>
        <v>-32902</v>
      </c>
      <c r="I24" s="247">
        <f t="shared" si="4"/>
        <v>-42769</v>
      </c>
      <c r="K24" s="5"/>
      <c r="L24" s="5"/>
    </row>
    <row r="25" spans="2:44" s="249" customFormat="1" ht="12.75" customHeight="1">
      <c r="C25" s="5"/>
      <c r="D25" s="5"/>
      <c r="E25" s="5"/>
      <c r="F25" s="5"/>
      <c r="G25" s="5"/>
      <c r="H25" s="5"/>
      <c r="I25" s="5"/>
      <c r="K25" s="5"/>
      <c r="L25" s="5"/>
    </row>
    <row r="26" spans="2:44" s="249" customFormat="1" ht="16" customHeight="1">
      <c r="B26" s="481" t="s">
        <v>79</v>
      </c>
      <c r="C26" s="482">
        <f t="shared" ref="C26:I26" si="5">C13+C22</f>
        <v>-930</v>
      </c>
      <c r="D26" s="482">
        <f t="shared" si="5"/>
        <v>766</v>
      </c>
      <c r="E26" s="482">
        <f t="shared" si="5"/>
        <v>1101</v>
      </c>
      <c r="F26" s="482">
        <f t="shared" si="5"/>
        <v>256</v>
      </c>
      <c r="G26" s="482">
        <f t="shared" si="5"/>
        <v>2123</v>
      </c>
      <c r="H26" s="482">
        <f t="shared" si="5"/>
        <v>1137</v>
      </c>
      <c r="I26" s="482">
        <f t="shared" si="5"/>
        <v>2330</v>
      </c>
      <c r="K26" s="388">
        <f>'LFR 00'!I72</f>
        <v>2330</v>
      </c>
      <c r="L26" s="388">
        <f>K26-I26</f>
        <v>0</v>
      </c>
    </row>
    <row r="27" spans="2:44" s="249" customFormat="1" ht="12.75" customHeight="1">
      <c r="C27" s="5"/>
      <c r="D27" s="5"/>
      <c r="E27" s="5"/>
      <c r="F27" s="5"/>
      <c r="G27" s="5"/>
      <c r="H27" s="5"/>
      <c r="I27" s="5"/>
    </row>
    <row r="28" spans="2:44" s="249" customFormat="1" ht="16" customHeight="1">
      <c r="B28" s="162" t="s">
        <v>338</v>
      </c>
      <c r="C28" s="5"/>
      <c r="D28" s="5"/>
      <c r="E28" s="5"/>
      <c r="F28" s="5"/>
      <c r="G28" s="5"/>
      <c r="H28" s="5"/>
      <c r="I28" s="5"/>
    </row>
    <row r="29" spans="2:44" s="249" customFormat="1" ht="16" customHeight="1">
      <c r="B29" s="258" t="str">
        <f>CONCATENATE("Gross Expenditure on a funding basis: ", RIGHT('Data for Validation'!$A$1, 7))</f>
        <v>Gross Expenditure on a funding basis: 2022-23</v>
      </c>
      <c r="C29" s="266">
        <f>IFERROR(VLOOKUP($B$3, 'Data for Validation'!$205:$236, C$32, FALSE), 0)</f>
        <v>3448</v>
      </c>
      <c r="D29" s="266">
        <f>IFERROR(VLOOKUP($B$3, 'Data for Validation'!$205:$236, D$32, FALSE), 0)</f>
        <v>5193</v>
      </c>
      <c r="E29" s="266">
        <f>IFERROR(VLOOKUP($B$3, 'Data for Validation'!$205:$236, E$32, FALSE), 0)</f>
        <v>1334</v>
      </c>
      <c r="F29" s="266">
        <f>IFERROR(VLOOKUP($B$3, 'Data for Validation'!$205:$236, F$32, FALSE), 0)</f>
        <v>288</v>
      </c>
      <c r="G29" s="483">
        <f>IFERROR(VLOOKUP($B$3, 'Data for Validation'!$205:$236, G$32, FALSE), 0)</f>
        <v>6815</v>
      </c>
      <c r="H29" s="266">
        <f>IFERROR(VLOOKUP($B$3, 'Data for Validation'!$205:$236, H$32, FALSE), 0)</f>
        <v>37133</v>
      </c>
      <c r="I29" s="483">
        <f>IFERROR(VLOOKUP($B$3, 'Data for Validation'!$205:$236, I$32, FALSE), 0)</f>
        <v>47396</v>
      </c>
    </row>
    <row r="30" spans="2:44" s="249" customFormat="1" ht="16" customHeight="1">
      <c r="B30" s="258" t="str">
        <f>CONCATENATE("Gross Income on a funding basis: ", RIGHT('Data for Validation'!$A$1, 7))</f>
        <v>Gross Income on a funding basis: 2022-23</v>
      </c>
      <c r="C30" s="266">
        <f>IFERROR(VLOOKUP($B$3, 'Data for Validation'!$205:$236, C$32+21, FALSE), 0)</f>
        <v>-4873</v>
      </c>
      <c r="D30" s="266">
        <f>IFERROR(VLOOKUP($B$3, 'Data for Validation'!$205:$236, D$32+21, FALSE), 0)</f>
        <v>-4528</v>
      </c>
      <c r="E30" s="266">
        <f>IFERROR(VLOOKUP($B$3, 'Data for Validation'!$205:$236, E$32+21, FALSE), 0)</f>
        <v>-197</v>
      </c>
      <c r="F30" s="266">
        <f>IFERROR(VLOOKUP($B$3, 'Data for Validation'!$205:$236, F$32+21, FALSE), 0)</f>
        <v>-4</v>
      </c>
      <c r="G30" s="483">
        <f>IFERROR(VLOOKUP($B$3, 'Data for Validation'!$205:$236, G$32+21, FALSE), 0)</f>
        <v>-4729</v>
      </c>
      <c r="H30" s="266">
        <f>IFERROR(VLOOKUP($B$3, 'Data for Validation'!$205:$236, H$32+21, FALSE), 0)</f>
        <v>-27041</v>
      </c>
      <c r="I30" s="483">
        <f>IFERROR(VLOOKUP($B$3, 'Data for Validation'!$205:$236, I$32+21, FALSE), 0)</f>
        <v>-36643</v>
      </c>
    </row>
    <row r="31" spans="2:44" s="249" customFormat="1" ht="16" customHeight="1">
      <c r="B31" s="258" t="str">
        <f>CONCATENATE("Net Revenue Expenditure on a funding basis: ", RIGHT('Data for Validation'!$A$1, 7))</f>
        <v>Net Revenue Expenditure on a funding basis: 2022-23</v>
      </c>
      <c r="C31" s="266">
        <f>C29+C30</f>
        <v>-1425</v>
      </c>
      <c r="D31" s="266">
        <f t="shared" ref="D31:I31" si="6">D29+D30</f>
        <v>665</v>
      </c>
      <c r="E31" s="266">
        <f t="shared" si="6"/>
        <v>1137</v>
      </c>
      <c r="F31" s="266">
        <f t="shared" si="6"/>
        <v>284</v>
      </c>
      <c r="G31" s="483">
        <f>G29+G30</f>
        <v>2086</v>
      </c>
      <c r="H31" s="266">
        <f t="shared" si="6"/>
        <v>10092</v>
      </c>
      <c r="I31" s="483">
        <f t="shared" si="6"/>
        <v>10753</v>
      </c>
    </row>
    <row r="32" spans="2:44" s="219" customFormat="1" ht="12.75" customHeight="1">
      <c r="B32" s="281"/>
      <c r="C32" s="463">
        <v>2</v>
      </c>
      <c r="D32" s="463">
        <f t="shared" ref="D32:I32" si="7">C32+1</f>
        <v>3</v>
      </c>
      <c r="E32" s="463">
        <f t="shared" si="7"/>
        <v>4</v>
      </c>
      <c r="F32" s="463">
        <f t="shared" si="7"/>
        <v>5</v>
      </c>
      <c r="G32" s="463">
        <f t="shared" si="7"/>
        <v>6</v>
      </c>
      <c r="H32" s="463">
        <f t="shared" si="7"/>
        <v>7</v>
      </c>
      <c r="I32" s="463">
        <f t="shared" si="7"/>
        <v>8</v>
      </c>
      <c r="J32" s="546"/>
      <c r="K32" s="546"/>
      <c r="L32" s="546"/>
      <c r="M32" s="12"/>
      <c r="N32" s="249"/>
      <c r="O32" s="464"/>
      <c r="P32" s="221"/>
      <c r="Q32" s="221"/>
      <c r="U32" s="221"/>
      <c r="V32" s="221"/>
      <c r="W32" s="221"/>
      <c r="X32" s="221"/>
      <c r="Y32" s="221"/>
      <c r="Z32" s="221"/>
      <c r="AA32" s="221"/>
      <c r="AB32" s="221"/>
      <c r="AC32" s="221"/>
      <c r="AD32" s="221"/>
      <c r="AE32" s="221"/>
      <c r="AF32" s="221"/>
      <c r="AG32" s="221"/>
      <c r="AH32" s="221"/>
      <c r="AI32" s="221"/>
      <c r="AJ32" s="221"/>
      <c r="AK32" s="221"/>
      <c r="AL32" s="221"/>
      <c r="AM32" s="221"/>
      <c r="AN32" s="221"/>
      <c r="AO32" s="221"/>
      <c r="AP32" s="221"/>
      <c r="AQ32" s="221"/>
      <c r="AR32" s="221"/>
    </row>
    <row r="33" spans="2:44" s="219" customFormat="1" ht="18" customHeight="1">
      <c r="B33" s="465" t="s">
        <v>382</v>
      </c>
      <c r="C33" s="313"/>
      <c r="D33" s="313"/>
      <c r="E33" s="313"/>
      <c r="F33" s="313"/>
      <c r="G33" s="313"/>
      <c r="H33" s="313"/>
      <c r="I33" s="313"/>
      <c r="J33" s="313"/>
      <c r="K33" s="313"/>
      <c r="L33" s="313"/>
      <c r="M33" s="313"/>
      <c r="N33" s="249"/>
      <c r="O33" s="313"/>
      <c r="U33" s="221"/>
      <c r="V33" s="221"/>
      <c r="W33" s="221"/>
      <c r="X33" s="221"/>
      <c r="Y33" s="221"/>
      <c r="Z33" s="221"/>
      <c r="AA33" s="221"/>
      <c r="AB33" s="221"/>
      <c r="AC33" s="221"/>
      <c r="AD33" s="221"/>
      <c r="AE33" s="221"/>
      <c r="AF33" s="221"/>
      <c r="AG33" s="221"/>
      <c r="AH33" s="221"/>
      <c r="AI33" s="221"/>
      <c r="AJ33" s="221"/>
      <c r="AK33" s="221"/>
      <c r="AL33" s="221"/>
      <c r="AM33" s="221"/>
      <c r="AN33" s="221"/>
      <c r="AO33" s="221"/>
      <c r="AP33" s="221"/>
      <c r="AQ33" s="221"/>
      <c r="AR33" s="221"/>
    </row>
    <row r="34" spans="2:44" s="219" customFormat="1" ht="6" customHeight="1">
      <c r="B34" s="466"/>
      <c r="C34" s="313"/>
      <c r="D34" s="313"/>
      <c r="E34" s="313"/>
      <c r="F34" s="313"/>
      <c r="G34" s="313"/>
      <c r="H34" s="313"/>
      <c r="I34" s="313"/>
      <c r="J34" s="313"/>
      <c r="K34" s="313"/>
      <c r="L34" s="313"/>
      <c r="M34" s="313"/>
      <c r="N34" s="249"/>
      <c r="O34" s="277"/>
      <c r="U34" s="221"/>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row>
    <row r="35" spans="2:44" s="219" customFormat="1" ht="16" customHeight="1">
      <c r="B35" s="278" t="s">
        <v>603</v>
      </c>
      <c r="C35" s="468"/>
      <c r="D35" s="313"/>
      <c r="E35" s="313"/>
      <c r="F35" s="313"/>
      <c r="G35" s="313"/>
      <c r="H35" s="313"/>
      <c r="I35" s="313"/>
      <c r="J35" s="313"/>
      <c r="K35" s="313"/>
      <c r="L35" s="313"/>
      <c r="M35" s="313"/>
      <c r="N35" s="249"/>
      <c r="O35" s="313"/>
      <c r="U35" s="221"/>
      <c r="V35" s="221"/>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row>
    <row r="36" spans="2:44" s="249" customFormat="1" ht="16" customHeight="1">
      <c r="B36" s="246" t="s">
        <v>603</v>
      </c>
      <c r="C36" s="115"/>
      <c r="D36" s="115"/>
      <c r="E36" s="115"/>
      <c r="F36" s="254"/>
      <c r="G36" s="254"/>
      <c r="H36" s="115"/>
      <c r="I36" s="254"/>
      <c r="K36" s="547" t="str">
        <f>IF(SUM(C36:E36, H36)&gt;'LFR 00'!I77, "FAIL", "PASS")</f>
        <v>PASS</v>
      </c>
      <c r="W36" s="297"/>
      <c r="X36" s="297"/>
      <c r="Y36" s="297"/>
      <c r="AA36" s="297"/>
      <c r="AB36" s="297"/>
      <c r="AC36" s="253" t="str">
        <f>IF(C36&gt;=0,"PASS","FAIL")</f>
        <v>PASS</v>
      </c>
      <c r="AD36" s="253" t="str">
        <f>IF(D36&gt;=0,"PASS","FAIL")</f>
        <v>PASS</v>
      </c>
      <c r="AE36" s="253" t="str">
        <f>IF(E36&gt;=0,"PASS","FAIL")</f>
        <v>PASS</v>
      </c>
      <c r="AF36" s="297"/>
      <c r="AH36" s="253" t="str">
        <f>IF(H36&gt;=0,"PASS","FAIL")</f>
        <v>PASS</v>
      </c>
    </row>
    <row r="37" spans="2:44" s="219" customFormat="1" ht="6" customHeight="1">
      <c r="B37" s="466"/>
      <c r="C37" s="313"/>
      <c r="D37" s="313"/>
      <c r="E37" s="313"/>
      <c r="F37" s="313"/>
      <c r="G37" s="313"/>
      <c r="H37" s="313"/>
      <c r="I37" s="313"/>
      <c r="J37" s="313"/>
      <c r="K37" s="313"/>
      <c r="L37" s="313"/>
      <c r="M37" s="313"/>
      <c r="N37" s="249"/>
      <c r="O37" s="277"/>
      <c r="U37" s="221"/>
      <c r="V37" s="221"/>
      <c r="W37" s="221"/>
      <c r="X37" s="221"/>
      <c r="Y37" s="221"/>
      <c r="Z37" s="221"/>
      <c r="AA37" s="221"/>
      <c r="AB37" s="221"/>
      <c r="AC37" s="221"/>
      <c r="AD37" s="221"/>
      <c r="AE37" s="221"/>
      <c r="AF37" s="221"/>
      <c r="AG37" s="221"/>
      <c r="AH37" s="221"/>
      <c r="AI37" s="221"/>
      <c r="AJ37" s="221"/>
      <c r="AK37" s="221"/>
      <c r="AL37" s="221"/>
      <c r="AM37" s="221"/>
      <c r="AN37" s="221"/>
      <c r="AO37" s="221"/>
      <c r="AP37" s="221"/>
      <c r="AQ37" s="221"/>
      <c r="AR37" s="221"/>
    </row>
    <row r="38" spans="2:44" s="219" customFormat="1" ht="16" customHeight="1">
      <c r="B38" s="278" t="s">
        <v>388</v>
      </c>
      <c r="C38" s="468"/>
      <c r="D38" s="313"/>
      <c r="E38" s="313"/>
      <c r="F38" s="313"/>
      <c r="G38" s="313"/>
      <c r="H38" s="313"/>
      <c r="I38" s="313"/>
      <c r="J38" s="313"/>
      <c r="K38" s="313"/>
      <c r="L38" s="313"/>
      <c r="M38" s="313"/>
      <c r="N38" s="249"/>
      <c r="O38" s="313"/>
      <c r="U38" s="221"/>
      <c r="V38" s="221"/>
      <c r="W38" s="221"/>
      <c r="X38" s="221"/>
      <c r="Y38" s="221"/>
      <c r="Z38" s="221"/>
      <c r="AA38" s="221"/>
      <c r="AB38" s="221"/>
      <c r="AC38" s="221"/>
      <c r="AD38" s="221"/>
      <c r="AE38" s="221"/>
      <c r="AF38" s="221"/>
      <c r="AG38" s="221"/>
      <c r="AH38" s="221"/>
      <c r="AI38" s="221"/>
      <c r="AJ38" s="221"/>
      <c r="AK38" s="221"/>
      <c r="AL38" s="221"/>
      <c r="AM38" s="221"/>
      <c r="AN38" s="221"/>
      <c r="AO38" s="221"/>
      <c r="AP38" s="221"/>
      <c r="AQ38" s="221"/>
      <c r="AR38" s="221"/>
    </row>
    <row r="39" spans="2:44" s="249" customFormat="1" ht="16" customHeight="1">
      <c r="B39" s="246" t="s">
        <v>387</v>
      </c>
      <c r="C39" s="254"/>
      <c r="D39" s="119">
        <v>-4319</v>
      </c>
      <c r="E39" s="254"/>
      <c r="F39" s="254"/>
      <c r="G39" s="254"/>
      <c r="H39" s="254"/>
      <c r="I39" s="254"/>
      <c r="J39" s="313"/>
      <c r="K39" s="547" t="str">
        <f>IF(AND('Front Page'!F5="Council", D39=""), "FAIL", "PASS")</f>
        <v>PASS</v>
      </c>
      <c r="L39" s="313"/>
      <c r="M39" s="5"/>
      <c r="O39" s="277"/>
      <c r="X39" s="297"/>
      <c r="AB39" s="297"/>
      <c r="AD39" s="253" t="str">
        <f>IF(D39&lt;=0,"PASS","FAIL")</f>
        <v>PASS</v>
      </c>
    </row>
    <row r="40" spans="2:44" s="219" customFormat="1" ht="6" customHeight="1">
      <c r="B40" s="466"/>
      <c r="C40" s="313"/>
      <c r="D40" s="313"/>
      <c r="E40" s="313"/>
      <c r="F40" s="313"/>
      <c r="G40" s="313"/>
      <c r="H40" s="313"/>
      <c r="I40" s="313"/>
      <c r="J40" s="313"/>
      <c r="K40" s="313"/>
      <c r="L40" s="313"/>
      <c r="M40" s="313"/>
      <c r="N40" s="249"/>
      <c r="O40" s="277"/>
      <c r="U40" s="221"/>
      <c r="V40" s="221"/>
      <c r="W40" s="221"/>
      <c r="X40" s="221"/>
      <c r="Y40" s="221"/>
      <c r="Z40" s="221"/>
      <c r="AA40" s="221"/>
      <c r="AB40" s="221"/>
      <c r="AC40" s="221"/>
      <c r="AD40" s="221"/>
      <c r="AE40" s="221"/>
      <c r="AF40" s="221"/>
      <c r="AG40" s="221"/>
      <c r="AH40" s="221"/>
      <c r="AI40" s="221"/>
      <c r="AJ40" s="221"/>
      <c r="AK40" s="221"/>
      <c r="AL40" s="221"/>
      <c r="AM40" s="221"/>
      <c r="AN40" s="221"/>
      <c r="AO40" s="221"/>
      <c r="AP40" s="221"/>
      <c r="AQ40" s="221"/>
      <c r="AR40" s="221"/>
    </row>
    <row r="41" spans="2:44" s="219" customFormat="1" ht="16" customHeight="1">
      <c r="B41" s="278" t="s">
        <v>250</v>
      </c>
      <c r="C41" s="468"/>
      <c r="D41" s="313"/>
      <c r="E41" s="313"/>
      <c r="F41" s="313"/>
      <c r="G41" s="313"/>
      <c r="H41" s="313"/>
      <c r="I41" s="313"/>
      <c r="J41" s="313"/>
      <c r="K41" s="313"/>
      <c r="L41" s="313"/>
      <c r="M41" s="313"/>
      <c r="N41" s="249"/>
      <c r="O41" s="313"/>
      <c r="U41" s="221"/>
      <c r="V41" s="221"/>
      <c r="W41" s="221"/>
      <c r="X41" s="221"/>
      <c r="Y41" s="221"/>
      <c r="Z41" s="221"/>
      <c r="AA41" s="221"/>
      <c r="AB41" s="221"/>
      <c r="AC41" s="221"/>
      <c r="AD41" s="221"/>
      <c r="AE41" s="221"/>
      <c r="AF41" s="221"/>
      <c r="AG41" s="221"/>
      <c r="AH41" s="221"/>
      <c r="AI41" s="221"/>
      <c r="AJ41" s="221"/>
      <c r="AK41" s="221"/>
      <c r="AL41" s="221"/>
      <c r="AM41" s="221"/>
      <c r="AN41" s="221"/>
      <c r="AO41" s="221"/>
      <c r="AP41" s="221"/>
      <c r="AQ41" s="221"/>
      <c r="AR41" s="221"/>
    </row>
    <row r="42" spans="2:44" s="249" customFormat="1" ht="16" customHeight="1">
      <c r="B42" s="246" t="s">
        <v>984</v>
      </c>
      <c r="C42" s="119"/>
      <c r="D42" s="119"/>
      <c r="E42" s="119"/>
      <c r="F42" s="119"/>
      <c r="G42" s="260">
        <f>SUM(D42:F42)</f>
        <v>0</v>
      </c>
      <c r="H42" s="119"/>
      <c r="I42" s="247">
        <f>SUM(C42,G42:H42)</f>
        <v>0</v>
      </c>
      <c r="J42" s="313"/>
      <c r="K42" s="377">
        <f>'LFR 00'!I48</f>
        <v>0</v>
      </c>
      <c r="L42" s="377">
        <f>K42-I42</f>
        <v>0</v>
      </c>
      <c r="M42" s="5"/>
      <c r="O42" s="277"/>
      <c r="W42" s="297"/>
      <c r="X42" s="297"/>
      <c r="Y42" s="297"/>
      <c r="Z42" s="297"/>
      <c r="AA42" s="297"/>
      <c r="AB42" s="297"/>
      <c r="AC42" s="253" t="str">
        <f>IF(C42&lt;=0,"PASS","FAIL")</f>
        <v>PASS</v>
      </c>
      <c r="AD42" s="253" t="str">
        <f>IF(D42&lt;=0,"PASS","FAIL")</f>
        <v>PASS</v>
      </c>
      <c r="AE42" s="253" t="str">
        <f>IF(E42&lt;=0,"PASS","FAIL")</f>
        <v>PASS</v>
      </c>
      <c r="AF42" s="253" t="str">
        <f>IF(F42&lt;=0,"PASS","FAIL")</f>
        <v>PASS</v>
      </c>
      <c r="AH42" s="253" t="str">
        <f>IF(H42&lt;=0,"PASS","FAIL")</f>
        <v>PASS</v>
      </c>
    </row>
    <row r="43" spans="2:44" s="249" customFormat="1" ht="16" customHeight="1">
      <c r="C43" s="547" t="str">
        <f>IF(ABS(C42)&gt;ABS(C21), "FAIL", "PASS")</f>
        <v>PASS</v>
      </c>
      <c r="D43" s="547" t="str">
        <f>IF(ABS(D42)&gt;ABS(D21), "FAIL", "PASS")</f>
        <v>PASS</v>
      </c>
      <c r="E43" s="547" t="str">
        <f>IF(ABS(E42)&gt;ABS(E21), "FAIL", "PASS")</f>
        <v>PASS</v>
      </c>
      <c r="F43" s="547" t="str">
        <f>IF(ABS(F42)&gt;ABS(F21), "FAIL", "PASS")</f>
        <v>PASS</v>
      </c>
      <c r="H43" s="547" t="str">
        <f>IF(ABS(H42)&gt;ABS(H21), "FAIL", "PASS")</f>
        <v>PASS</v>
      </c>
      <c r="N43" s="467"/>
      <c r="O43" s="277"/>
    </row>
    <row r="44" spans="2:44" s="219" customFormat="1" ht="12.75" customHeight="1">
      <c r="B44" s="281"/>
      <c r="C44" s="546"/>
      <c r="D44" s="546"/>
      <c r="E44" s="546"/>
      <c r="F44" s="546"/>
      <c r="G44" s="546"/>
      <c r="H44" s="546"/>
      <c r="I44" s="546"/>
      <c r="J44" s="12"/>
      <c r="K44" s="319"/>
      <c r="L44" s="464"/>
      <c r="M44" s="221"/>
      <c r="N44" s="221"/>
      <c r="U44" s="221"/>
      <c r="V44" s="221"/>
      <c r="W44" s="221"/>
      <c r="X44" s="221"/>
      <c r="Y44" s="221"/>
      <c r="Z44" s="221"/>
      <c r="AA44" s="221"/>
      <c r="AB44" s="221"/>
      <c r="AC44" s="221"/>
      <c r="AD44" s="221"/>
      <c r="AE44" s="221"/>
      <c r="AF44" s="221"/>
      <c r="AG44" s="221"/>
      <c r="AH44" s="221"/>
      <c r="AI44" s="221"/>
      <c r="AJ44" s="221"/>
      <c r="AK44" s="221"/>
      <c r="AL44" s="221"/>
      <c r="AM44" s="221"/>
      <c r="AN44" s="221"/>
      <c r="AO44" s="221"/>
      <c r="AP44" s="221"/>
      <c r="AQ44" s="221"/>
      <c r="AR44" s="221"/>
    </row>
    <row r="45" spans="2:44" s="279" customFormat="1" ht="18" customHeight="1">
      <c r="B45" s="278" t="s">
        <v>81</v>
      </c>
      <c r="I45" s="249"/>
      <c r="J45" s="249"/>
      <c r="K45" s="249"/>
      <c r="L45" s="249"/>
      <c r="AA45" s="281"/>
      <c r="AB45" s="281"/>
      <c r="AC45" s="281"/>
      <c r="AD45" s="281"/>
      <c r="AE45" s="281"/>
      <c r="AF45" s="281"/>
      <c r="AG45" s="281"/>
      <c r="AH45" s="281"/>
      <c r="AI45" s="281"/>
      <c r="AJ45" s="281"/>
      <c r="AK45" s="281"/>
      <c r="AL45" s="281"/>
      <c r="AM45" s="281"/>
      <c r="AN45" s="281"/>
      <c r="AO45" s="281"/>
      <c r="AP45" s="281"/>
      <c r="AQ45" s="281"/>
      <c r="AR45" s="281"/>
    </row>
    <row r="46" spans="2:44" s="282" customFormat="1" ht="16" customHeight="1">
      <c r="B46" s="700" t="s">
        <v>2001</v>
      </c>
      <c r="C46" s="701"/>
      <c r="D46" s="701"/>
      <c r="E46" s="701"/>
      <c r="F46" s="701"/>
      <c r="G46" s="701"/>
      <c r="H46" s="701"/>
      <c r="I46" s="702"/>
      <c r="J46" s="309"/>
      <c r="K46" s="310"/>
      <c r="L46" s="310"/>
      <c r="AA46" s="215"/>
      <c r="AB46" s="215"/>
      <c r="AC46" s="215"/>
      <c r="AD46" s="215"/>
      <c r="AE46" s="215"/>
      <c r="AF46" s="215"/>
      <c r="AG46" s="215"/>
      <c r="AH46" s="215"/>
      <c r="AI46" s="215"/>
      <c r="AJ46" s="215"/>
      <c r="AK46" s="215"/>
      <c r="AL46" s="215"/>
      <c r="AM46" s="215"/>
      <c r="AN46" s="215"/>
      <c r="AO46" s="215"/>
      <c r="AP46" s="215"/>
      <c r="AQ46" s="215"/>
      <c r="AR46" s="215"/>
    </row>
    <row r="47" spans="2:44" s="282" customFormat="1" ht="16" customHeight="1">
      <c r="B47" s="703"/>
      <c r="C47" s="704"/>
      <c r="D47" s="704"/>
      <c r="E47" s="704"/>
      <c r="F47" s="704"/>
      <c r="G47" s="704"/>
      <c r="H47" s="704"/>
      <c r="I47" s="705"/>
      <c r="J47" s="310"/>
      <c r="K47" s="310"/>
      <c r="L47" s="310"/>
      <c r="AA47" s="215"/>
      <c r="AB47" s="215"/>
      <c r="AC47" s="215"/>
      <c r="AD47" s="215"/>
      <c r="AE47" s="215"/>
      <c r="AF47" s="215"/>
      <c r="AG47" s="215"/>
      <c r="AH47" s="215"/>
      <c r="AI47" s="215"/>
      <c r="AJ47" s="215"/>
      <c r="AK47" s="215"/>
      <c r="AL47" s="215"/>
      <c r="AM47" s="215"/>
      <c r="AN47" s="215"/>
      <c r="AO47" s="215"/>
      <c r="AP47" s="215"/>
      <c r="AQ47" s="215"/>
      <c r="AR47" s="215"/>
    </row>
    <row r="48" spans="2:44" s="282" customFormat="1" ht="16" customHeight="1">
      <c r="B48" s="703"/>
      <c r="C48" s="704"/>
      <c r="D48" s="704"/>
      <c r="E48" s="704"/>
      <c r="F48" s="704"/>
      <c r="G48" s="704"/>
      <c r="H48" s="704"/>
      <c r="I48" s="705"/>
      <c r="J48" s="310"/>
      <c r="K48" s="310"/>
      <c r="L48" s="310"/>
      <c r="AA48" s="215"/>
      <c r="AB48" s="215"/>
      <c r="AC48" s="215"/>
      <c r="AD48" s="215"/>
      <c r="AE48" s="215"/>
      <c r="AF48" s="215"/>
      <c r="AG48" s="215"/>
      <c r="AH48" s="215"/>
      <c r="AI48" s="215"/>
      <c r="AJ48" s="215"/>
      <c r="AK48" s="215"/>
      <c r="AL48" s="215"/>
      <c r="AM48" s="215"/>
      <c r="AN48" s="215"/>
      <c r="AO48" s="215"/>
      <c r="AP48" s="215"/>
      <c r="AQ48" s="215"/>
      <c r="AR48" s="215"/>
    </row>
    <row r="49" spans="2:44" s="282" customFormat="1" ht="16" customHeight="1">
      <c r="B49" s="703"/>
      <c r="C49" s="704"/>
      <c r="D49" s="704"/>
      <c r="E49" s="704"/>
      <c r="F49" s="704"/>
      <c r="G49" s="704"/>
      <c r="H49" s="704"/>
      <c r="I49" s="705"/>
      <c r="J49" s="310"/>
      <c r="K49" s="310"/>
      <c r="L49" s="310"/>
      <c r="AA49" s="215"/>
      <c r="AB49" s="215"/>
      <c r="AC49" s="215"/>
      <c r="AD49" s="215"/>
      <c r="AE49" s="215"/>
      <c r="AF49" s="215"/>
      <c r="AG49" s="215"/>
      <c r="AH49" s="215"/>
      <c r="AI49" s="215"/>
      <c r="AJ49" s="215"/>
      <c r="AK49" s="215"/>
      <c r="AL49" s="215"/>
      <c r="AM49" s="215"/>
      <c r="AN49" s="215"/>
      <c r="AO49" s="215"/>
      <c r="AP49" s="215"/>
      <c r="AQ49" s="215"/>
      <c r="AR49" s="215"/>
    </row>
    <row r="50" spans="2:44" s="282" customFormat="1" ht="16" customHeight="1">
      <c r="B50" s="703"/>
      <c r="C50" s="704"/>
      <c r="D50" s="704"/>
      <c r="E50" s="704"/>
      <c r="F50" s="704"/>
      <c r="G50" s="704"/>
      <c r="H50" s="704"/>
      <c r="I50" s="705"/>
      <c r="J50" s="310"/>
      <c r="K50" s="310"/>
      <c r="L50" s="310"/>
      <c r="AA50" s="215"/>
      <c r="AB50" s="215"/>
      <c r="AC50" s="215"/>
      <c r="AD50" s="215"/>
      <c r="AE50" s="215"/>
      <c r="AF50" s="215"/>
      <c r="AG50" s="215"/>
      <c r="AH50" s="215"/>
      <c r="AI50" s="215"/>
      <c r="AJ50" s="215"/>
      <c r="AK50" s="215"/>
      <c r="AL50" s="215"/>
      <c r="AM50" s="215"/>
      <c r="AN50" s="215"/>
      <c r="AO50" s="215"/>
      <c r="AP50" s="215"/>
      <c r="AQ50" s="215"/>
      <c r="AR50" s="215"/>
    </row>
    <row r="51" spans="2:44" s="282" customFormat="1" ht="16" customHeight="1">
      <c r="B51" s="703"/>
      <c r="C51" s="704"/>
      <c r="D51" s="704"/>
      <c r="E51" s="704"/>
      <c r="F51" s="704"/>
      <c r="G51" s="704"/>
      <c r="H51" s="704"/>
      <c r="I51" s="705"/>
      <c r="J51" s="310"/>
      <c r="K51" s="310"/>
      <c r="L51" s="310"/>
      <c r="AA51" s="215"/>
      <c r="AB51" s="215"/>
      <c r="AC51" s="215"/>
      <c r="AD51" s="215"/>
      <c r="AE51" s="215"/>
      <c r="AF51" s="215"/>
      <c r="AG51" s="215"/>
      <c r="AH51" s="215"/>
      <c r="AI51" s="215"/>
      <c r="AJ51" s="215"/>
      <c r="AK51" s="215"/>
      <c r="AL51" s="215"/>
      <c r="AM51" s="215"/>
      <c r="AN51" s="215"/>
      <c r="AO51" s="215"/>
      <c r="AP51" s="215"/>
      <c r="AQ51" s="215"/>
      <c r="AR51" s="215"/>
    </row>
    <row r="52" spans="2:44" s="282" customFormat="1" ht="16" customHeight="1">
      <c r="B52" s="703"/>
      <c r="C52" s="704"/>
      <c r="D52" s="704"/>
      <c r="E52" s="704"/>
      <c r="F52" s="704"/>
      <c r="G52" s="704"/>
      <c r="H52" s="704"/>
      <c r="I52" s="705"/>
      <c r="J52" s="310"/>
      <c r="K52" s="310"/>
      <c r="L52" s="310"/>
      <c r="AA52" s="215"/>
      <c r="AB52" s="215"/>
      <c r="AC52" s="215"/>
      <c r="AD52" s="215"/>
      <c r="AE52" s="215"/>
      <c r="AF52" s="215"/>
      <c r="AG52" s="215"/>
      <c r="AH52" s="215"/>
      <c r="AI52" s="215"/>
      <c r="AJ52" s="215"/>
      <c r="AK52" s="215"/>
      <c r="AL52" s="215"/>
      <c r="AM52" s="215"/>
      <c r="AN52" s="215"/>
      <c r="AO52" s="215"/>
      <c r="AP52" s="215"/>
      <c r="AQ52" s="215"/>
      <c r="AR52" s="215"/>
    </row>
    <row r="53" spans="2:44" s="282" customFormat="1" ht="16" customHeight="1">
      <c r="B53" s="703"/>
      <c r="C53" s="704"/>
      <c r="D53" s="704"/>
      <c r="E53" s="704"/>
      <c r="F53" s="704"/>
      <c r="G53" s="704"/>
      <c r="H53" s="704"/>
      <c r="I53" s="705"/>
      <c r="J53" s="310"/>
      <c r="K53" s="310"/>
      <c r="L53" s="310"/>
      <c r="AA53" s="215"/>
      <c r="AB53" s="215"/>
      <c r="AC53" s="215"/>
      <c r="AD53" s="215"/>
      <c r="AE53" s="215"/>
      <c r="AF53" s="215"/>
      <c r="AG53" s="215"/>
      <c r="AH53" s="215"/>
      <c r="AI53" s="215"/>
      <c r="AJ53" s="215"/>
      <c r="AK53" s="215"/>
      <c r="AL53" s="215"/>
      <c r="AM53" s="215"/>
      <c r="AN53" s="215"/>
      <c r="AO53" s="215"/>
      <c r="AP53" s="215"/>
      <c r="AQ53" s="215"/>
      <c r="AR53" s="215"/>
    </row>
    <row r="54" spans="2:44" s="282" customFormat="1" ht="16" customHeight="1">
      <c r="B54" s="703"/>
      <c r="C54" s="704"/>
      <c r="D54" s="704"/>
      <c r="E54" s="704"/>
      <c r="F54" s="704"/>
      <c r="G54" s="704"/>
      <c r="H54" s="704"/>
      <c r="I54" s="705"/>
      <c r="J54" s="310"/>
      <c r="K54" s="310"/>
      <c r="L54" s="310"/>
      <c r="AA54" s="215"/>
      <c r="AB54" s="215"/>
      <c r="AC54" s="215"/>
      <c r="AD54" s="215"/>
      <c r="AE54" s="215"/>
      <c r="AF54" s="215"/>
      <c r="AG54" s="215"/>
      <c r="AH54" s="215"/>
      <c r="AI54" s="215"/>
      <c r="AJ54" s="215"/>
      <c r="AK54" s="215"/>
      <c r="AL54" s="215"/>
      <c r="AM54" s="215"/>
      <c r="AN54" s="215"/>
      <c r="AO54" s="215"/>
      <c r="AP54" s="215"/>
      <c r="AQ54" s="215"/>
      <c r="AR54" s="215"/>
    </row>
    <row r="55" spans="2:44" s="282" customFormat="1" ht="16" customHeight="1">
      <c r="B55" s="703"/>
      <c r="C55" s="704"/>
      <c r="D55" s="704"/>
      <c r="E55" s="704"/>
      <c r="F55" s="704"/>
      <c r="G55" s="704"/>
      <c r="H55" s="704"/>
      <c r="I55" s="705"/>
      <c r="J55" s="310"/>
      <c r="K55" s="310"/>
      <c r="L55" s="310"/>
      <c r="AA55" s="215"/>
      <c r="AB55" s="215"/>
      <c r="AC55" s="215"/>
      <c r="AD55" s="215"/>
      <c r="AE55" s="215"/>
      <c r="AF55" s="215"/>
      <c r="AG55" s="215"/>
      <c r="AH55" s="215"/>
      <c r="AI55" s="215"/>
      <c r="AJ55" s="215"/>
      <c r="AK55" s="215"/>
      <c r="AL55" s="215"/>
      <c r="AM55" s="215"/>
      <c r="AN55" s="215"/>
      <c r="AO55" s="215"/>
      <c r="AP55" s="215"/>
      <c r="AQ55" s="215"/>
      <c r="AR55" s="215"/>
    </row>
    <row r="56" spans="2:44" s="282" customFormat="1" ht="16" customHeight="1">
      <c r="B56" s="703"/>
      <c r="C56" s="704"/>
      <c r="D56" s="704"/>
      <c r="E56" s="704"/>
      <c r="F56" s="704"/>
      <c r="G56" s="704"/>
      <c r="H56" s="704"/>
      <c r="I56" s="705"/>
      <c r="J56" s="310"/>
      <c r="K56" s="310"/>
      <c r="L56" s="310"/>
      <c r="AA56" s="215"/>
      <c r="AB56" s="215"/>
      <c r="AC56" s="215"/>
      <c r="AD56" s="215"/>
      <c r="AE56" s="215"/>
      <c r="AF56" s="215"/>
      <c r="AG56" s="215"/>
      <c r="AH56" s="215"/>
      <c r="AI56" s="215"/>
      <c r="AJ56" s="215"/>
      <c r="AK56" s="215"/>
      <c r="AL56" s="215"/>
      <c r="AM56" s="215"/>
      <c r="AN56" s="215"/>
      <c r="AO56" s="215"/>
      <c r="AP56" s="215"/>
      <c r="AQ56" s="215"/>
      <c r="AR56" s="215"/>
    </row>
    <row r="57" spans="2:44" s="282" customFormat="1" ht="16" customHeight="1">
      <c r="B57" s="706"/>
      <c r="C57" s="707"/>
      <c r="D57" s="707"/>
      <c r="E57" s="707"/>
      <c r="F57" s="707"/>
      <c r="G57" s="707"/>
      <c r="H57" s="707"/>
      <c r="I57" s="708"/>
      <c r="J57" s="309"/>
      <c r="K57" s="310"/>
      <c r="L57" s="310"/>
      <c r="AA57" s="215"/>
      <c r="AB57" s="215"/>
      <c r="AC57" s="215"/>
      <c r="AD57" s="215"/>
      <c r="AE57" s="215"/>
      <c r="AF57" s="215"/>
      <c r="AG57" s="215"/>
      <c r="AH57" s="215"/>
      <c r="AI57" s="215"/>
      <c r="AJ57" s="215"/>
      <c r="AK57" s="215"/>
      <c r="AL57" s="215"/>
      <c r="AM57" s="215"/>
      <c r="AN57" s="215"/>
      <c r="AO57" s="215"/>
      <c r="AP57" s="215"/>
      <c r="AQ57" s="215"/>
      <c r="AR57" s="215"/>
    </row>
  </sheetData>
  <sheetProtection algorithmName="SHA-512" hashValue="EIQMQIiIhkF+MO67eFBCKl7VG/ANPD+eDgziNDmRrWnY8Onqb43rBevS66vZdrQFvB0Q5GQJaL4CuPZbJciPKA==" saltValue="wjL8iuFQKcyIQnuiGSS3Ig==" spinCount="100000" sheet="1" objects="1" scenarios="1"/>
  <mergeCells count="7">
    <mergeCell ref="B46:I57"/>
    <mergeCell ref="D6:G6"/>
    <mergeCell ref="L6:L7"/>
    <mergeCell ref="H6:H7"/>
    <mergeCell ref="I6:I7"/>
    <mergeCell ref="K6:K7"/>
    <mergeCell ref="C6:C7"/>
  </mergeCells>
  <conditionalFormatting sqref="C3:E3">
    <cfRule type="expression" dxfId="70" priority="2867">
      <formula>$E$3&lt;&gt;0</formula>
    </cfRule>
  </conditionalFormatting>
  <conditionalFormatting sqref="C29:I29">
    <cfRule type="expression" dxfId="66" priority="2868">
      <formula>AND(ABS(C13-C29)&gt;500, ABS((C13-C29)/C29)&gt;0.1)</formula>
    </cfRule>
  </conditionalFormatting>
  <conditionalFormatting sqref="C30:I30">
    <cfRule type="expression" dxfId="65" priority="2869">
      <formula>AND(ABS(C22-C30)&gt;500, ABS((C22-C30)/C30)&gt;0.1)</formula>
    </cfRule>
  </conditionalFormatting>
  <conditionalFormatting sqref="C31:I31">
    <cfRule type="expression" dxfId="64" priority="2870">
      <formula>AND(ABS(C26-C31)&gt;500, ABS((C26-C31)/C31)&gt;0.1)</formula>
    </cfRule>
  </conditionalFormatting>
  <conditionalFormatting sqref="J3">
    <cfRule type="cellIs" dxfId="63" priority="2863" stopIfTrue="1" operator="greaterThan">
      <formula>0</formula>
    </cfRule>
  </conditionalFormatting>
  <conditionalFormatting sqref="K36 K39 C43:H43">
    <cfRule type="cellIs" dxfId="62" priority="2873" operator="equal">
      <formula>"FAIL"</formula>
    </cfRule>
  </conditionalFormatting>
  <conditionalFormatting sqref="K6:L7">
    <cfRule type="expression" dxfId="61" priority="2871">
      <formula>SUM($L$9:$L$42)&lt;&gt;0</formula>
    </cfRule>
  </conditionalFormatting>
  <conditionalFormatting sqref="K9:L9 K11:L13 K18:L18 K20:L22 K26:L26 K42:L42">
    <cfRule type="expression" dxfId="60" priority="2872">
      <formula>$L9&lt;&gt;0</formula>
    </cfRule>
  </conditionalFormatting>
  <conditionalFormatting sqref="AA9:AF42">
    <cfRule type="cellIs" priority="1228" stopIfTrue="1" operator="equal">
      <formula>"FAIL"</formula>
    </cfRule>
    <cfRule type="cellIs" priority="1229" stopIfTrue="1" operator="equal">
      <formula>"PASS"</formula>
    </cfRule>
    <cfRule type="cellIs" priority="1637" stopIfTrue="1" operator="equal">
      <formula>"FAIL"</formula>
    </cfRule>
    <cfRule type="cellIs" priority="1638" stopIfTrue="1" operator="equal">
      <formula>"PASS"</formula>
    </cfRule>
    <cfRule type="cellIs" priority="2046" stopIfTrue="1" operator="equal">
      <formula>"FAIL"</formula>
    </cfRule>
    <cfRule type="cellIs" priority="2047" stopIfTrue="1" operator="equal">
      <formula>"PASS"</formula>
    </cfRule>
  </conditionalFormatting>
  <conditionalFormatting sqref="AA9:AH42">
    <cfRule type="cellIs" dxfId="59" priority="819" stopIfTrue="1" operator="equal">
      <formula>"FAIL"</formula>
    </cfRule>
    <cfRule type="cellIs" dxfId="58" priority="820" stopIfTrue="1" operator="equal">
      <formula>"PASS"</formula>
    </cfRule>
  </conditionalFormatting>
  <conditionalFormatting sqref="AC9:AF42">
    <cfRule type="cellIs" priority="2455" stopIfTrue="1" operator="equal">
      <formula>"FAIL"</formula>
    </cfRule>
    <cfRule type="cellIs" priority="2456" stopIfTrue="1" operator="equal">
      <formula>"PASS"</formula>
    </cfRule>
  </conditionalFormatting>
  <dataValidations count="2">
    <dataValidation type="whole" errorStyle="warning" operator="greaterThanOrEqual" allowBlank="1" showInputMessage="1" showErrorMessage="1" errorTitle="WARNING" error="This figure must be entered as a positive whole number. Please ensure that the figure you have entered is correct." sqref="H36 C36:E36 H12 C12:F12 H9 C9:F9" xr:uid="{7877534D-808E-4C22-9F58-4D0DA69B22A6}">
      <formula1>0</formula1>
    </dataValidation>
    <dataValidation type="whole" errorStyle="warning" operator="lessThanOrEqual" allowBlank="1" showInputMessage="1" showErrorMessage="1" errorTitle="WARNING" error="This figure must be entered as a negative whole number. Please ensure that the figure you have entered is correct." sqref="H42 C42:F42 D39 C20:F21 H20:H21 H18 C18:F18 H11 C11:F11" xr:uid="{02FFF1E6-0118-4E70-BB6E-7D72A2296265}">
      <formula1>0</formula1>
    </dataValidation>
  </dataValidations>
  <hyperlinks>
    <hyperlink ref="D1" location="'Front Page'!A1" display="Front Page" xr:uid="{00000000-0004-0000-1300-000000000000}"/>
  </hyperlinks>
  <pageMargins left="0.7" right="0.7" top="0.75" bottom="0.75" header="0.3" footer="0.3"/>
  <pageSetup paperSize="9" scale="69" fitToHeight="0" orientation="landscape" r:id="rId1"/>
  <rowBreaks count="1" manualBreakCount="1">
    <brk id="44" max="11" man="1"/>
  </rowBreaks>
  <extLst>
    <ext xmlns:x14="http://schemas.microsoft.com/office/spreadsheetml/2009/9/main" uri="{78C0D931-6437-407d-A8EE-F0AAD7539E65}">
      <x14:conditionalFormattings>
        <x14:conditionalFormatting xmlns:xm="http://schemas.microsoft.com/office/excel/2006/main">
          <x14:cfRule type="expression" priority="2864" id="{55814B34-BF8C-4C26-9DFF-08C4E6BCB301}">
            <xm:f>'Front Page'!$F$5="VJB"</xm:f>
            <x14:dxf>
              <font>
                <color rgb="FF000000"/>
              </font>
              <fill>
                <patternFill>
                  <bgColor rgb="FF777777"/>
                </patternFill>
              </fill>
            </x14:dxf>
          </x14:cfRule>
          <x14:cfRule type="expression" priority="2865" id="{53F52590-1279-4B87-812D-7C7F64FC6B4C}">
            <xm:f>'Front Page'!$F$5="RTP"</xm:f>
            <x14:dxf>
              <font>
                <color rgb="FF000000"/>
              </font>
              <fill>
                <patternFill>
                  <bgColor rgb="FF777777"/>
                </patternFill>
              </fill>
            </x14:dxf>
          </x14:cfRule>
          <x14:cfRule type="expression" priority="2866" id="{F53047E2-03D7-413C-B029-12A33B34B2CC}">
            <xm:f>'Front Page'!$F$5="Bridge Authority"</xm:f>
            <x14:dxf>
              <font>
                <color rgb="FF000000"/>
              </font>
              <fill>
                <patternFill>
                  <bgColor rgb="FF777777"/>
                </patternFill>
              </fill>
            </x14:dxf>
          </x14:cfRule>
          <xm:sqref>C9:F9 H9 C11:F12 H11:H12 C18:F18 H18 C20:F21 H20:H21 C36:E36 H36 D39 C42:F42 H42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'LA Lookup Data'!$A$56:$A$57</xm:f>
          </x14:formula1>
          <xm:sqref>H3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rgb="FF8DB4E2"/>
    <pageSetUpPr fitToPage="1"/>
  </sheetPr>
  <dimension ref="B1:AT51"/>
  <sheetViews>
    <sheetView zoomScaleNormal="100" workbookViewId="0">
      <pane ySplit="7" topLeftCell="A8" activePane="bottomLeft" state="frozen"/>
      <selection activeCell="Q12" sqref="Q12"/>
      <selection pane="bottomLeft"/>
    </sheetView>
  </sheetViews>
  <sheetFormatPr defaultColWidth="9.1796875" defaultRowHeight="14"/>
  <cols>
    <col min="1" max="1" width="2.54296875" style="162" customWidth="1"/>
    <col min="2" max="2" width="53.453125" style="162" customWidth="1"/>
    <col min="3" max="6" width="13.7265625" style="162" customWidth="1"/>
    <col min="7" max="8" width="13.81640625" style="162" customWidth="1"/>
    <col min="9" max="10" width="12" style="162" customWidth="1"/>
    <col min="11" max="12" width="11.7265625" style="162" customWidth="1"/>
    <col min="13" max="15" width="13" style="162" customWidth="1"/>
    <col min="16" max="19" width="11.81640625" style="162" customWidth="1"/>
    <col min="20" max="20" width="12.54296875" style="162" customWidth="1"/>
    <col min="21" max="21" width="12.26953125" style="162" customWidth="1"/>
    <col min="22" max="22" width="3.26953125" style="162" customWidth="1"/>
    <col min="23" max="24" width="10.81640625" style="162" customWidth="1"/>
    <col min="25" max="16384" width="9.1796875" style="162"/>
  </cols>
  <sheetData>
    <row r="1" spans="2:46" s="219" customFormat="1" ht="20.149999999999999" customHeight="1">
      <c r="B1" s="216" t="s">
        <v>18</v>
      </c>
      <c r="C1" s="217" t="s">
        <v>1173</v>
      </c>
      <c r="D1" s="218" t="s">
        <v>1172</v>
      </c>
      <c r="F1" s="220"/>
      <c r="G1" s="220"/>
      <c r="H1" s="220"/>
      <c r="I1" s="220"/>
      <c r="J1" s="220"/>
      <c r="AA1" s="221"/>
      <c r="AB1" s="221"/>
      <c r="AC1" s="221"/>
      <c r="AD1" s="221"/>
      <c r="AE1" s="221"/>
      <c r="AF1" s="221"/>
      <c r="AG1" s="221"/>
      <c r="AH1" s="221"/>
      <c r="AI1" s="221"/>
      <c r="AJ1" s="221"/>
      <c r="AK1" s="221"/>
      <c r="AL1" s="221"/>
      <c r="AM1" s="221"/>
      <c r="AN1" s="221"/>
      <c r="AO1" s="221"/>
      <c r="AP1" s="221"/>
      <c r="AQ1" s="221"/>
      <c r="AR1" s="221"/>
    </row>
    <row r="2" spans="2:46" s="219" customFormat="1" ht="20.149999999999999" customHeight="1">
      <c r="B2" s="216" t="str">
        <f>LEFT('Front Page'!A1, 7)</f>
        <v>2023-24</v>
      </c>
      <c r="AA2" s="221"/>
      <c r="AB2" s="221"/>
      <c r="AC2" s="221"/>
      <c r="AD2" s="221"/>
      <c r="AE2" s="221"/>
      <c r="AF2" s="221"/>
      <c r="AG2" s="221"/>
      <c r="AH2" s="221"/>
      <c r="AI2" s="221"/>
      <c r="AJ2" s="221"/>
      <c r="AK2" s="221"/>
      <c r="AL2" s="221"/>
      <c r="AM2" s="221"/>
      <c r="AN2" s="221"/>
      <c r="AO2" s="221"/>
      <c r="AP2" s="221"/>
      <c r="AQ2" s="221"/>
      <c r="AR2" s="221"/>
    </row>
    <row r="3" spans="2:46" s="219" customFormat="1" ht="20.149999999999999" customHeight="1">
      <c r="B3" s="222" t="str">
        <f>'Front Page'!C5</f>
        <v>City of Edinburgh</v>
      </c>
      <c r="C3" s="223"/>
      <c r="D3" s="217" t="s">
        <v>37</v>
      </c>
      <c r="E3" s="224">
        <f>COUNT(X9:X36)-COUNTIF(X9:X36,"=0")+COUNTIF(C37:T37, "FAIL")</f>
        <v>0</v>
      </c>
      <c r="F3" s="540"/>
      <c r="G3" s="541" t="s">
        <v>38</v>
      </c>
      <c r="H3" s="4" t="s">
        <v>183</v>
      </c>
      <c r="I3" s="227" t="s">
        <v>1408</v>
      </c>
      <c r="J3" s="219">
        <f>COUNTIF(AC8:AU323,"=FAIL")</f>
        <v>0</v>
      </c>
      <c r="AA3" s="221"/>
      <c r="AB3" s="221"/>
      <c r="AC3" s="221"/>
      <c r="AD3" s="221"/>
      <c r="AE3" s="221"/>
      <c r="AF3" s="221"/>
      <c r="AG3" s="221"/>
      <c r="AH3" s="221"/>
      <c r="AI3" s="221"/>
      <c r="AJ3" s="221"/>
      <c r="AK3" s="221"/>
      <c r="AL3" s="221"/>
      <c r="AM3" s="221"/>
      <c r="AN3" s="221"/>
      <c r="AO3" s="221"/>
      <c r="AP3" s="221"/>
      <c r="AQ3" s="221"/>
      <c r="AR3" s="221"/>
    </row>
    <row r="4" spans="2:46" s="229" customFormat="1" ht="15" customHeight="1">
      <c r="B4" s="220" t="s">
        <v>375</v>
      </c>
      <c r="C4" s="417"/>
      <c r="O4" s="230"/>
      <c r="P4" s="230"/>
      <c r="S4" s="230"/>
      <c r="U4" s="230"/>
      <c r="V4" s="230"/>
      <c r="AA4" s="231"/>
      <c r="AB4" s="231"/>
      <c r="AC4" s="231"/>
      <c r="AD4" s="231"/>
      <c r="AE4" s="231"/>
      <c r="AF4" s="231"/>
      <c r="AG4" s="231"/>
      <c r="AH4" s="231"/>
      <c r="AI4" s="231"/>
      <c r="AJ4" s="231"/>
      <c r="AK4" s="231"/>
      <c r="AL4" s="231"/>
      <c r="AM4" s="231"/>
      <c r="AN4" s="231"/>
      <c r="AO4" s="231"/>
      <c r="AP4" s="231"/>
      <c r="AQ4" s="231"/>
      <c r="AR4" s="231"/>
    </row>
    <row r="5" spans="2:46" ht="16" customHeight="1">
      <c r="B5" s="256"/>
      <c r="C5" s="293"/>
      <c r="D5" s="293"/>
      <c r="E5" s="293"/>
      <c r="F5" s="293"/>
      <c r="G5" s="293"/>
      <c r="H5" s="293"/>
      <c r="I5" s="548"/>
      <c r="J5" s="548"/>
      <c r="K5" s="548"/>
      <c r="L5" s="514"/>
      <c r="M5" s="548"/>
      <c r="N5" s="548"/>
      <c r="O5" s="548"/>
      <c r="P5" s="548"/>
      <c r="Q5" s="548"/>
      <c r="R5" s="548"/>
      <c r="S5" s="548"/>
      <c r="T5" s="514"/>
      <c r="U5" s="230" t="s">
        <v>40</v>
      </c>
      <c r="V5" s="423"/>
      <c r="W5" s="515"/>
      <c r="X5" s="515"/>
      <c r="Y5" s="249"/>
    </row>
    <row r="6" spans="2:46" ht="18" customHeight="1">
      <c r="B6" s="256"/>
      <c r="C6" s="772" t="s">
        <v>301</v>
      </c>
      <c r="D6" s="713"/>
      <c r="E6" s="713"/>
      <c r="F6" s="714"/>
      <c r="G6" s="765" t="s">
        <v>363</v>
      </c>
      <c r="H6" s="765" t="s">
        <v>303</v>
      </c>
      <c r="I6" s="765" t="s">
        <v>304</v>
      </c>
      <c r="J6" s="765" t="s">
        <v>305</v>
      </c>
      <c r="K6" s="796" t="s">
        <v>318</v>
      </c>
      <c r="L6" s="765" t="s">
        <v>319</v>
      </c>
      <c r="M6" s="765" t="s">
        <v>365</v>
      </c>
      <c r="N6" s="765" t="s">
        <v>308</v>
      </c>
      <c r="O6" s="765" t="s">
        <v>309</v>
      </c>
      <c r="P6" s="765" t="s">
        <v>310</v>
      </c>
      <c r="Q6" s="765" t="s">
        <v>368</v>
      </c>
      <c r="R6" s="765" t="s">
        <v>367</v>
      </c>
      <c r="S6" s="765" t="s">
        <v>366</v>
      </c>
      <c r="T6" s="765" t="s">
        <v>281</v>
      </c>
      <c r="U6" s="763" t="s">
        <v>364</v>
      </c>
      <c r="V6" s="423"/>
      <c r="W6" s="797" t="s">
        <v>248</v>
      </c>
      <c r="X6" s="797" t="s">
        <v>57</v>
      </c>
      <c r="Y6" s="249"/>
    </row>
    <row r="7" spans="2:46" ht="54.75" customHeight="1">
      <c r="B7" s="427"/>
      <c r="C7" s="475" t="s">
        <v>314</v>
      </c>
      <c r="D7" s="475" t="s">
        <v>361</v>
      </c>
      <c r="E7" s="475" t="s">
        <v>316</v>
      </c>
      <c r="F7" s="476" t="s">
        <v>362</v>
      </c>
      <c r="G7" s="766"/>
      <c r="H7" s="766"/>
      <c r="I7" s="766"/>
      <c r="J7" s="766"/>
      <c r="K7" s="793"/>
      <c r="L7" s="766"/>
      <c r="M7" s="766"/>
      <c r="N7" s="766"/>
      <c r="O7" s="766"/>
      <c r="P7" s="766"/>
      <c r="Q7" s="766"/>
      <c r="R7" s="766"/>
      <c r="S7" s="766"/>
      <c r="T7" s="766"/>
      <c r="U7" s="764"/>
      <c r="V7" s="423"/>
      <c r="W7" s="798"/>
      <c r="X7" s="798"/>
      <c r="Y7" s="249"/>
      <c r="Z7" s="249"/>
      <c r="AA7" s="249"/>
      <c r="AB7" s="249"/>
      <c r="AC7" s="249"/>
      <c r="AD7" s="249"/>
      <c r="AE7" s="249"/>
      <c r="AF7" s="249"/>
      <c r="AG7" s="249"/>
      <c r="AH7" s="249"/>
      <c r="AI7" s="249"/>
      <c r="AJ7" s="249"/>
      <c r="AK7" s="249"/>
      <c r="AL7" s="249"/>
      <c r="AM7" s="249"/>
      <c r="AN7" s="249"/>
      <c r="AO7" s="249"/>
    </row>
    <row r="8" spans="2:46" s="249" customFormat="1" ht="16" customHeight="1">
      <c r="B8" s="179" t="s">
        <v>251</v>
      </c>
    </row>
    <row r="9" spans="2:46" s="249" customFormat="1" ht="16" customHeight="1">
      <c r="B9" s="246" t="s">
        <v>249</v>
      </c>
      <c r="C9" s="115">
        <v>2166</v>
      </c>
      <c r="D9" s="115">
        <v>528</v>
      </c>
      <c r="E9" s="115">
        <v>63</v>
      </c>
      <c r="F9" s="260">
        <f>SUM(C9:E9)</f>
        <v>2757</v>
      </c>
      <c r="G9" s="115">
        <v>376</v>
      </c>
      <c r="H9" s="115">
        <v>87</v>
      </c>
      <c r="I9" s="115">
        <v>70</v>
      </c>
      <c r="J9" s="115">
        <v>629</v>
      </c>
      <c r="K9" s="115"/>
      <c r="L9" s="115"/>
      <c r="M9" s="115"/>
      <c r="N9" s="115"/>
      <c r="O9" s="115"/>
      <c r="P9" s="115">
        <v>5</v>
      </c>
      <c r="Q9" s="115"/>
      <c r="R9" s="115">
        <v>3254</v>
      </c>
      <c r="S9" s="115"/>
      <c r="T9" s="115">
        <v>4753</v>
      </c>
      <c r="U9" s="247">
        <f>SUM(F9:T9)</f>
        <v>11931</v>
      </c>
      <c r="V9" s="5"/>
      <c r="W9" s="377">
        <f>'LFR 00'!J37</f>
        <v>11931</v>
      </c>
      <c r="X9" s="377">
        <f>W9-U9</f>
        <v>0</v>
      </c>
      <c r="AA9" s="297"/>
      <c r="AB9" s="297"/>
      <c r="AC9" s="253" t="str">
        <f>IF(C9&gt;=0,"PASS","FAIL")</f>
        <v>PASS</v>
      </c>
      <c r="AD9" s="253" t="str">
        <f>IF(D9&gt;=0,"PASS","FAIL")</f>
        <v>PASS</v>
      </c>
      <c r="AE9" s="253" t="str">
        <f>IF(E9&gt;=0,"PASS","FAIL")</f>
        <v>PASS</v>
      </c>
      <c r="AF9" s="297"/>
      <c r="AG9" s="253" t="str">
        <f t="shared" ref="AG9:AT9" si="0">IF(G9&gt;=0,"PASS","FAIL")</f>
        <v>PASS</v>
      </c>
      <c r="AH9" s="253" t="str">
        <f t="shared" si="0"/>
        <v>PASS</v>
      </c>
      <c r="AI9" s="253" t="str">
        <f t="shared" si="0"/>
        <v>PASS</v>
      </c>
      <c r="AJ9" s="253" t="str">
        <f t="shared" si="0"/>
        <v>PASS</v>
      </c>
      <c r="AK9" s="253" t="str">
        <f t="shared" si="0"/>
        <v>PASS</v>
      </c>
      <c r="AL9" s="253" t="str">
        <f t="shared" si="0"/>
        <v>PASS</v>
      </c>
      <c r="AM9" s="253" t="str">
        <f t="shared" si="0"/>
        <v>PASS</v>
      </c>
      <c r="AN9" s="253" t="str">
        <f t="shared" si="0"/>
        <v>PASS</v>
      </c>
      <c r="AO9" s="253" t="str">
        <f t="shared" si="0"/>
        <v>PASS</v>
      </c>
      <c r="AP9" s="253" t="str">
        <f t="shared" si="0"/>
        <v>PASS</v>
      </c>
      <c r="AQ9" s="253" t="str">
        <f t="shared" si="0"/>
        <v>PASS</v>
      </c>
      <c r="AR9" s="253" t="str">
        <f t="shared" si="0"/>
        <v>PASS</v>
      </c>
      <c r="AS9" s="253" t="str">
        <f t="shared" si="0"/>
        <v>PASS</v>
      </c>
      <c r="AT9" s="253" t="str">
        <f t="shared" si="0"/>
        <v>PASS</v>
      </c>
    </row>
    <row r="10" spans="2:46" s="249" customFormat="1" ht="16" customHeight="1">
      <c r="B10" s="246" t="s">
        <v>782</v>
      </c>
      <c r="C10" s="254"/>
      <c r="D10" s="254"/>
      <c r="E10" s="254"/>
      <c r="F10" s="296"/>
      <c r="G10" s="254"/>
      <c r="H10" s="254"/>
      <c r="I10" s="254"/>
      <c r="J10" s="254"/>
      <c r="K10" s="254"/>
      <c r="L10" s="115">
        <v>741</v>
      </c>
      <c r="M10" s="115">
        <v>1100</v>
      </c>
      <c r="N10" s="115">
        <v>1933</v>
      </c>
      <c r="O10" s="254"/>
      <c r="P10" s="254"/>
      <c r="Q10" s="254"/>
      <c r="R10" s="115"/>
      <c r="S10" s="115"/>
      <c r="T10" s="254"/>
      <c r="U10" s="247">
        <f>SUM(L10:N10, R10:S10)</f>
        <v>3774</v>
      </c>
      <c r="V10" s="5"/>
      <c r="W10" s="377">
        <f>'LFR 00'!J21</f>
        <v>3774</v>
      </c>
      <c r="X10" s="377">
        <f>W10-U10</f>
        <v>0</v>
      </c>
      <c r="AJ10" s="297"/>
      <c r="AK10" s="297"/>
      <c r="AL10" s="253" t="str">
        <f>IF(L10&gt;=0,"PASS","FAIL")</f>
        <v>PASS</v>
      </c>
      <c r="AM10" s="253" t="str">
        <f>IF(M10&gt;=0,"PASS","FAIL")</f>
        <v>PASS</v>
      </c>
      <c r="AN10" s="253" t="str">
        <f>IF(N10&gt;=0,"PASS","FAIL")</f>
        <v>PASS</v>
      </c>
      <c r="AP10" s="297"/>
      <c r="AQ10" s="297"/>
      <c r="AR10" s="253" t="str">
        <f>IF(R10&gt;=0,"PASS","FAIL")</f>
        <v>PASS</v>
      </c>
      <c r="AS10" s="253" t="str">
        <f>IF(S10&gt;=0,"PASS","FAIL")</f>
        <v>PASS</v>
      </c>
    </row>
    <row r="11" spans="2:46" s="249" customFormat="1" ht="16" customHeight="1">
      <c r="B11" s="246" t="s">
        <v>769</v>
      </c>
      <c r="C11" s="119"/>
      <c r="D11" s="119"/>
      <c r="E11" s="119"/>
      <c r="F11" s="260">
        <f>SUM(C11:E11)</f>
        <v>0</v>
      </c>
      <c r="G11" s="119"/>
      <c r="H11" s="119"/>
      <c r="I11" s="119"/>
      <c r="J11" s="119">
        <v>-61</v>
      </c>
      <c r="K11" s="119"/>
      <c r="L11" s="119"/>
      <c r="M11" s="119"/>
      <c r="N11" s="119"/>
      <c r="O11" s="119"/>
      <c r="P11" s="119">
        <v>-10</v>
      </c>
      <c r="Q11" s="119"/>
      <c r="R11" s="119"/>
      <c r="S11" s="119"/>
      <c r="T11" s="119">
        <v>-27145</v>
      </c>
      <c r="U11" s="247">
        <f>SUM(F11:T11)</f>
        <v>-27216</v>
      </c>
      <c r="V11" s="5"/>
      <c r="W11" s="377">
        <f>'LFR 00'!J39</f>
        <v>-27216</v>
      </c>
      <c r="X11" s="377">
        <f>W11-U11</f>
        <v>0</v>
      </c>
      <c r="AA11" s="297"/>
      <c r="AB11" s="297"/>
      <c r="AC11" s="253" t="str">
        <f>IF(C11&lt;=0,"PASS","FAIL")</f>
        <v>PASS</v>
      </c>
      <c r="AD11" s="253" t="str">
        <f>IF(D11&lt;=0,"PASS","FAIL")</f>
        <v>PASS</v>
      </c>
      <c r="AE11" s="253" t="str">
        <f>IF(E11&lt;=0,"PASS","FAIL")</f>
        <v>PASS</v>
      </c>
      <c r="AF11" s="297"/>
      <c r="AG11" s="253" t="str">
        <f t="shared" ref="AG11:AT11" si="1">IF(G11&lt;=0,"PASS","FAIL")</f>
        <v>PASS</v>
      </c>
      <c r="AH11" s="253" t="str">
        <f t="shared" si="1"/>
        <v>PASS</v>
      </c>
      <c r="AI11" s="253" t="str">
        <f t="shared" si="1"/>
        <v>PASS</v>
      </c>
      <c r="AJ11" s="253" t="str">
        <f t="shared" si="1"/>
        <v>PASS</v>
      </c>
      <c r="AK11" s="253" t="str">
        <f t="shared" si="1"/>
        <v>PASS</v>
      </c>
      <c r="AL11" s="253" t="str">
        <f t="shared" si="1"/>
        <v>PASS</v>
      </c>
      <c r="AM11" s="253" t="str">
        <f t="shared" si="1"/>
        <v>PASS</v>
      </c>
      <c r="AN11" s="253" t="str">
        <f t="shared" si="1"/>
        <v>PASS</v>
      </c>
      <c r="AO11" s="253" t="str">
        <f t="shared" si="1"/>
        <v>PASS</v>
      </c>
      <c r="AP11" s="253" t="str">
        <f t="shared" si="1"/>
        <v>PASS</v>
      </c>
      <c r="AQ11" s="253" t="str">
        <f t="shared" si="1"/>
        <v>PASS</v>
      </c>
      <c r="AR11" s="253" t="str">
        <f t="shared" si="1"/>
        <v>PASS</v>
      </c>
      <c r="AS11" s="253" t="str">
        <f t="shared" si="1"/>
        <v>PASS</v>
      </c>
      <c r="AT11" s="253" t="str">
        <f t="shared" si="1"/>
        <v>PASS</v>
      </c>
    </row>
    <row r="12" spans="2:46" s="249" customFormat="1" ht="16" customHeight="1">
      <c r="B12" s="246" t="s">
        <v>770</v>
      </c>
      <c r="C12" s="115">
        <v>6078</v>
      </c>
      <c r="D12" s="115">
        <v>3744</v>
      </c>
      <c r="E12" s="115">
        <v>728</v>
      </c>
      <c r="F12" s="260">
        <f>SUM(C12:E12)</f>
        <v>10550</v>
      </c>
      <c r="G12" s="115">
        <v>4409</v>
      </c>
      <c r="H12" s="115">
        <v>954</v>
      </c>
      <c r="I12" s="115">
        <v>356</v>
      </c>
      <c r="J12" s="115">
        <v>8568</v>
      </c>
      <c r="K12" s="115">
        <v>50</v>
      </c>
      <c r="L12" s="115"/>
      <c r="M12" s="115"/>
      <c r="N12" s="115"/>
      <c r="O12" s="115"/>
      <c r="P12" s="115">
        <v>2318</v>
      </c>
      <c r="Q12" s="115"/>
      <c r="R12" s="115">
        <v>5620</v>
      </c>
      <c r="S12" s="115">
        <v>5439</v>
      </c>
      <c r="T12" s="115">
        <v>124120</v>
      </c>
      <c r="U12" s="247">
        <f>SUM(F12:T12)</f>
        <v>162384</v>
      </c>
      <c r="V12" s="5"/>
      <c r="W12" s="377">
        <f>W13-SUM(W9:W11)</f>
        <v>162384</v>
      </c>
      <c r="X12" s="377">
        <f>W12-U12</f>
        <v>0</v>
      </c>
      <c r="AA12" s="297"/>
      <c r="AB12" s="297"/>
      <c r="AC12" s="253" t="str">
        <f>IF(C12&gt;=0,"PASS","FAIL")</f>
        <v>PASS</v>
      </c>
      <c r="AD12" s="253" t="str">
        <f>IF(D12&gt;=0,"PASS","FAIL")</f>
        <v>PASS</v>
      </c>
      <c r="AE12" s="253" t="str">
        <f>IF(E12&gt;=0,"PASS","FAIL")</f>
        <v>PASS</v>
      </c>
      <c r="AF12" s="297"/>
      <c r="AG12" s="253" t="str">
        <f t="shared" ref="AG12:AT12" si="2">IF(G12&gt;=0,"PASS","FAIL")</f>
        <v>PASS</v>
      </c>
      <c r="AH12" s="253" t="str">
        <f t="shared" si="2"/>
        <v>PASS</v>
      </c>
      <c r="AI12" s="253" t="str">
        <f t="shared" si="2"/>
        <v>PASS</v>
      </c>
      <c r="AJ12" s="253" t="str">
        <f t="shared" si="2"/>
        <v>PASS</v>
      </c>
      <c r="AK12" s="253" t="str">
        <f t="shared" si="2"/>
        <v>PASS</v>
      </c>
      <c r="AL12" s="253" t="str">
        <f t="shared" si="2"/>
        <v>PASS</v>
      </c>
      <c r="AM12" s="253" t="str">
        <f t="shared" si="2"/>
        <v>PASS</v>
      </c>
      <c r="AN12" s="253" t="str">
        <f t="shared" si="2"/>
        <v>PASS</v>
      </c>
      <c r="AO12" s="253" t="str">
        <f t="shared" si="2"/>
        <v>PASS</v>
      </c>
      <c r="AP12" s="253" t="str">
        <f t="shared" si="2"/>
        <v>PASS</v>
      </c>
      <c r="AQ12" s="253" t="str">
        <f t="shared" si="2"/>
        <v>PASS</v>
      </c>
      <c r="AR12" s="253" t="str">
        <f t="shared" si="2"/>
        <v>PASS</v>
      </c>
      <c r="AS12" s="253" t="str">
        <f t="shared" si="2"/>
        <v>PASS</v>
      </c>
      <c r="AT12" s="253" t="str">
        <f t="shared" si="2"/>
        <v>PASS</v>
      </c>
    </row>
    <row r="13" spans="2:46" s="249" customFormat="1" ht="16" customHeight="1">
      <c r="B13" s="255" t="s">
        <v>70</v>
      </c>
      <c r="C13" s="247">
        <f>SUM(C9,C11:C12)</f>
        <v>8244</v>
      </c>
      <c r="D13" s="247">
        <f t="shared" ref="D13:K13" si="3">SUM(D9,D11:D12)</f>
        <v>4272</v>
      </c>
      <c r="E13" s="247">
        <f t="shared" si="3"/>
        <v>791</v>
      </c>
      <c r="F13" s="247">
        <f t="shared" si="3"/>
        <v>13307</v>
      </c>
      <c r="G13" s="247">
        <f t="shared" si="3"/>
        <v>4785</v>
      </c>
      <c r="H13" s="247">
        <f t="shared" si="3"/>
        <v>1041</v>
      </c>
      <c r="I13" s="247">
        <f t="shared" si="3"/>
        <v>426</v>
      </c>
      <c r="J13" s="247">
        <f t="shared" si="3"/>
        <v>9136</v>
      </c>
      <c r="K13" s="247">
        <f t="shared" si="3"/>
        <v>50</v>
      </c>
      <c r="L13" s="247">
        <f>SUM(L9:L12)</f>
        <v>741</v>
      </c>
      <c r="M13" s="247">
        <f>SUM(M9:M12)</f>
        <v>1100</v>
      </c>
      <c r="N13" s="247">
        <f>SUM(N9:N12)</f>
        <v>1933</v>
      </c>
      <c r="O13" s="247">
        <f>SUM(O9,O11:O12)</f>
        <v>0</v>
      </c>
      <c r="P13" s="247">
        <f>SUM(P9,P11:P12)</f>
        <v>2313</v>
      </c>
      <c r="Q13" s="247">
        <f>SUM(Q9,Q11:Q12)</f>
        <v>0</v>
      </c>
      <c r="R13" s="247">
        <f>SUM(R9:R12)</f>
        <v>8874</v>
      </c>
      <c r="S13" s="247">
        <f>SUM(S9:S12)</f>
        <v>5439</v>
      </c>
      <c r="T13" s="247">
        <f>SUM(T9,T11:T12)</f>
        <v>101728</v>
      </c>
      <c r="U13" s="247">
        <f>SUM(U9:U12)</f>
        <v>150873</v>
      </c>
      <c r="V13" s="5"/>
      <c r="W13" s="388">
        <f>'LFR 00'!J41</f>
        <v>150873</v>
      </c>
      <c r="X13" s="388">
        <f>W13-U13</f>
        <v>0</v>
      </c>
    </row>
    <row r="14" spans="2:46" s="249" customFormat="1" ht="12.75" customHeight="1">
      <c r="C14" s="5"/>
      <c r="D14" s="5"/>
      <c r="E14" s="5"/>
      <c r="F14" s="5"/>
      <c r="G14" s="5"/>
      <c r="H14" s="5"/>
      <c r="I14" s="5"/>
      <c r="J14" s="5"/>
      <c r="K14" s="5"/>
      <c r="L14" s="5"/>
      <c r="M14" s="5"/>
      <c r="N14" s="5"/>
      <c r="O14" s="5"/>
      <c r="P14" s="5"/>
      <c r="Q14" s="5"/>
      <c r="R14" s="5"/>
      <c r="S14" s="5"/>
      <c r="T14" s="5"/>
      <c r="U14" s="5"/>
      <c r="V14" s="5"/>
      <c r="W14" s="5"/>
      <c r="X14" s="5"/>
    </row>
    <row r="15" spans="2:46" s="249" customFormat="1" ht="16" customHeight="1">
      <c r="B15" s="255" t="s">
        <v>771</v>
      </c>
      <c r="C15" s="247">
        <f t="shared" ref="C15:K15" si="4">C13+C18</f>
        <v>8244</v>
      </c>
      <c r="D15" s="247">
        <f t="shared" si="4"/>
        <v>4272</v>
      </c>
      <c r="E15" s="247">
        <f t="shared" si="4"/>
        <v>791</v>
      </c>
      <c r="F15" s="247">
        <f t="shared" si="4"/>
        <v>13307</v>
      </c>
      <c r="G15" s="247">
        <f t="shared" si="4"/>
        <v>4785</v>
      </c>
      <c r="H15" s="247">
        <f t="shared" si="4"/>
        <v>1041</v>
      </c>
      <c r="I15" s="247">
        <f t="shared" si="4"/>
        <v>426</v>
      </c>
      <c r="J15" s="247">
        <f t="shared" si="4"/>
        <v>9136</v>
      </c>
      <c r="K15" s="247">
        <f t="shared" si="4"/>
        <v>50</v>
      </c>
      <c r="L15" s="247">
        <f>L13+L18+L19</f>
        <v>741</v>
      </c>
      <c r="M15" s="247">
        <f>M13+M18+M19</f>
        <v>1100</v>
      </c>
      <c r="N15" s="247">
        <f>N13+N18+N19</f>
        <v>1933</v>
      </c>
      <c r="O15" s="247">
        <f>O13+O18</f>
        <v>0</v>
      </c>
      <c r="P15" s="247">
        <f>P13+P18</f>
        <v>2313</v>
      </c>
      <c r="Q15" s="247">
        <f>Q13+Q18</f>
        <v>0</v>
      </c>
      <c r="R15" s="247">
        <f>R13+R18+R19</f>
        <v>8874</v>
      </c>
      <c r="S15" s="247">
        <f>S13+S18+S19</f>
        <v>5439</v>
      </c>
      <c r="T15" s="247">
        <f>T13+T18</f>
        <v>101728</v>
      </c>
      <c r="U15" s="247">
        <f>U13+U18+U19</f>
        <v>150873</v>
      </c>
      <c r="V15" s="5"/>
      <c r="W15" s="5"/>
      <c r="X15" s="5"/>
    </row>
    <row r="16" spans="2:46" s="249" customFormat="1" ht="12.75" customHeight="1">
      <c r="C16" s="5"/>
      <c r="D16" s="5"/>
      <c r="E16" s="5"/>
      <c r="F16" s="5"/>
      <c r="G16" s="5"/>
      <c r="H16" s="5"/>
      <c r="I16" s="5"/>
      <c r="J16" s="5"/>
      <c r="K16" s="5"/>
      <c r="L16" s="5"/>
      <c r="M16" s="5"/>
      <c r="N16" s="5"/>
      <c r="O16" s="5"/>
      <c r="P16" s="5"/>
      <c r="Q16" s="5"/>
      <c r="R16" s="5"/>
      <c r="S16" s="5"/>
      <c r="T16" s="5"/>
      <c r="U16" s="5"/>
      <c r="V16" s="5"/>
      <c r="W16" s="5"/>
      <c r="X16" s="5"/>
    </row>
    <row r="17" spans="2:46" s="249" customFormat="1" ht="16" customHeight="1">
      <c r="B17" s="179" t="s">
        <v>250</v>
      </c>
      <c r="C17" s="5"/>
      <c r="D17" s="5"/>
      <c r="E17" s="5"/>
      <c r="F17" s="5"/>
      <c r="G17" s="5"/>
      <c r="H17" s="5"/>
      <c r="I17" s="5"/>
      <c r="J17" s="5"/>
      <c r="K17" s="5"/>
      <c r="L17" s="5"/>
      <c r="M17" s="5"/>
      <c r="N17" s="5"/>
      <c r="O17" s="5"/>
      <c r="P17" s="5"/>
      <c r="Q17" s="5"/>
      <c r="R17" s="5"/>
      <c r="S17" s="5"/>
      <c r="T17" s="5"/>
      <c r="U17" s="5"/>
      <c r="V17" s="5"/>
      <c r="W17" s="5"/>
      <c r="X17" s="5"/>
    </row>
    <row r="18" spans="2:46" s="249" customFormat="1" ht="16" customHeight="1">
      <c r="B18" s="246" t="s">
        <v>763</v>
      </c>
      <c r="C18" s="119"/>
      <c r="D18" s="119"/>
      <c r="E18" s="119"/>
      <c r="F18" s="260">
        <f>SUM(C18:E18)</f>
        <v>0</v>
      </c>
      <c r="G18" s="119"/>
      <c r="H18" s="119"/>
      <c r="I18" s="119"/>
      <c r="J18" s="119"/>
      <c r="K18" s="119"/>
      <c r="L18" s="119"/>
      <c r="M18" s="119"/>
      <c r="N18" s="119"/>
      <c r="O18" s="119"/>
      <c r="P18" s="119"/>
      <c r="Q18" s="119"/>
      <c r="R18" s="119"/>
      <c r="S18" s="119"/>
      <c r="T18" s="119"/>
      <c r="U18" s="247">
        <f>SUM(F18:T18)</f>
        <v>0</v>
      </c>
      <c r="V18" s="5"/>
      <c r="W18" s="377">
        <f>'LFR 00'!J55</f>
        <v>0</v>
      </c>
      <c r="X18" s="377">
        <f>W18-U18</f>
        <v>0</v>
      </c>
      <c r="AA18" s="297"/>
      <c r="AB18" s="297"/>
      <c r="AC18" s="253" t="str">
        <f>IF(C18&lt;=0,"PASS","FAIL")</f>
        <v>PASS</v>
      </c>
      <c r="AD18" s="253" t="str">
        <f>IF(D18&lt;=0,"PASS","FAIL")</f>
        <v>PASS</v>
      </c>
      <c r="AE18" s="253" t="str">
        <f>IF(E18&lt;=0,"PASS","FAIL")</f>
        <v>PASS</v>
      </c>
      <c r="AF18" s="297"/>
      <c r="AG18" s="253" t="str">
        <f t="shared" ref="AG18:AT18" si="5">IF(G18&lt;=0,"PASS","FAIL")</f>
        <v>PASS</v>
      </c>
      <c r="AH18" s="253" t="str">
        <f t="shared" si="5"/>
        <v>PASS</v>
      </c>
      <c r="AI18" s="253" t="str">
        <f t="shared" si="5"/>
        <v>PASS</v>
      </c>
      <c r="AJ18" s="253" t="str">
        <f t="shared" si="5"/>
        <v>PASS</v>
      </c>
      <c r="AK18" s="253" t="str">
        <f t="shared" si="5"/>
        <v>PASS</v>
      </c>
      <c r="AL18" s="253" t="str">
        <f t="shared" si="5"/>
        <v>PASS</v>
      </c>
      <c r="AM18" s="253" t="str">
        <f t="shared" si="5"/>
        <v>PASS</v>
      </c>
      <c r="AN18" s="253" t="str">
        <f t="shared" si="5"/>
        <v>PASS</v>
      </c>
      <c r="AO18" s="253" t="str">
        <f t="shared" si="5"/>
        <v>PASS</v>
      </c>
      <c r="AP18" s="253" t="str">
        <f t="shared" si="5"/>
        <v>PASS</v>
      </c>
      <c r="AQ18" s="253" t="str">
        <f t="shared" si="5"/>
        <v>PASS</v>
      </c>
      <c r="AR18" s="253" t="str">
        <f t="shared" si="5"/>
        <v>PASS</v>
      </c>
      <c r="AS18" s="253" t="str">
        <f t="shared" si="5"/>
        <v>PASS</v>
      </c>
      <c r="AT18" s="253" t="str">
        <f t="shared" si="5"/>
        <v>PASS</v>
      </c>
    </row>
    <row r="19" spans="2:46" s="249" customFormat="1" ht="16" customHeight="1">
      <c r="B19" s="447" t="s">
        <v>766</v>
      </c>
      <c r="C19" s="254"/>
      <c r="D19" s="254"/>
      <c r="E19" s="296"/>
      <c r="F19" s="296"/>
      <c r="G19" s="254"/>
      <c r="H19" s="254"/>
      <c r="I19" s="254"/>
      <c r="J19" s="254"/>
      <c r="K19" s="254"/>
      <c r="L19" s="119"/>
      <c r="M19" s="119"/>
      <c r="N19" s="119"/>
      <c r="O19" s="254"/>
      <c r="P19" s="254"/>
      <c r="Q19" s="254"/>
      <c r="R19" s="119"/>
      <c r="S19" s="119"/>
      <c r="T19" s="296"/>
      <c r="U19" s="247">
        <f>SUM(L19:N19,R19:S19)</f>
        <v>0</v>
      </c>
      <c r="V19" s="5"/>
      <c r="W19" s="377">
        <f>'LFR 00'!J56</f>
        <v>0</v>
      </c>
      <c r="X19" s="377">
        <f>W19-U19</f>
        <v>0</v>
      </c>
      <c r="AJ19" s="297"/>
      <c r="AK19" s="297"/>
      <c r="AL19" s="253" t="str">
        <f t="shared" ref="AL19:AN21" si="6">IF(L19&lt;=0,"PASS","FAIL")</f>
        <v>PASS</v>
      </c>
      <c r="AM19" s="253" t="str">
        <f t="shared" si="6"/>
        <v>PASS</v>
      </c>
      <c r="AN19" s="253" t="str">
        <f t="shared" si="6"/>
        <v>PASS</v>
      </c>
      <c r="AP19" s="297"/>
      <c r="AQ19" s="297"/>
      <c r="AR19" s="253" t="str">
        <f t="shared" ref="AR19:AS21" si="7">IF(R19&lt;=0,"PASS","FAIL")</f>
        <v>PASS</v>
      </c>
      <c r="AS19" s="253" t="str">
        <f t="shared" si="7"/>
        <v>PASS</v>
      </c>
    </row>
    <row r="20" spans="2:46" s="249" customFormat="1" ht="16" customHeight="1">
      <c r="B20" s="246" t="s">
        <v>545</v>
      </c>
      <c r="C20" s="119"/>
      <c r="D20" s="119"/>
      <c r="E20" s="119"/>
      <c r="F20" s="260">
        <f>SUM(C20:E20)</f>
        <v>0</v>
      </c>
      <c r="G20" s="119"/>
      <c r="H20" s="119"/>
      <c r="I20" s="119"/>
      <c r="J20" s="119"/>
      <c r="K20" s="119"/>
      <c r="L20" s="119"/>
      <c r="M20" s="119"/>
      <c r="N20" s="119"/>
      <c r="O20" s="119"/>
      <c r="P20" s="119"/>
      <c r="Q20" s="119"/>
      <c r="R20" s="119"/>
      <c r="S20" s="119"/>
      <c r="T20" s="119"/>
      <c r="U20" s="247">
        <f>SUM(F20:T20)</f>
        <v>0</v>
      </c>
      <c r="V20" s="5"/>
      <c r="W20" s="377">
        <f>'LFR 00'!J58</f>
        <v>0</v>
      </c>
      <c r="X20" s="377">
        <f>W20-U20</f>
        <v>0</v>
      </c>
      <c r="AA20" s="297"/>
      <c r="AB20" s="297"/>
      <c r="AC20" s="253" t="str">
        <f t="shared" ref="AC20:AE21" si="8">IF(C20&lt;=0,"PASS","FAIL")</f>
        <v>PASS</v>
      </c>
      <c r="AD20" s="253" t="str">
        <f t="shared" si="8"/>
        <v>PASS</v>
      </c>
      <c r="AE20" s="253" t="str">
        <f t="shared" si="8"/>
        <v>PASS</v>
      </c>
      <c r="AF20" s="297"/>
      <c r="AG20" s="253" t="str">
        <f t="shared" ref="AG20:AK21" si="9">IF(G20&lt;=0,"PASS","FAIL")</f>
        <v>PASS</v>
      </c>
      <c r="AH20" s="253" t="str">
        <f t="shared" si="9"/>
        <v>PASS</v>
      </c>
      <c r="AI20" s="253" t="str">
        <f t="shared" si="9"/>
        <v>PASS</v>
      </c>
      <c r="AJ20" s="253" t="str">
        <f t="shared" si="9"/>
        <v>PASS</v>
      </c>
      <c r="AK20" s="253" t="str">
        <f t="shared" si="9"/>
        <v>PASS</v>
      </c>
      <c r="AL20" s="253" t="str">
        <f t="shared" si="6"/>
        <v>PASS</v>
      </c>
      <c r="AM20" s="253" t="str">
        <f t="shared" si="6"/>
        <v>PASS</v>
      </c>
      <c r="AN20" s="253" t="str">
        <f t="shared" si="6"/>
        <v>PASS</v>
      </c>
      <c r="AO20" s="253" t="str">
        <f t="shared" ref="AO20:AQ21" si="10">IF(O20&lt;=0,"PASS","FAIL")</f>
        <v>PASS</v>
      </c>
      <c r="AP20" s="253" t="str">
        <f t="shared" si="10"/>
        <v>PASS</v>
      </c>
      <c r="AQ20" s="253" t="str">
        <f t="shared" si="10"/>
        <v>PASS</v>
      </c>
      <c r="AR20" s="253" t="str">
        <f t="shared" si="7"/>
        <v>PASS</v>
      </c>
      <c r="AS20" s="253" t="str">
        <f t="shared" si="7"/>
        <v>PASS</v>
      </c>
      <c r="AT20" s="253" t="str">
        <f>IF(T20&lt;=0,"PASS","FAIL")</f>
        <v>PASS</v>
      </c>
    </row>
    <row r="21" spans="2:46" s="249" customFormat="1" ht="16" customHeight="1">
      <c r="B21" s="246" t="s">
        <v>772</v>
      </c>
      <c r="C21" s="119">
        <v>-4024</v>
      </c>
      <c r="D21" s="119">
        <v>-272</v>
      </c>
      <c r="E21" s="119">
        <v>-888</v>
      </c>
      <c r="F21" s="260">
        <f>SUM(C21:E21)</f>
        <v>-5184</v>
      </c>
      <c r="G21" s="119">
        <v>-1773</v>
      </c>
      <c r="H21" s="119">
        <v>-1289</v>
      </c>
      <c r="I21" s="119"/>
      <c r="J21" s="119">
        <v>-8739</v>
      </c>
      <c r="K21" s="119">
        <v>-8</v>
      </c>
      <c r="L21" s="119"/>
      <c r="M21" s="119"/>
      <c r="N21" s="119"/>
      <c r="O21" s="119"/>
      <c r="P21" s="119">
        <v>-466</v>
      </c>
      <c r="Q21" s="119"/>
      <c r="R21" s="119">
        <v>-18</v>
      </c>
      <c r="S21" s="119"/>
      <c r="T21" s="119">
        <v>-74845</v>
      </c>
      <c r="U21" s="247">
        <f>SUM(F21:T21)</f>
        <v>-92322</v>
      </c>
      <c r="V21" s="5"/>
      <c r="W21" s="377">
        <f>W22-SUM(W18:W20)</f>
        <v>-92322</v>
      </c>
      <c r="X21" s="377">
        <f>W21-U21</f>
        <v>0</v>
      </c>
      <c r="AA21" s="297"/>
      <c r="AB21" s="297"/>
      <c r="AC21" s="253" t="str">
        <f t="shared" si="8"/>
        <v>PASS</v>
      </c>
      <c r="AD21" s="253" t="str">
        <f t="shared" si="8"/>
        <v>PASS</v>
      </c>
      <c r="AE21" s="253" t="str">
        <f t="shared" si="8"/>
        <v>PASS</v>
      </c>
      <c r="AF21" s="297"/>
      <c r="AG21" s="253" t="str">
        <f t="shared" si="9"/>
        <v>PASS</v>
      </c>
      <c r="AH21" s="253" t="str">
        <f t="shared" si="9"/>
        <v>PASS</v>
      </c>
      <c r="AI21" s="253" t="str">
        <f t="shared" si="9"/>
        <v>PASS</v>
      </c>
      <c r="AJ21" s="253" t="str">
        <f t="shared" si="9"/>
        <v>PASS</v>
      </c>
      <c r="AK21" s="253" t="str">
        <f t="shared" si="9"/>
        <v>PASS</v>
      </c>
      <c r="AL21" s="253" t="str">
        <f t="shared" si="6"/>
        <v>PASS</v>
      </c>
      <c r="AM21" s="253" t="str">
        <f t="shared" si="6"/>
        <v>PASS</v>
      </c>
      <c r="AN21" s="253" t="str">
        <f t="shared" si="6"/>
        <v>PASS</v>
      </c>
      <c r="AO21" s="253" t="str">
        <f t="shared" si="10"/>
        <v>PASS</v>
      </c>
      <c r="AP21" s="253" t="str">
        <f t="shared" si="10"/>
        <v>PASS</v>
      </c>
      <c r="AQ21" s="253" t="str">
        <f t="shared" si="10"/>
        <v>PASS</v>
      </c>
      <c r="AR21" s="253" t="str">
        <f t="shared" si="7"/>
        <v>PASS</v>
      </c>
      <c r="AS21" s="253" t="str">
        <f t="shared" si="7"/>
        <v>PASS</v>
      </c>
      <c r="AT21" s="253" t="str">
        <f>IF(T21&lt;=0,"PASS","FAIL")</f>
        <v>PASS</v>
      </c>
    </row>
    <row r="22" spans="2:46" s="249" customFormat="1" ht="16" customHeight="1">
      <c r="B22" s="255" t="s">
        <v>82</v>
      </c>
      <c r="C22" s="247">
        <f t="shared" ref="C22:K22" si="11">SUM(C18,C20:C21)</f>
        <v>-4024</v>
      </c>
      <c r="D22" s="247">
        <f t="shared" si="11"/>
        <v>-272</v>
      </c>
      <c r="E22" s="247">
        <f t="shared" si="11"/>
        <v>-888</v>
      </c>
      <c r="F22" s="247">
        <f t="shared" si="11"/>
        <v>-5184</v>
      </c>
      <c r="G22" s="247">
        <f t="shared" si="11"/>
        <v>-1773</v>
      </c>
      <c r="H22" s="247">
        <f t="shared" si="11"/>
        <v>-1289</v>
      </c>
      <c r="I22" s="247">
        <f t="shared" si="11"/>
        <v>0</v>
      </c>
      <c r="J22" s="247">
        <f t="shared" si="11"/>
        <v>-8739</v>
      </c>
      <c r="K22" s="247">
        <f t="shared" si="11"/>
        <v>-8</v>
      </c>
      <c r="L22" s="247">
        <f>SUM(L18:L21)</f>
        <v>0</v>
      </c>
      <c r="M22" s="247">
        <f>SUM(M18:M21)</f>
        <v>0</v>
      </c>
      <c r="N22" s="247">
        <f>SUM(N18:N21)</f>
        <v>0</v>
      </c>
      <c r="O22" s="247">
        <f>SUM(O18,O20:O21)</f>
        <v>0</v>
      </c>
      <c r="P22" s="247">
        <f>SUM(P18,P20:P21)</f>
        <v>-466</v>
      </c>
      <c r="Q22" s="247">
        <f>SUM(Q18,Q20:Q21)</f>
        <v>0</v>
      </c>
      <c r="R22" s="247">
        <f>SUM(R18:R21)</f>
        <v>-18</v>
      </c>
      <c r="S22" s="247">
        <f>SUM(S18:S21)</f>
        <v>0</v>
      </c>
      <c r="T22" s="247">
        <f>SUM(T18,T20:T21)</f>
        <v>-74845</v>
      </c>
      <c r="U22" s="247">
        <f>SUM(U18:U21)</f>
        <v>-92322</v>
      </c>
      <c r="V22" s="5"/>
      <c r="W22" s="388">
        <f>'LFR 00'!J68</f>
        <v>-92322</v>
      </c>
      <c r="X22" s="388">
        <f>W22-U22</f>
        <v>0</v>
      </c>
    </row>
    <row r="23" spans="2:46" s="249" customFormat="1" ht="12.75" customHeight="1">
      <c r="C23" s="5"/>
      <c r="D23" s="5"/>
      <c r="E23" s="5"/>
      <c r="F23" s="5"/>
      <c r="G23" s="5"/>
      <c r="H23" s="5"/>
      <c r="I23" s="5"/>
      <c r="J23" s="5"/>
      <c r="K23" s="5"/>
      <c r="L23" s="5"/>
      <c r="M23" s="5"/>
      <c r="N23" s="5"/>
      <c r="O23" s="5"/>
      <c r="P23" s="5"/>
      <c r="Q23" s="5"/>
      <c r="R23" s="5"/>
      <c r="S23" s="5"/>
      <c r="T23" s="5"/>
      <c r="U23" s="5"/>
      <c r="V23" s="5"/>
      <c r="W23" s="5"/>
      <c r="X23" s="5"/>
    </row>
    <row r="24" spans="2:46" s="249" customFormat="1" ht="16" customHeight="1">
      <c r="B24" s="255" t="s">
        <v>768</v>
      </c>
      <c r="C24" s="247">
        <f t="shared" ref="C24:K24" si="12">C22-C18</f>
        <v>-4024</v>
      </c>
      <c r="D24" s="247">
        <f t="shared" si="12"/>
        <v>-272</v>
      </c>
      <c r="E24" s="247">
        <f t="shared" si="12"/>
        <v>-888</v>
      </c>
      <c r="F24" s="247">
        <f t="shared" si="12"/>
        <v>-5184</v>
      </c>
      <c r="G24" s="247">
        <f t="shared" si="12"/>
        <v>-1773</v>
      </c>
      <c r="H24" s="247">
        <f t="shared" si="12"/>
        <v>-1289</v>
      </c>
      <c r="I24" s="247">
        <f t="shared" si="12"/>
        <v>0</v>
      </c>
      <c r="J24" s="247">
        <f t="shared" si="12"/>
        <v>-8739</v>
      </c>
      <c r="K24" s="247">
        <f t="shared" si="12"/>
        <v>-8</v>
      </c>
      <c r="L24" s="247">
        <f>L22-L18-L19</f>
        <v>0</v>
      </c>
      <c r="M24" s="247">
        <f>M22-M18-M19</f>
        <v>0</v>
      </c>
      <c r="N24" s="247">
        <f>N22-N18-N19</f>
        <v>0</v>
      </c>
      <c r="O24" s="247">
        <f>O22-O18</f>
        <v>0</v>
      </c>
      <c r="P24" s="247">
        <f>P22-P18</f>
        <v>-466</v>
      </c>
      <c r="Q24" s="247">
        <f>Q22-Q18</f>
        <v>0</v>
      </c>
      <c r="R24" s="247">
        <f>R22-R18-R19</f>
        <v>-18</v>
      </c>
      <c r="S24" s="247">
        <f>S22-S18-S19</f>
        <v>0</v>
      </c>
      <c r="T24" s="247">
        <f>T22-T18</f>
        <v>-74845</v>
      </c>
      <c r="U24" s="247">
        <f>U22-U18-U19</f>
        <v>-92322</v>
      </c>
      <c r="V24" s="5"/>
      <c r="W24" s="5"/>
      <c r="X24" s="5"/>
    </row>
    <row r="25" spans="2:46" s="249" customFormat="1" ht="12.75" customHeight="1">
      <c r="C25" s="5"/>
      <c r="D25" s="5"/>
      <c r="E25" s="5"/>
      <c r="F25" s="5"/>
      <c r="G25" s="5"/>
      <c r="H25" s="5"/>
      <c r="I25" s="5"/>
      <c r="J25" s="5"/>
      <c r="K25" s="5"/>
      <c r="L25" s="5"/>
      <c r="M25" s="5"/>
      <c r="N25" s="5"/>
      <c r="O25" s="5"/>
      <c r="P25" s="5"/>
      <c r="Q25" s="5"/>
      <c r="R25" s="5"/>
      <c r="S25" s="5"/>
      <c r="T25" s="5"/>
      <c r="U25" s="5"/>
      <c r="V25" s="5"/>
      <c r="W25" s="5"/>
      <c r="X25" s="5"/>
    </row>
    <row r="26" spans="2:46" s="249" customFormat="1" ht="16" customHeight="1">
      <c r="B26" s="481" t="s">
        <v>79</v>
      </c>
      <c r="C26" s="482">
        <f t="shared" ref="C26:U26" si="13">C13+C22</f>
        <v>4220</v>
      </c>
      <c r="D26" s="482">
        <f t="shared" si="13"/>
        <v>4000</v>
      </c>
      <c r="E26" s="482">
        <f t="shared" si="13"/>
        <v>-97</v>
      </c>
      <c r="F26" s="482">
        <f t="shared" si="13"/>
        <v>8123</v>
      </c>
      <c r="G26" s="482">
        <f t="shared" si="13"/>
        <v>3012</v>
      </c>
      <c r="H26" s="482">
        <f t="shared" si="13"/>
        <v>-248</v>
      </c>
      <c r="I26" s="482">
        <f t="shared" si="13"/>
        <v>426</v>
      </c>
      <c r="J26" s="482">
        <f t="shared" si="13"/>
        <v>397</v>
      </c>
      <c r="K26" s="482">
        <f t="shared" si="13"/>
        <v>42</v>
      </c>
      <c r="L26" s="482">
        <f t="shared" si="13"/>
        <v>741</v>
      </c>
      <c r="M26" s="482">
        <f t="shared" si="13"/>
        <v>1100</v>
      </c>
      <c r="N26" s="482">
        <f t="shared" si="13"/>
        <v>1933</v>
      </c>
      <c r="O26" s="482">
        <f t="shared" si="13"/>
        <v>0</v>
      </c>
      <c r="P26" s="482">
        <f t="shared" si="13"/>
        <v>1847</v>
      </c>
      <c r="Q26" s="482">
        <f t="shared" si="13"/>
        <v>0</v>
      </c>
      <c r="R26" s="482">
        <f t="shared" si="13"/>
        <v>8856</v>
      </c>
      <c r="S26" s="482">
        <f t="shared" si="13"/>
        <v>5439</v>
      </c>
      <c r="T26" s="482">
        <f t="shared" si="13"/>
        <v>26883</v>
      </c>
      <c r="U26" s="482">
        <f t="shared" si="13"/>
        <v>58551</v>
      </c>
      <c r="V26" s="5"/>
      <c r="W26" s="388">
        <f>'LFR 00'!J72</f>
        <v>58551</v>
      </c>
      <c r="X26" s="388">
        <f>W26-U26</f>
        <v>0</v>
      </c>
    </row>
    <row r="27" spans="2:46" s="249" customFormat="1" ht="12.75" customHeight="1">
      <c r="C27" s="5"/>
      <c r="D27" s="5"/>
      <c r="E27" s="5"/>
      <c r="F27" s="5"/>
      <c r="G27" s="5"/>
      <c r="H27" s="5"/>
      <c r="I27" s="5"/>
      <c r="J27" s="5"/>
      <c r="K27" s="5"/>
      <c r="L27" s="5"/>
      <c r="M27" s="5"/>
      <c r="N27" s="5"/>
      <c r="O27" s="5"/>
      <c r="P27" s="5"/>
      <c r="Q27" s="5"/>
      <c r="R27" s="5"/>
      <c r="S27" s="5"/>
      <c r="T27" s="5"/>
      <c r="U27" s="5"/>
      <c r="V27" s="5"/>
      <c r="W27" s="5"/>
      <c r="X27" s="5"/>
    </row>
    <row r="28" spans="2:46" s="249" customFormat="1" ht="16" customHeight="1">
      <c r="B28" s="162" t="s">
        <v>338</v>
      </c>
      <c r="C28" s="5"/>
      <c r="D28" s="5"/>
      <c r="E28" s="5"/>
      <c r="F28" s="5"/>
      <c r="G28" s="5"/>
      <c r="H28" s="5"/>
      <c r="I28" s="5"/>
      <c r="J28" s="5"/>
      <c r="K28" s="5"/>
      <c r="L28" s="5"/>
      <c r="M28" s="5"/>
      <c r="N28" s="5"/>
      <c r="O28" s="5"/>
      <c r="P28" s="5"/>
      <c r="Q28" s="5"/>
      <c r="R28" s="5"/>
      <c r="S28" s="5"/>
      <c r="T28" s="5"/>
      <c r="U28" s="5"/>
      <c r="V28" s="5"/>
      <c r="W28" s="5"/>
      <c r="X28" s="5"/>
    </row>
    <row r="29" spans="2:46" s="249" customFormat="1" ht="16" customHeight="1">
      <c r="B29" s="258" t="str">
        <f>CONCATENATE("Gross Expenditure on a funding basis: ", RIGHT('Data for Validation'!$A$1, 7))</f>
        <v>Gross Expenditure on a funding basis: 2022-23</v>
      </c>
      <c r="C29" s="266">
        <f>IFERROR(VLOOKUP($B$3, 'Data for Validation'!$243:$291, C$32, FALSE), 0)</f>
        <v>7392</v>
      </c>
      <c r="D29" s="266">
        <f>IFERROR(VLOOKUP($B$3, 'Data for Validation'!$243:$291, D$32, FALSE), 0)</f>
        <v>4332</v>
      </c>
      <c r="E29" s="266">
        <f>IFERROR(VLOOKUP($B$3, 'Data for Validation'!$243:$291, E$32, FALSE), 0)</f>
        <v>1336</v>
      </c>
      <c r="F29" s="483">
        <f>IFERROR(VLOOKUP($B$3, 'Data for Validation'!$243:$291, F$32, FALSE), 0)</f>
        <v>13060</v>
      </c>
      <c r="G29" s="266">
        <f>IFERROR(VLOOKUP($B$3, 'Data for Validation'!$243:$291, G$32, FALSE), 0)</f>
        <v>5127</v>
      </c>
      <c r="H29" s="266">
        <f>IFERROR(VLOOKUP($B$3, 'Data for Validation'!$243:$291, H$32, FALSE), 0)</f>
        <v>962</v>
      </c>
      <c r="I29" s="266">
        <f>IFERROR(VLOOKUP($B$3, 'Data for Validation'!$243:$291, I$32, FALSE), 0)</f>
        <v>472</v>
      </c>
      <c r="J29" s="266">
        <f>IFERROR(VLOOKUP($B$3, 'Data for Validation'!$243:$291, J$32, FALSE), 0)</f>
        <v>7353</v>
      </c>
      <c r="K29" s="266">
        <f>IFERROR(VLOOKUP($B$3, 'Data for Validation'!$243:$291, K$32, FALSE), 0)</f>
        <v>964</v>
      </c>
      <c r="L29" s="266">
        <f>IFERROR(VLOOKUP($B$3, 'Data for Validation'!$243:$291, L$32, FALSE), 0)</f>
        <v>796</v>
      </c>
      <c r="M29" s="266">
        <f>IFERROR(VLOOKUP($B$3, 'Data for Validation'!$243:$291, M$32, FALSE), 0)</f>
        <v>1181</v>
      </c>
      <c r="N29" s="266">
        <f>IFERROR(VLOOKUP($B$3, 'Data for Validation'!$243:$291, N$32, FALSE), 0)</f>
        <v>1841</v>
      </c>
      <c r="O29" s="266">
        <f>IFERROR(VLOOKUP($B$3, 'Data for Validation'!$243:$291, O$32, FALSE), 0)</f>
        <v>0</v>
      </c>
      <c r="P29" s="266">
        <f>IFERROR(VLOOKUP($B$3, 'Data for Validation'!$243:$291, P$32, FALSE), 0)</f>
        <v>1591</v>
      </c>
      <c r="Q29" s="266">
        <f>IFERROR(VLOOKUP($B$3, 'Data for Validation'!$243:$291, Q$32, FALSE), 0)</f>
        <v>0</v>
      </c>
      <c r="R29" s="266">
        <f>IFERROR(VLOOKUP($B$3, 'Data for Validation'!$243:$291, R$32, FALSE), 0)</f>
        <v>8459</v>
      </c>
      <c r="S29" s="266">
        <f>IFERROR(VLOOKUP($B$3, 'Data for Validation'!$243:$291, S$32, FALSE), 0)</f>
        <v>4736</v>
      </c>
      <c r="T29" s="266">
        <f>IFERROR(VLOOKUP($B$3, 'Data for Validation'!$243:$291, T$32, FALSE), 0)</f>
        <v>73570</v>
      </c>
      <c r="U29" s="483">
        <f>IFERROR(VLOOKUP($B$3, 'Data for Validation'!$243:$291, U$32, FALSE), 0)</f>
        <v>120112</v>
      </c>
      <c r="V29" s="5"/>
      <c r="W29" s="5"/>
      <c r="X29" s="5"/>
    </row>
    <row r="30" spans="2:46" s="249" customFormat="1" ht="16" customHeight="1">
      <c r="B30" s="258" t="str">
        <f>CONCATENATE("Gross Income on a funding basis: ", RIGHT('Data for Validation'!$A$1, 7))</f>
        <v>Gross Income on a funding basis: 2022-23</v>
      </c>
      <c r="C30" s="266">
        <f>IFERROR(VLOOKUP($B$3, 'Data for Validation'!$243:$291, C$32+21, FALSE), 0)</f>
        <v>-3478</v>
      </c>
      <c r="D30" s="266">
        <f>IFERROR(VLOOKUP($B$3, 'Data for Validation'!$243:$291, D$32+21, FALSE), 0)</f>
        <v>-275</v>
      </c>
      <c r="E30" s="266">
        <f>IFERROR(VLOOKUP($B$3, 'Data for Validation'!$243:$291, E$32+21, FALSE), 0)</f>
        <v>-1372</v>
      </c>
      <c r="F30" s="483">
        <f>IFERROR(VLOOKUP($B$3, 'Data for Validation'!$243:$291, F$32+21, FALSE), 0)</f>
        <v>-5125</v>
      </c>
      <c r="G30" s="266">
        <f>IFERROR(VLOOKUP($B$3, 'Data for Validation'!$243:$291, G$32+21, FALSE), 0)</f>
        <v>-1729</v>
      </c>
      <c r="H30" s="266">
        <f>IFERROR(VLOOKUP($B$3, 'Data for Validation'!$243:$291, H$32+21, FALSE), 0)</f>
        <v>-1285</v>
      </c>
      <c r="I30" s="266">
        <f>IFERROR(VLOOKUP($B$3, 'Data for Validation'!$243:$291, I$32+21, FALSE), 0)</f>
        <v>-12</v>
      </c>
      <c r="J30" s="266">
        <f>IFERROR(VLOOKUP($B$3, 'Data for Validation'!$243:$291, J$32+21, FALSE), 0)</f>
        <v>-7078</v>
      </c>
      <c r="K30" s="266">
        <f>IFERROR(VLOOKUP($B$3, 'Data for Validation'!$243:$291, K$32+21, FALSE), 0)</f>
        <v>-17</v>
      </c>
      <c r="L30" s="266">
        <f>IFERROR(VLOOKUP($B$3, 'Data for Validation'!$243:$291, L$32+21, FALSE), 0)</f>
        <v>0</v>
      </c>
      <c r="M30" s="266">
        <f>IFERROR(VLOOKUP($B$3, 'Data for Validation'!$243:$291, M$32+21, FALSE), 0)</f>
        <v>0</v>
      </c>
      <c r="N30" s="266">
        <f>IFERROR(VLOOKUP($B$3, 'Data for Validation'!$243:$291, N$32+21, FALSE), 0)</f>
        <v>0</v>
      </c>
      <c r="O30" s="266">
        <f>IFERROR(VLOOKUP($B$3, 'Data for Validation'!$243:$291, O$32+21, FALSE), 0)</f>
        <v>0</v>
      </c>
      <c r="P30" s="266">
        <f>IFERROR(VLOOKUP($B$3, 'Data for Validation'!$243:$291, P$32+21, FALSE), 0)</f>
        <v>-287</v>
      </c>
      <c r="Q30" s="266">
        <f>IFERROR(VLOOKUP($B$3, 'Data for Validation'!$243:$291, Q$32+21, FALSE), 0)</f>
        <v>0</v>
      </c>
      <c r="R30" s="266">
        <f>IFERROR(VLOOKUP($B$3, 'Data for Validation'!$243:$291, R$32+21, FALSE), 0)</f>
        <v>-177</v>
      </c>
      <c r="S30" s="266">
        <f>IFERROR(VLOOKUP($B$3, 'Data for Validation'!$243:$291, S$32+21, FALSE), 0)</f>
        <v>0</v>
      </c>
      <c r="T30" s="266">
        <f>IFERROR(VLOOKUP($B$3, 'Data for Validation'!$243:$291, T$32+21, FALSE), 0)</f>
        <v>-62169</v>
      </c>
      <c r="U30" s="483">
        <f>IFERROR(VLOOKUP($B$3, 'Data for Validation'!$243:$291, U$32+21, FALSE), 0)</f>
        <v>-77879</v>
      </c>
      <c r="V30" s="5"/>
      <c r="W30" s="5"/>
      <c r="X30" s="5"/>
    </row>
    <row r="31" spans="2:46" s="249" customFormat="1" ht="16" customHeight="1">
      <c r="B31" s="258" t="str">
        <f>CONCATENATE("Net Revenue Expenditure on a funding basis: ", RIGHT('Data for Validation'!$A$1, 7))</f>
        <v>Net Revenue Expenditure on a funding basis: 2022-23</v>
      </c>
      <c r="C31" s="266">
        <f>C29+C30</f>
        <v>3914</v>
      </c>
      <c r="D31" s="266">
        <f t="shared" ref="D31:U31" si="14">D29+D30</f>
        <v>4057</v>
      </c>
      <c r="E31" s="266">
        <f t="shared" si="14"/>
        <v>-36</v>
      </c>
      <c r="F31" s="483">
        <f t="shared" si="14"/>
        <v>7935</v>
      </c>
      <c r="G31" s="266">
        <f t="shared" si="14"/>
        <v>3398</v>
      </c>
      <c r="H31" s="266">
        <f t="shared" si="14"/>
        <v>-323</v>
      </c>
      <c r="I31" s="266">
        <f t="shared" si="14"/>
        <v>460</v>
      </c>
      <c r="J31" s="266">
        <f t="shared" si="14"/>
        <v>275</v>
      </c>
      <c r="K31" s="266">
        <f t="shared" si="14"/>
        <v>947</v>
      </c>
      <c r="L31" s="266">
        <f t="shared" si="14"/>
        <v>796</v>
      </c>
      <c r="M31" s="266">
        <f t="shared" si="14"/>
        <v>1181</v>
      </c>
      <c r="N31" s="266">
        <f t="shared" si="14"/>
        <v>1841</v>
      </c>
      <c r="O31" s="266">
        <f t="shared" si="14"/>
        <v>0</v>
      </c>
      <c r="P31" s="266">
        <f t="shared" si="14"/>
        <v>1304</v>
      </c>
      <c r="Q31" s="266">
        <f t="shared" si="14"/>
        <v>0</v>
      </c>
      <c r="R31" s="266">
        <f t="shared" si="14"/>
        <v>8282</v>
      </c>
      <c r="S31" s="266">
        <f t="shared" si="14"/>
        <v>4736</v>
      </c>
      <c r="T31" s="266">
        <f t="shared" si="14"/>
        <v>11401</v>
      </c>
      <c r="U31" s="483">
        <f t="shared" si="14"/>
        <v>42233</v>
      </c>
      <c r="V31" s="5"/>
      <c r="W31" s="5"/>
      <c r="X31" s="5"/>
    </row>
    <row r="32" spans="2:46" s="219" customFormat="1" ht="12.75" customHeight="1">
      <c r="B32" s="281"/>
      <c r="C32" s="512">
        <v>2</v>
      </c>
      <c r="D32" s="512">
        <f>C32+1</f>
        <v>3</v>
      </c>
      <c r="E32" s="512">
        <f t="shared" ref="E32" si="15">D32+1</f>
        <v>4</v>
      </c>
      <c r="F32" s="512">
        <f t="shared" ref="F32" si="16">E32+1</f>
        <v>5</v>
      </c>
      <c r="G32" s="512">
        <f t="shared" ref="G32" si="17">F32+1</f>
        <v>6</v>
      </c>
      <c r="H32" s="512">
        <f t="shared" ref="H32" si="18">G32+1</f>
        <v>7</v>
      </c>
      <c r="I32" s="512">
        <f t="shared" ref="I32" si="19">H32+1</f>
        <v>8</v>
      </c>
      <c r="J32" s="512">
        <f t="shared" ref="J32" si="20">I32+1</f>
        <v>9</v>
      </c>
      <c r="K32" s="512">
        <f t="shared" ref="K32" si="21">J32+1</f>
        <v>10</v>
      </c>
      <c r="L32" s="512">
        <f t="shared" ref="L32" si="22">K32+1</f>
        <v>11</v>
      </c>
      <c r="M32" s="512">
        <f t="shared" ref="M32" si="23">L32+1</f>
        <v>12</v>
      </c>
      <c r="N32" s="512">
        <f t="shared" ref="N32" si="24">M32+1</f>
        <v>13</v>
      </c>
      <c r="O32" s="512">
        <f t="shared" ref="O32" si="25">N32+1</f>
        <v>14</v>
      </c>
      <c r="P32" s="512">
        <f t="shared" ref="P32" si="26">O32+1</f>
        <v>15</v>
      </c>
      <c r="Q32" s="512">
        <f t="shared" ref="Q32" si="27">P32+1</f>
        <v>16</v>
      </c>
      <c r="R32" s="512">
        <f t="shared" ref="R32" si="28">Q32+1</f>
        <v>17</v>
      </c>
      <c r="S32" s="512">
        <f t="shared" ref="S32" si="29">R32+1</f>
        <v>18</v>
      </c>
      <c r="T32" s="512">
        <f t="shared" ref="T32" si="30">S32+1</f>
        <v>19</v>
      </c>
      <c r="U32" s="512">
        <f t="shared" ref="U32" si="31">T32+1</f>
        <v>20</v>
      </c>
      <c r="Y32" s="249"/>
      <c r="Z32" s="249"/>
      <c r="AA32" s="249"/>
      <c r="AB32" s="249"/>
      <c r="AC32" s="249"/>
      <c r="AD32" s="249"/>
      <c r="AE32" s="249"/>
      <c r="AF32" s="249"/>
      <c r="AG32" s="249"/>
      <c r="AH32" s="249"/>
      <c r="AI32" s="249"/>
      <c r="AJ32" s="249"/>
      <c r="AK32" s="249"/>
      <c r="AL32" s="249"/>
      <c r="AM32" s="249"/>
      <c r="AN32" s="249"/>
      <c r="AO32" s="249"/>
      <c r="AP32" s="221"/>
      <c r="AQ32" s="221"/>
      <c r="AR32" s="221"/>
    </row>
    <row r="33" spans="2:46" s="219" customFormat="1" ht="18" customHeight="1">
      <c r="B33" s="465" t="s">
        <v>382</v>
      </c>
      <c r="C33" s="313"/>
      <c r="D33" s="313"/>
      <c r="E33" s="313"/>
      <c r="F33" s="313"/>
      <c r="G33" s="313"/>
      <c r="H33" s="313"/>
      <c r="I33" s="313"/>
      <c r="J33" s="313"/>
      <c r="K33" s="313"/>
      <c r="L33" s="313"/>
      <c r="M33" s="313"/>
      <c r="N33" s="313"/>
      <c r="O33" s="313"/>
      <c r="Y33" s="249"/>
      <c r="Z33" s="249"/>
      <c r="AA33" s="249"/>
      <c r="AB33" s="249"/>
      <c r="AC33" s="249"/>
      <c r="AD33" s="249"/>
      <c r="AE33" s="249"/>
      <c r="AF33" s="249"/>
      <c r="AG33" s="249"/>
      <c r="AH33" s="249"/>
      <c r="AI33" s="249"/>
      <c r="AJ33" s="249"/>
      <c r="AK33" s="249"/>
      <c r="AL33" s="249"/>
      <c r="AM33" s="249"/>
      <c r="AN33" s="249"/>
      <c r="AO33" s="249"/>
      <c r="AP33" s="221"/>
      <c r="AQ33" s="221"/>
      <c r="AR33" s="221"/>
    </row>
    <row r="34" spans="2:46" s="219" customFormat="1" ht="6" customHeight="1">
      <c r="B34" s="466"/>
      <c r="C34" s="313"/>
      <c r="D34" s="313"/>
      <c r="E34" s="313"/>
      <c r="F34" s="313"/>
      <c r="G34" s="313"/>
      <c r="H34" s="313"/>
      <c r="I34" s="313"/>
      <c r="J34" s="313"/>
      <c r="K34" s="313"/>
      <c r="L34" s="313"/>
      <c r="M34" s="313"/>
      <c r="N34" s="467"/>
      <c r="O34" s="277"/>
      <c r="Y34" s="249"/>
      <c r="Z34" s="249"/>
      <c r="AA34" s="249"/>
      <c r="AB34" s="249"/>
      <c r="AC34" s="249"/>
      <c r="AD34" s="249"/>
      <c r="AE34" s="249"/>
      <c r="AF34" s="249"/>
      <c r="AG34" s="249"/>
      <c r="AH34" s="249"/>
      <c r="AI34" s="249"/>
      <c r="AJ34" s="249"/>
      <c r="AK34" s="249"/>
      <c r="AL34" s="249"/>
      <c r="AM34" s="249"/>
      <c r="AN34" s="249"/>
      <c r="AO34" s="249"/>
      <c r="AP34" s="221"/>
      <c r="AQ34" s="221"/>
      <c r="AR34" s="221"/>
    </row>
    <row r="35" spans="2:46" s="219" customFormat="1" ht="16" customHeight="1">
      <c r="B35" s="278" t="s">
        <v>250</v>
      </c>
      <c r="C35" s="468"/>
      <c r="D35" s="313"/>
      <c r="E35" s="313"/>
      <c r="F35" s="313"/>
      <c r="G35" s="313"/>
      <c r="H35" s="313"/>
      <c r="I35" s="313"/>
      <c r="J35" s="313"/>
      <c r="K35" s="313"/>
      <c r="L35" s="313"/>
      <c r="M35" s="313"/>
      <c r="N35" s="313"/>
      <c r="O35" s="313"/>
      <c r="Y35" s="249"/>
      <c r="Z35" s="249"/>
      <c r="AA35" s="249"/>
      <c r="AB35" s="249"/>
      <c r="AC35" s="249"/>
      <c r="AD35" s="249"/>
      <c r="AE35" s="249"/>
      <c r="AF35" s="249"/>
      <c r="AG35" s="249"/>
      <c r="AH35" s="249"/>
      <c r="AI35" s="249"/>
      <c r="AJ35" s="249"/>
      <c r="AK35" s="249"/>
      <c r="AL35" s="249"/>
      <c r="AM35" s="249"/>
      <c r="AN35" s="249"/>
      <c r="AO35" s="249"/>
      <c r="AP35" s="221"/>
      <c r="AQ35" s="221"/>
      <c r="AR35" s="221"/>
    </row>
    <row r="36" spans="2:46" s="249" customFormat="1" ht="16" customHeight="1">
      <c r="B36" s="246" t="s">
        <v>984</v>
      </c>
      <c r="C36" s="119"/>
      <c r="D36" s="119"/>
      <c r="E36" s="119"/>
      <c r="F36" s="260">
        <f>SUM(C36:E36)</f>
        <v>0</v>
      </c>
      <c r="G36" s="119"/>
      <c r="H36" s="119"/>
      <c r="I36" s="119"/>
      <c r="J36" s="119"/>
      <c r="K36" s="119"/>
      <c r="L36" s="119"/>
      <c r="M36" s="119"/>
      <c r="N36" s="119"/>
      <c r="O36" s="119"/>
      <c r="P36" s="119"/>
      <c r="Q36" s="119"/>
      <c r="R36" s="119"/>
      <c r="S36" s="119"/>
      <c r="T36" s="119"/>
      <c r="U36" s="247">
        <f>SUM(F36:T36)</f>
        <v>0</v>
      </c>
      <c r="V36" s="5"/>
      <c r="W36" s="377">
        <f>'LFR 00'!J48</f>
        <v>0</v>
      </c>
      <c r="X36" s="377">
        <f>W36-U36</f>
        <v>0</v>
      </c>
      <c r="AA36" s="297"/>
      <c r="AB36" s="297"/>
      <c r="AC36" s="253" t="str">
        <f>IF(C36&lt;=0,"PASS","FAIL")</f>
        <v>PASS</v>
      </c>
      <c r="AD36" s="253" t="str">
        <f>IF(D36&lt;=0,"PASS","FAIL")</f>
        <v>PASS</v>
      </c>
      <c r="AE36" s="253" t="str">
        <f>IF(E36&lt;=0,"PASS","FAIL")</f>
        <v>PASS</v>
      </c>
      <c r="AF36" s="297"/>
      <c r="AG36" s="253" t="str">
        <f t="shared" ref="AG36:AT36" si="32">IF(G36&lt;=0,"PASS","FAIL")</f>
        <v>PASS</v>
      </c>
      <c r="AH36" s="253" t="str">
        <f t="shared" si="32"/>
        <v>PASS</v>
      </c>
      <c r="AI36" s="253" t="str">
        <f t="shared" si="32"/>
        <v>PASS</v>
      </c>
      <c r="AJ36" s="253" t="str">
        <f t="shared" si="32"/>
        <v>PASS</v>
      </c>
      <c r="AK36" s="253" t="str">
        <f t="shared" si="32"/>
        <v>PASS</v>
      </c>
      <c r="AL36" s="253" t="str">
        <f t="shared" si="32"/>
        <v>PASS</v>
      </c>
      <c r="AM36" s="253" t="str">
        <f t="shared" si="32"/>
        <v>PASS</v>
      </c>
      <c r="AN36" s="253" t="str">
        <f t="shared" si="32"/>
        <v>PASS</v>
      </c>
      <c r="AO36" s="253" t="str">
        <f t="shared" si="32"/>
        <v>PASS</v>
      </c>
      <c r="AP36" s="253" t="str">
        <f t="shared" si="32"/>
        <v>PASS</v>
      </c>
      <c r="AQ36" s="253" t="str">
        <f t="shared" si="32"/>
        <v>PASS</v>
      </c>
      <c r="AR36" s="253" t="str">
        <f t="shared" si="32"/>
        <v>PASS</v>
      </c>
      <c r="AS36" s="253" t="str">
        <f t="shared" si="32"/>
        <v>PASS</v>
      </c>
      <c r="AT36" s="253" t="str">
        <f t="shared" si="32"/>
        <v>PASS</v>
      </c>
    </row>
    <row r="37" spans="2:46" s="249" customFormat="1" ht="16" customHeight="1">
      <c r="C37" s="547" t="str">
        <f>IF(ABS(C36)&gt;ABS(C21), "FAIL", "PASS")</f>
        <v>PASS</v>
      </c>
      <c r="D37" s="547" t="str">
        <f>IF(ABS(D36)&gt;ABS(D21), "FAIL", "PASS")</f>
        <v>PASS</v>
      </c>
      <c r="E37" s="547" t="str">
        <f>IF(ABS(E36)&gt;ABS(E21), "FAIL", "PASS")</f>
        <v>PASS</v>
      </c>
      <c r="F37" s="512"/>
      <c r="G37" s="547" t="str">
        <f t="shared" ref="G37:T37" si="33">IF(ABS(G36)&gt;ABS(G21), "FAIL", "PASS")</f>
        <v>PASS</v>
      </c>
      <c r="H37" s="547" t="str">
        <f t="shared" si="33"/>
        <v>PASS</v>
      </c>
      <c r="I37" s="547" t="str">
        <f t="shared" si="33"/>
        <v>PASS</v>
      </c>
      <c r="J37" s="547" t="str">
        <f t="shared" si="33"/>
        <v>PASS</v>
      </c>
      <c r="K37" s="547" t="str">
        <f t="shared" si="33"/>
        <v>PASS</v>
      </c>
      <c r="L37" s="547" t="str">
        <f t="shared" si="33"/>
        <v>PASS</v>
      </c>
      <c r="M37" s="547" t="str">
        <f t="shared" si="33"/>
        <v>PASS</v>
      </c>
      <c r="N37" s="547" t="str">
        <f t="shared" si="33"/>
        <v>PASS</v>
      </c>
      <c r="O37" s="547" t="str">
        <f t="shared" si="33"/>
        <v>PASS</v>
      </c>
      <c r="P37" s="547" t="str">
        <f t="shared" si="33"/>
        <v>PASS</v>
      </c>
      <c r="Q37" s="547" t="str">
        <f t="shared" si="33"/>
        <v>PASS</v>
      </c>
      <c r="R37" s="547" t="str">
        <f t="shared" si="33"/>
        <v>PASS</v>
      </c>
      <c r="S37" s="547" t="str">
        <f t="shared" si="33"/>
        <v>PASS</v>
      </c>
      <c r="T37" s="547" t="str">
        <f t="shared" si="33"/>
        <v>PASS</v>
      </c>
      <c r="U37" s="512"/>
      <c r="V37" s="5"/>
      <c r="W37" s="512"/>
      <c r="X37" s="512"/>
    </row>
    <row r="38" spans="2:46" s="249" customFormat="1" ht="12.75" customHeight="1">
      <c r="C38" s="512"/>
      <c r="D38" s="512"/>
      <c r="E38" s="512"/>
      <c r="F38" s="512"/>
      <c r="G38" s="512"/>
      <c r="H38" s="512"/>
      <c r="I38" s="512"/>
      <c r="J38" s="512"/>
      <c r="K38" s="512"/>
      <c r="L38" s="512"/>
      <c r="M38" s="512"/>
      <c r="N38" s="512"/>
      <c r="O38" s="512"/>
      <c r="P38" s="512"/>
      <c r="Q38" s="512"/>
      <c r="R38" s="512"/>
      <c r="S38" s="512"/>
      <c r="T38" s="512"/>
      <c r="U38" s="512"/>
    </row>
    <row r="39" spans="2:46" s="279" customFormat="1" ht="18" customHeight="1">
      <c r="B39" s="278" t="s">
        <v>81</v>
      </c>
      <c r="AA39" s="281"/>
      <c r="AB39" s="281"/>
      <c r="AC39" s="281"/>
      <c r="AD39" s="281"/>
      <c r="AE39" s="281"/>
      <c r="AF39" s="281"/>
      <c r="AG39" s="281"/>
      <c r="AH39" s="281"/>
      <c r="AI39" s="281"/>
      <c r="AJ39" s="281"/>
      <c r="AK39" s="281"/>
      <c r="AL39" s="281"/>
      <c r="AM39" s="281"/>
      <c r="AN39" s="281"/>
      <c r="AO39" s="281"/>
      <c r="AP39" s="281"/>
      <c r="AQ39" s="281"/>
      <c r="AR39" s="281"/>
    </row>
    <row r="40" spans="2:46" s="282" customFormat="1" ht="16" customHeight="1">
      <c r="B40" s="755" t="s">
        <v>2002</v>
      </c>
      <c r="C40" s="755"/>
      <c r="D40" s="755"/>
      <c r="E40" s="755"/>
      <c r="F40" s="755"/>
      <c r="G40" s="755"/>
      <c r="H40" s="755"/>
      <c r="I40" s="755"/>
      <c r="J40" s="755"/>
      <c r="K40" s="755"/>
      <c r="L40" s="755"/>
      <c r="M40" s="755"/>
      <c r="N40" s="755"/>
      <c r="O40" s="755"/>
      <c r="P40" s="755"/>
      <c r="Q40" s="755"/>
      <c r="R40" s="755"/>
      <c r="S40" s="755"/>
      <c r="T40" s="755"/>
      <c r="U40" s="755"/>
      <c r="V40" s="309"/>
      <c r="W40" s="310"/>
      <c r="X40" s="310"/>
      <c r="Y40" s="310"/>
      <c r="Z40" s="310"/>
      <c r="AA40" s="549"/>
      <c r="AB40" s="215"/>
      <c r="AC40" s="215"/>
      <c r="AD40" s="215"/>
      <c r="AE40" s="215"/>
      <c r="AF40" s="215"/>
      <c r="AG40" s="215"/>
      <c r="AH40" s="215"/>
      <c r="AI40" s="215"/>
      <c r="AJ40" s="215"/>
      <c r="AK40" s="215"/>
      <c r="AL40" s="215"/>
      <c r="AM40" s="215"/>
      <c r="AN40" s="215"/>
      <c r="AO40" s="215"/>
      <c r="AP40" s="215"/>
      <c r="AQ40" s="215"/>
      <c r="AR40" s="215"/>
    </row>
    <row r="41" spans="2:46" s="282" customFormat="1" ht="16" customHeight="1">
      <c r="B41" s="755"/>
      <c r="C41" s="755"/>
      <c r="D41" s="755"/>
      <c r="E41" s="755"/>
      <c r="F41" s="755"/>
      <c r="G41" s="755"/>
      <c r="H41" s="755"/>
      <c r="I41" s="755"/>
      <c r="J41" s="755"/>
      <c r="K41" s="755"/>
      <c r="L41" s="755"/>
      <c r="M41" s="755"/>
      <c r="N41" s="755"/>
      <c r="O41" s="755"/>
      <c r="P41" s="755"/>
      <c r="Q41" s="755"/>
      <c r="R41" s="755"/>
      <c r="S41" s="755"/>
      <c r="T41" s="755"/>
      <c r="U41" s="755"/>
      <c r="V41" s="310"/>
      <c r="W41" s="310"/>
      <c r="X41" s="310"/>
      <c r="Y41" s="310"/>
      <c r="Z41" s="310"/>
      <c r="AA41" s="549"/>
      <c r="AB41" s="215"/>
      <c r="AC41" s="215"/>
      <c r="AD41" s="215"/>
      <c r="AE41" s="215"/>
      <c r="AF41" s="215"/>
      <c r="AG41" s="215"/>
      <c r="AH41" s="215"/>
      <c r="AI41" s="215"/>
      <c r="AJ41" s="215"/>
      <c r="AK41" s="215"/>
      <c r="AL41" s="215"/>
      <c r="AM41" s="215"/>
      <c r="AN41" s="215"/>
      <c r="AO41" s="215"/>
      <c r="AP41" s="215"/>
      <c r="AQ41" s="215"/>
      <c r="AR41" s="215"/>
    </row>
    <row r="42" spans="2:46" s="282" customFormat="1" ht="16" customHeight="1">
      <c r="B42" s="755"/>
      <c r="C42" s="755"/>
      <c r="D42" s="755"/>
      <c r="E42" s="755"/>
      <c r="F42" s="755"/>
      <c r="G42" s="755"/>
      <c r="H42" s="755"/>
      <c r="I42" s="755"/>
      <c r="J42" s="755"/>
      <c r="K42" s="755"/>
      <c r="L42" s="755"/>
      <c r="M42" s="755"/>
      <c r="N42" s="755"/>
      <c r="O42" s="755"/>
      <c r="P42" s="755"/>
      <c r="Q42" s="755"/>
      <c r="R42" s="755"/>
      <c r="S42" s="755"/>
      <c r="T42" s="755"/>
      <c r="U42" s="755"/>
      <c r="V42" s="310"/>
      <c r="W42" s="310"/>
      <c r="X42" s="310"/>
      <c r="Y42" s="310"/>
      <c r="Z42" s="310"/>
      <c r="AA42" s="549"/>
      <c r="AB42" s="215"/>
      <c r="AC42" s="215"/>
      <c r="AD42" s="215"/>
      <c r="AE42" s="215"/>
      <c r="AF42" s="215"/>
      <c r="AG42" s="215"/>
      <c r="AH42" s="215"/>
      <c r="AI42" s="215"/>
      <c r="AJ42" s="215"/>
      <c r="AK42" s="215"/>
      <c r="AL42" s="215"/>
      <c r="AM42" s="215"/>
      <c r="AN42" s="215"/>
      <c r="AO42" s="215"/>
      <c r="AP42" s="215"/>
      <c r="AQ42" s="215"/>
      <c r="AR42" s="215"/>
    </row>
    <row r="43" spans="2:46" s="282" customFormat="1" ht="16" customHeight="1">
      <c r="B43" s="755"/>
      <c r="C43" s="755"/>
      <c r="D43" s="755"/>
      <c r="E43" s="755"/>
      <c r="F43" s="755"/>
      <c r="G43" s="755"/>
      <c r="H43" s="755"/>
      <c r="I43" s="755"/>
      <c r="J43" s="755"/>
      <c r="K43" s="755"/>
      <c r="L43" s="755"/>
      <c r="M43" s="755"/>
      <c r="N43" s="755"/>
      <c r="O43" s="755"/>
      <c r="P43" s="755"/>
      <c r="Q43" s="755"/>
      <c r="R43" s="755"/>
      <c r="S43" s="755"/>
      <c r="T43" s="755"/>
      <c r="U43" s="755"/>
      <c r="V43" s="310"/>
      <c r="W43" s="310"/>
      <c r="X43" s="310"/>
      <c r="Y43" s="310"/>
      <c r="Z43" s="310"/>
      <c r="AA43" s="549"/>
      <c r="AB43" s="215"/>
      <c r="AC43" s="215"/>
      <c r="AD43" s="215"/>
      <c r="AE43" s="215"/>
      <c r="AF43" s="215"/>
      <c r="AG43" s="215"/>
      <c r="AH43" s="215"/>
      <c r="AI43" s="215"/>
      <c r="AJ43" s="215"/>
      <c r="AK43" s="215"/>
      <c r="AL43" s="215"/>
      <c r="AM43" s="215"/>
      <c r="AN43" s="215"/>
      <c r="AO43" s="215"/>
      <c r="AP43" s="215"/>
      <c r="AQ43" s="215"/>
      <c r="AR43" s="215"/>
    </row>
    <row r="44" spans="2:46" s="282" customFormat="1" ht="16" customHeight="1">
      <c r="B44" s="755"/>
      <c r="C44" s="755"/>
      <c r="D44" s="755"/>
      <c r="E44" s="755"/>
      <c r="F44" s="755"/>
      <c r="G44" s="755"/>
      <c r="H44" s="755"/>
      <c r="I44" s="755"/>
      <c r="J44" s="755"/>
      <c r="K44" s="755"/>
      <c r="L44" s="755"/>
      <c r="M44" s="755"/>
      <c r="N44" s="755"/>
      <c r="O44" s="755"/>
      <c r="P44" s="755"/>
      <c r="Q44" s="755"/>
      <c r="R44" s="755"/>
      <c r="S44" s="755"/>
      <c r="T44" s="755"/>
      <c r="U44" s="755"/>
      <c r="V44" s="310"/>
      <c r="W44" s="310"/>
      <c r="X44" s="310"/>
      <c r="Y44" s="310"/>
      <c r="Z44" s="310"/>
      <c r="AA44" s="549"/>
      <c r="AB44" s="215"/>
      <c r="AC44" s="215"/>
      <c r="AD44" s="215"/>
      <c r="AE44" s="215"/>
      <c r="AF44" s="215"/>
      <c r="AG44" s="215"/>
      <c r="AH44" s="215"/>
      <c r="AI44" s="215"/>
      <c r="AJ44" s="215"/>
      <c r="AK44" s="215"/>
      <c r="AL44" s="215"/>
      <c r="AM44" s="215"/>
      <c r="AN44" s="215"/>
      <c r="AO44" s="215"/>
      <c r="AP44" s="215"/>
      <c r="AQ44" s="215"/>
      <c r="AR44" s="215"/>
    </row>
    <row r="45" spans="2:46" s="282" customFormat="1" ht="16" customHeight="1">
      <c r="B45" s="755"/>
      <c r="C45" s="755"/>
      <c r="D45" s="755"/>
      <c r="E45" s="755"/>
      <c r="F45" s="755"/>
      <c r="G45" s="755"/>
      <c r="H45" s="755"/>
      <c r="I45" s="755"/>
      <c r="J45" s="755"/>
      <c r="K45" s="755"/>
      <c r="L45" s="755"/>
      <c r="M45" s="755"/>
      <c r="N45" s="755"/>
      <c r="O45" s="755"/>
      <c r="P45" s="755"/>
      <c r="Q45" s="755"/>
      <c r="R45" s="755"/>
      <c r="S45" s="755"/>
      <c r="T45" s="755"/>
      <c r="U45" s="755"/>
      <c r="V45" s="310"/>
      <c r="W45" s="310"/>
      <c r="X45" s="310"/>
      <c r="Y45" s="310"/>
      <c r="Z45" s="310"/>
      <c r="AA45" s="549"/>
      <c r="AB45" s="215"/>
      <c r="AC45" s="215"/>
      <c r="AD45" s="215"/>
      <c r="AE45" s="215"/>
      <c r="AF45" s="215"/>
      <c r="AG45" s="215"/>
      <c r="AH45" s="215"/>
      <c r="AI45" s="215"/>
      <c r="AJ45" s="215"/>
      <c r="AK45" s="215"/>
      <c r="AL45" s="215"/>
      <c r="AM45" s="215"/>
      <c r="AN45" s="215"/>
      <c r="AO45" s="215"/>
      <c r="AP45" s="215"/>
      <c r="AQ45" s="215"/>
      <c r="AR45" s="215"/>
    </row>
    <row r="46" spans="2:46" s="282" customFormat="1" ht="16" customHeight="1">
      <c r="B46" s="755"/>
      <c r="C46" s="755"/>
      <c r="D46" s="755"/>
      <c r="E46" s="755"/>
      <c r="F46" s="755"/>
      <c r="G46" s="755"/>
      <c r="H46" s="755"/>
      <c r="I46" s="755"/>
      <c r="J46" s="755"/>
      <c r="K46" s="755"/>
      <c r="L46" s="755"/>
      <c r="M46" s="755"/>
      <c r="N46" s="755"/>
      <c r="O46" s="755"/>
      <c r="P46" s="755"/>
      <c r="Q46" s="755"/>
      <c r="R46" s="755"/>
      <c r="S46" s="755"/>
      <c r="T46" s="755"/>
      <c r="U46" s="755"/>
      <c r="V46" s="310"/>
      <c r="W46" s="310"/>
      <c r="X46" s="310"/>
      <c r="Y46" s="310"/>
      <c r="Z46" s="310"/>
      <c r="AA46" s="549"/>
      <c r="AB46" s="215"/>
      <c r="AC46" s="215"/>
      <c r="AD46" s="215"/>
      <c r="AE46" s="215"/>
      <c r="AF46" s="215"/>
      <c r="AG46" s="215"/>
      <c r="AH46" s="215"/>
      <c r="AI46" s="215"/>
      <c r="AJ46" s="215"/>
      <c r="AK46" s="215"/>
      <c r="AL46" s="215"/>
      <c r="AM46" s="215"/>
      <c r="AN46" s="215"/>
      <c r="AO46" s="215"/>
      <c r="AP46" s="215"/>
      <c r="AQ46" s="215"/>
      <c r="AR46" s="215"/>
    </row>
    <row r="47" spans="2:46" s="282" customFormat="1" ht="16" customHeight="1">
      <c r="B47" s="755"/>
      <c r="C47" s="755"/>
      <c r="D47" s="755"/>
      <c r="E47" s="755"/>
      <c r="F47" s="755"/>
      <c r="G47" s="755"/>
      <c r="H47" s="755"/>
      <c r="I47" s="755"/>
      <c r="J47" s="755"/>
      <c r="K47" s="755"/>
      <c r="L47" s="755"/>
      <c r="M47" s="755"/>
      <c r="N47" s="755"/>
      <c r="O47" s="755"/>
      <c r="P47" s="755"/>
      <c r="Q47" s="755"/>
      <c r="R47" s="755"/>
      <c r="S47" s="755"/>
      <c r="T47" s="755"/>
      <c r="U47" s="755"/>
      <c r="V47" s="310"/>
      <c r="W47" s="310"/>
      <c r="X47" s="310"/>
      <c r="Y47" s="310"/>
      <c r="Z47" s="310"/>
      <c r="AA47" s="549"/>
      <c r="AB47" s="215"/>
      <c r="AC47" s="215"/>
      <c r="AD47" s="215"/>
      <c r="AE47" s="215"/>
      <c r="AF47" s="215"/>
      <c r="AG47" s="215"/>
      <c r="AH47" s="215"/>
      <c r="AI47" s="215"/>
      <c r="AJ47" s="215"/>
      <c r="AK47" s="215"/>
      <c r="AL47" s="215"/>
      <c r="AM47" s="215"/>
      <c r="AN47" s="215"/>
      <c r="AO47" s="215"/>
      <c r="AP47" s="215"/>
      <c r="AQ47" s="215"/>
      <c r="AR47" s="215"/>
    </row>
    <row r="48" spans="2:46" s="282" customFormat="1" ht="16" customHeight="1">
      <c r="B48" s="755"/>
      <c r="C48" s="755"/>
      <c r="D48" s="755"/>
      <c r="E48" s="755"/>
      <c r="F48" s="755"/>
      <c r="G48" s="755"/>
      <c r="H48" s="755"/>
      <c r="I48" s="755"/>
      <c r="J48" s="755"/>
      <c r="K48" s="755"/>
      <c r="L48" s="755"/>
      <c r="M48" s="755"/>
      <c r="N48" s="755"/>
      <c r="O48" s="755"/>
      <c r="P48" s="755"/>
      <c r="Q48" s="755"/>
      <c r="R48" s="755"/>
      <c r="S48" s="755"/>
      <c r="T48" s="755"/>
      <c r="U48" s="755"/>
      <c r="V48" s="310"/>
      <c r="W48" s="310"/>
      <c r="X48" s="310"/>
      <c r="Y48" s="310"/>
      <c r="Z48" s="310"/>
      <c r="AA48" s="549"/>
      <c r="AB48" s="215"/>
      <c r="AC48" s="215"/>
      <c r="AD48" s="215"/>
      <c r="AE48" s="215"/>
      <c r="AF48" s="215"/>
      <c r="AG48" s="215"/>
      <c r="AH48" s="215"/>
      <c r="AI48" s="215"/>
      <c r="AJ48" s="215"/>
      <c r="AK48" s="215"/>
      <c r="AL48" s="215"/>
      <c r="AM48" s="215"/>
      <c r="AN48" s="215"/>
      <c r="AO48" s="215"/>
      <c r="AP48" s="215"/>
      <c r="AQ48" s="215"/>
      <c r="AR48" s="215"/>
    </row>
    <row r="49" spans="2:44" s="282" customFormat="1" ht="16" customHeight="1">
      <c r="B49" s="755"/>
      <c r="C49" s="755"/>
      <c r="D49" s="755"/>
      <c r="E49" s="755"/>
      <c r="F49" s="755"/>
      <c r="G49" s="755"/>
      <c r="H49" s="755"/>
      <c r="I49" s="755"/>
      <c r="J49" s="755"/>
      <c r="K49" s="755"/>
      <c r="L49" s="755"/>
      <c r="M49" s="755"/>
      <c r="N49" s="755"/>
      <c r="O49" s="755"/>
      <c r="P49" s="755"/>
      <c r="Q49" s="755"/>
      <c r="R49" s="755"/>
      <c r="S49" s="755"/>
      <c r="T49" s="755"/>
      <c r="U49" s="755"/>
      <c r="V49" s="310"/>
      <c r="W49" s="310"/>
      <c r="X49" s="310"/>
      <c r="Y49" s="310"/>
      <c r="Z49" s="310"/>
      <c r="AA49" s="549"/>
      <c r="AB49" s="215"/>
      <c r="AC49" s="215"/>
      <c r="AD49" s="215"/>
      <c r="AE49" s="215"/>
      <c r="AF49" s="215"/>
      <c r="AG49" s="215"/>
      <c r="AH49" s="215"/>
      <c r="AI49" s="215"/>
      <c r="AJ49" s="215"/>
      <c r="AK49" s="215"/>
      <c r="AL49" s="215"/>
      <c r="AM49" s="215"/>
      <c r="AN49" s="215"/>
      <c r="AO49" s="215"/>
      <c r="AP49" s="215"/>
      <c r="AQ49" s="215"/>
      <c r="AR49" s="215"/>
    </row>
    <row r="50" spans="2:44" s="282" customFormat="1" ht="16" customHeight="1">
      <c r="B50" s="755"/>
      <c r="C50" s="755"/>
      <c r="D50" s="755"/>
      <c r="E50" s="755"/>
      <c r="F50" s="755"/>
      <c r="G50" s="755"/>
      <c r="H50" s="755"/>
      <c r="I50" s="755"/>
      <c r="J50" s="755"/>
      <c r="K50" s="755"/>
      <c r="L50" s="755"/>
      <c r="M50" s="755"/>
      <c r="N50" s="755"/>
      <c r="O50" s="755"/>
      <c r="P50" s="755"/>
      <c r="Q50" s="755"/>
      <c r="R50" s="755"/>
      <c r="S50" s="755"/>
      <c r="T50" s="755"/>
      <c r="U50" s="755"/>
      <c r="V50" s="310"/>
      <c r="W50" s="310"/>
      <c r="X50" s="310"/>
      <c r="Y50" s="310"/>
      <c r="Z50" s="310"/>
      <c r="AA50" s="549"/>
      <c r="AB50" s="215"/>
      <c r="AC50" s="215"/>
      <c r="AD50" s="215"/>
      <c r="AE50" s="215"/>
      <c r="AF50" s="215"/>
      <c r="AG50" s="215"/>
      <c r="AH50" s="215"/>
      <c r="AI50" s="215"/>
      <c r="AJ50" s="215"/>
      <c r="AK50" s="215"/>
      <c r="AL50" s="215"/>
      <c r="AM50" s="215"/>
      <c r="AN50" s="215"/>
      <c r="AO50" s="215"/>
      <c r="AP50" s="215"/>
      <c r="AQ50" s="215"/>
      <c r="AR50" s="215"/>
    </row>
    <row r="51" spans="2:44" s="282" customFormat="1" ht="16" customHeight="1">
      <c r="B51" s="755"/>
      <c r="C51" s="755"/>
      <c r="D51" s="755"/>
      <c r="E51" s="755"/>
      <c r="F51" s="755"/>
      <c r="G51" s="755"/>
      <c r="H51" s="755"/>
      <c r="I51" s="755"/>
      <c r="J51" s="755"/>
      <c r="K51" s="755"/>
      <c r="L51" s="755"/>
      <c r="M51" s="755"/>
      <c r="N51" s="755"/>
      <c r="O51" s="755"/>
      <c r="P51" s="755"/>
      <c r="Q51" s="755"/>
      <c r="R51" s="755"/>
      <c r="S51" s="755"/>
      <c r="T51" s="755"/>
      <c r="U51" s="755"/>
      <c r="V51" s="309"/>
      <c r="W51" s="310"/>
      <c r="X51" s="310"/>
      <c r="Y51" s="310"/>
      <c r="Z51" s="310"/>
      <c r="AA51" s="549"/>
      <c r="AB51" s="215"/>
      <c r="AC51" s="215"/>
      <c r="AD51" s="215"/>
      <c r="AE51" s="215"/>
      <c r="AF51" s="215"/>
      <c r="AG51" s="215"/>
      <c r="AH51" s="215"/>
      <c r="AI51" s="215"/>
      <c r="AJ51" s="215"/>
      <c r="AK51" s="215"/>
      <c r="AL51" s="215"/>
      <c r="AM51" s="215"/>
      <c r="AN51" s="215"/>
      <c r="AO51" s="215"/>
      <c r="AP51" s="215"/>
      <c r="AQ51" s="215"/>
      <c r="AR51" s="215"/>
    </row>
  </sheetData>
  <sheetProtection algorithmName="SHA-512" hashValue="LQN/wH7esDRodPi2bCgBUs+ZMwMtqbnARTtcGkfueXD+INI0SOh/5kv1D9FOLYWplD+LtXYx9PKFbevVQh9O2g==" saltValue="BDLVu9PxTjLyJh2lUU8RDg==" spinCount="100000" sheet="1" objects="1" scenarios="1"/>
  <mergeCells count="19">
    <mergeCell ref="X6:X7"/>
    <mergeCell ref="W6:W7"/>
    <mergeCell ref="M6:M7"/>
    <mergeCell ref="N6:N7"/>
    <mergeCell ref="O6:O7"/>
    <mergeCell ref="S6:S7"/>
    <mergeCell ref="L6:L7"/>
    <mergeCell ref="J6:J7"/>
    <mergeCell ref="B40:U51"/>
    <mergeCell ref="C6:F6"/>
    <mergeCell ref="U6:U7"/>
    <mergeCell ref="T6:T7"/>
    <mergeCell ref="R6:R7"/>
    <mergeCell ref="G6:G7"/>
    <mergeCell ref="H6:H7"/>
    <mergeCell ref="I6:I7"/>
    <mergeCell ref="P6:P7"/>
    <mergeCell ref="Q6:Q7"/>
    <mergeCell ref="K6:K7"/>
  </mergeCells>
  <conditionalFormatting sqref="C3:E3">
    <cfRule type="expression" dxfId="57" priority="7068">
      <formula>$E$3&lt;&gt;0</formula>
    </cfRule>
  </conditionalFormatting>
  <conditionalFormatting sqref="C37:T37">
    <cfRule type="cellIs" dxfId="53" priority="7074" operator="equal">
      <formula>"FAIL"</formula>
    </cfRule>
  </conditionalFormatting>
  <conditionalFormatting sqref="C29:U29">
    <cfRule type="expression" dxfId="52" priority="7069">
      <formula>AND(ABS(C13-C29)&gt;500, ABS((C13-C29)/C29)&gt;0.1)</formula>
    </cfRule>
  </conditionalFormatting>
  <conditionalFormatting sqref="C30:U30">
    <cfRule type="expression" dxfId="51" priority="7070">
      <formula>AND(ABS(C22-C30)&gt;500, ABS((C22-C30)/C30)&gt;0.1)</formula>
    </cfRule>
  </conditionalFormatting>
  <conditionalFormatting sqref="C31:U31">
    <cfRule type="expression" dxfId="50" priority="7071">
      <formula>AND(ABS(C26-C31)&gt;500, ABS((C26-C31)/C31)&gt;0.1)</formula>
    </cfRule>
  </conditionalFormatting>
  <conditionalFormatting sqref="J3">
    <cfRule type="cellIs" dxfId="49" priority="7063" stopIfTrue="1" operator="greaterThan">
      <formula>0</formula>
    </cfRule>
  </conditionalFormatting>
  <conditionalFormatting sqref="W6:X7">
    <cfRule type="expression" dxfId="47" priority="7072">
      <formula>SUM($X$9:$X$36)&lt;&gt;0</formula>
    </cfRule>
  </conditionalFormatting>
  <conditionalFormatting sqref="W9:X13 W18:X22 W26:X26 W36:X36">
    <cfRule type="expression" dxfId="46" priority="7073">
      <formula>$X9&lt;&gt;0</formula>
    </cfRule>
  </conditionalFormatting>
  <conditionalFormatting sqref="W9:X36">
    <cfRule type="cellIs" dxfId="45" priority="1" stopIfTrue="1" operator="equal">
      <formula>"FAIL"</formula>
    </cfRule>
    <cfRule type="cellIs" dxfId="44" priority="2" stopIfTrue="1" operator="equal">
      <formula>"PASS"</formula>
    </cfRule>
    <cfRule type="cellIs" priority="1010" stopIfTrue="1" operator="equal">
      <formula>"FAIL"</formula>
    </cfRule>
    <cfRule type="cellIs" priority="1011" stopIfTrue="1" operator="equal">
      <formula>"PASS"</formula>
    </cfRule>
  </conditionalFormatting>
  <conditionalFormatting sqref="AA9:AR36">
    <cfRule type="cellIs" priority="3028" stopIfTrue="1" operator="equal">
      <formula>"FAIL"</formula>
    </cfRule>
    <cfRule type="cellIs" priority="3029" stopIfTrue="1" operator="equal">
      <formula>"PASS"</formula>
    </cfRule>
    <cfRule type="cellIs" priority="4037" stopIfTrue="1" operator="equal">
      <formula>"FAIL"</formula>
    </cfRule>
    <cfRule type="cellIs" priority="4038" stopIfTrue="1" operator="equal">
      <formula>"PASS"</formula>
    </cfRule>
    <cfRule type="cellIs" priority="5046" stopIfTrue="1" operator="equal">
      <formula>"FAIL"</formula>
    </cfRule>
    <cfRule type="cellIs" priority="5047" stopIfTrue="1" operator="equal">
      <formula>"PASS"</formula>
    </cfRule>
  </conditionalFormatting>
  <conditionalFormatting sqref="AA9:AT36">
    <cfRule type="cellIs" dxfId="43" priority="2019" stopIfTrue="1" operator="equal">
      <formula>"FAIL"</formula>
    </cfRule>
    <cfRule type="cellIs" dxfId="42" priority="2020" stopIfTrue="1" operator="equal">
      <formula>"PASS"</formula>
    </cfRule>
  </conditionalFormatting>
  <conditionalFormatting sqref="AC9:AR36">
    <cfRule type="cellIs" priority="6055" stopIfTrue="1" operator="equal">
      <formula>"FAIL"</formula>
    </cfRule>
    <cfRule type="cellIs" priority="6056" stopIfTrue="1" operator="equal">
      <formula>"PASS"</formula>
    </cfRule>
  </conditionalFormatting>
  <dataValidations count="2">
    <dataValidation type="whole" errorStyle="warning" operator="greaterThanOrEqual" allowBlank="1" showInputMessage="1" showErrorMessage="1" errorTitle="WARNING" error="This figure must be entered as a positive whole number. Please ensure that the figure you have entered is correct." sqref="G12:T12 C12:E12 R10:S10 L10:N10 G9:T9 C9:E9" xr:uid="{B500ED7C-67FE-484F-8B61-3C5C194F4A35}">
      <formula1>0</formula1>
    </dataValidation>
    <dataValidation type="whole" errorStyle="warning" operator="lessThanOrEqual" allowBlank="1" showInputMessage="1" showErrorMessage="1" errorTitle="WARNING" error="This figure must be entered as a negative whole number. Please ensure that the figure you have entered is correct." sqref="G36:T36 C36:E36 G20:T21 C20:E21 R19:S19 L19:N19 G18:T18 C18:E18 G11:T11 C11:E11" xr:uid="{A5417D72-8856-4FA5-8311-C6EF7E3E338F}">
      <formula1>0</formula1>
    </dataValidation>
  </dataValidations>
  <hyperlinks>
    <hyperlink ref="D1" location="'Front Page'!A1" display="Front Page" xr:uid="{00000000-0004-0000-1400-000000000000}"/>
  </hyperlinks>
  <pageMargins left="0.7" right="0.7" top="0.75" bottom="0.75" header="0.3" footer="0.3"/>
  <pageSetup paperSize="9" scale="40"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7065" id="{68BB2FDE-C070-4BB5-90DD-0E35D2FBDBCA}">
            <xm:f>'Front Page'!$F$5="VJB"</xm:f>
            <x14:dxf>
              <font>
                <color rgb="FF000000"/>
              </font>
              <fill>
                <patternFill>
                  <bgColor rgb="FF777777"/>
                </patternFill>
              </fill>
            </x14:dxf>
          </x14:cfRule>
          <xm:sqref>C9:E9 G9:K9 O9:Q9 T9 L10:N10 R10:S10 C11:E12 G11:K12 O11:Q12 T11:T12 C18:E18 G18:K18 O18:Q18 T18 C20:E21 G20:K21 O20:Q21 T20:T21 C36:E36 G36:K36 O36:Q36 T36</xm:sqref>
        </x14:conditionalFormatting>
        <x14:conditionalFormatting xmlns:xm="http://schemas.microsoft.com/office/excel/2006/main">
          <x14:cfRule type="expression" priority="7066" id="{CEFFAB0A-688D-47DB-8E5C-F2FA92606604}">
            <xm:f>'Front Page'!$F$5="RTP"</xm:f>
            <x14:dxf>
              <font>
                <color rgb="FF000000"/>
              </font>
              <fill>
                <patternFill>
                  <bgColor rgb="FF777777"/>
                </patternFill>
              </fill>
            </x14:dxf>
          </x14:cfRule>
          <xm:sqref>C9:E9 G9:Q9 T9 L10:N10 R10:S10 C11:E12 G11:Q12 T11:T12 C18:E18 G18:Q18 T18 L19:N19 C20:E21 G20:Q21 T20:T21 C36:E36 G36:Q36 T36</xm:sqref>
        </x14:conditionalFormatting>
        <x14:conditionalFormatting xmlns:xm="http://schemas.microsoft.com/office/excel/2006/main">
          <x14:cfRule type="expression" priority="7067" id="{E4D4C051-39F3-4227-A0DE-828A67C5A272}">
            <xm:f>'Front Page'!$F$5="Bridge Authority"</xm:f>
            <x14:dxf>
              <font>
                <color rgb="FF000000"/>
              </font>
              <fill>
                <patternFill>
                  <bgColor rgb="FF777777"/>
                </patternFill>
              </fill>
            </x14:dxf>
          </x14:cfRule>
          <xm:sqref>C9:E9 G9:T9 L10:N10 R10:S10 C11:E12 G11:T12 C18:E18 G18:T18 L19:N19 R19:S19 C20:E21 G20:T21 C36:E36 G36:T36</xm:sqref>
        </x14:conditionalFormatting>
        <x14:conditionalFormatting xmlns:xm="http://schemas.microsoft.com/office/excel/2006/main">
          <x14:cfRule type="expression" priority="7064" id="{13C87212-27C6-4936-99CA-B438EB37701A}">
            <xm:f>'Front Page'!$F$5="Council"</xm:f>
            <x14:dxf>
              <font>
                <color rgb="FF000000"/>
              </font>
              <fill>
                <patternFill>
                  <bgColor rgb="FF777777"/>
                </patternFill>
              </fill>
            </x14:dxf>
          </x14:cfRule>
          <xm:sqref>L19:N19 R19:S19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0000000}">
          <x14:formula1>
            <xm:f>'LA Lookup Data'!$A$56:$A$57</xm:f>
          </x14:formula1>
          <xm:sqref>H3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rgb="FF8DB4E2"/>
    <pageSetUpPr fitToPage="1"/>
  </sheetPr>
  <dimension ref="B1:AR51"/>
  <sheetViews>
    <sheetView zoomScaleNormal="100" workbookViewId="0">
      <pane ySplit="7" topLeftCell="A8" activePane="bottomLeft" state="frozen"/>
      <selection pane="bottomLeft"/>
    </sheetView>
  </sheetViews>
  <sheetFormatPr defaultColWidth="9.1796875" defaultRowHeight="14"/>
  <cols>
    <col min="1" max="1" width="2.54296875" style="162" customWidth="1"/>
    <col min="2" max="2" width="60" style="162" customWidth="1"/>
    <col min="3" max="3" width="13.7265625" style="162" customWidth="1"/>
    <col min="4" max="6" width="13.54296875" style="162" customWidth="1"/>
    <col min="7" max="7" width="14.453125" style="162" customWidth="1"/>
    <col min="8" max="8" width="13.54296875" style="162" customWidth="1"/>
    <col min="9" max="9" width="14.453125" style="162" customWidth="1"/>
    <col min="10" max="10" width="15.453125" style="162" customWidth="1"/>
    <col min="11" max="11" width="15.26953125" style="162" customWidth="1"/>
    <col min="12" max="12" width="14.7265625" style="162" customWidth="1"/>
    <col min="13" max="13" width="3.26953125" style="162" customWidth="1"/>
    <col min="14" max="15" width="10.81640625" style="162" customWidth="1"/>
    <col min="16" max="16" width="3.26953125" style="162" customWidth="1"/>
    <col min="17" max="16384" width="9.1796875" style="162"/>
  </cols>
  <sheetData>
    <row r="1" spans="2:44" s="219" customFormat="1" ht="20.149999999999999" customHeight="1">
      <c r="B1" s="216" t="s">
        <v>22</v>
      </c>
      <c r="C1" s="217" t="s">
        <v>1173</v>
      </c>
      <c r="D1" s="218" t="s">
        <v>1172</v>
      </c>
      <c r="F1" s="220"/>
      <c r="G1" s="220"/>
      <c r="H1" s="220"/>
      <c r="I1" s="220"/>
      <c r="J1" s="220"/>
      <c r="K1" s="220"/>
      <c r="U1" s="221"/>
      <c r="V1" s="221"/>
      <c r="W1" s="221"/>
      <c r="X1" s="221"/>
      <c r="Y1" s="221"/>
      <c r="Z1" s="221"/>
      <c r="AA1" s="221"/>
      <c r="AB1" s="221"/>
      <c r="AC1" s="221"/>
      <c r="AD1" s="221"/>
      <c r="AE1" s="221"/>
      <c r="AF1" s="221"/>
      <c r="AG1" s="221"/>
      <c r="AH1" s="221"/>
      <c r="AI1" s="221"/>
      <c r="AJ1" s="221"/>
      <c r="AK1" s="221"/>
      <c r="AL1" s="221"/>
      <c r="AM1" s="221"/>
      <c r="AN1" s="221"/>
      <c r="AO1" s="221"/>
      <c r="AP1" s="221"/>
      <c r="AQ1" s="221"/>
      <c r="AR1" s="221"/>
    </row>
    <row r="2" spans="2:44" s="219" customFormat="1" ht="20.149999999999999" customHeight="1">
      <c r="B2" s="216" t="str">
        <f>LEFT('Front Page'!A1, 7)</f>
        <v>2023-24</v>
      </c>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row>
    <row r="3" spans="2:44" s="219" customFormat="1" ht="20.149999999999999" customHeight="1">
      <c r="B3" s="222" t="str">
        <f>'Front Page'!C5</f>
        <v>City of Edinburgh</v>
      </c>
      <c r="C3" s="223"/>
      <c r="D3" s="217" t="s">
        <v>37</v>
      </c>
      <c r="E3" s="224">
        <f>COUNT(O9:O36)-COUNTIF(O9:O36,"=0")+COUNTIF(Q12,"FAIL")+COUNTIF(C37:K37,"FAIL")</f>
        <v>0</v>
      </c>
      <c r="F3" s="540"/>
      <c r="G3" s="541" t="s">
        <v>38</v>
      </c>
      <c r="H3" s="4" t="s">
        <v>183</v>
      </c>
      <c r="I3" s="227" t="s">
        <v>1408</v>
      </c>
      <c r="J3" s="219">
        <f>COUNTIF(AC8:AU323,"=FAIL")</f>
        <v>0</v>
      </c>
      <c r="U3" s="221"/>
      <c r="V3" s="221"/>
      <c r="W3" s="221"/>
      <c r="X3" s="221"/>
      <c r="Y3" s="221"/>
      <c r="Z3" s="221"/>
      <c r="AA3" s="221"/>
      <c r="AB3" s="221"/>
      <c r="AC3" s="221"/>
      <c r="AD3" s="221"/>
      <c r="AE3" s="221"/>
      <c r="AF3" s="221"/>
      <c r="AG3" s="221"/>
      <c r="AH3" s="221"/>
      <c r="AI3" s="221"/>
      <c r="AJ3" s="221"/>
      <c r="AK3" s="221"/>
      <c r="AL3" s="221"/>
      <c r="AM3" s="221"/>
      <c r="AN3" s="221"/>
      <c r="AO3" s="221"/>
      <c r="AP3" s="221"/>
      <c r="AQ3" s="221"/>
      <c r="AR3" s="221"/>
    </row>
    <row r="4" spans="2:44" s="229" customFormat="1" ht="15" customHeight="1">
      <c r="B4" s="220" t="s">
        <v>375</v>
      </c>
      <c r="C4" s="417"/>
      <c r="O4" s="230"/>
      <c r="P4" s="230"/>
      <c r="S4" s="230"/>
      <c r="U4" s="536"/>
      <c r="V4" s="536"/>
      <c r="W4" s="231"/>
      <c r="X4" s="231"/>
      <c r="Y4" s="231"/>
      <c r="Z4" s="231"/>
      <c r="AA4" s="231"/>
      <c r="AB4" s="231"/>
      <c r="AC4" s="231"/>
      <c r="AD4" s="231"/>
      <c r="AE4" s="231"/>
      <c r="AF4" s="231"/>
      <c r="AG4" s="231"/>
      <c r="AH4" s="231"/>
      <c r="AI4" s="231"/>
      <c r="AJ4" s="231"/>
      <c r="AK4" s="231"/>
      <c r="AL4" s="231"/>
      <c r="AM4" s="231"/>
      <c r="AN4" s="231"/>
      <c r="AO4" s="231"/>
      <c r="AP4" s="231"/>
      <c r="AQ4" s="231"/>
      <c r="AR4" s="231"/>
    </row>
    <row r="5" spans="2:44" s="229" customFormat="1" ht="12.75" customHeight="1">
      <c r="B5" s="283"/>
      <c r="C5" s="228"/>
      <c r="L5" s="230" t="s">
        <v>40</v>
      </c>
      <c r="M5" s="230"/>
      <c r="P5" s="230"/>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2:44" ht="18" customHeight="1">
      <c r="B6" s="256"/>
      <c r="C6" s="765" t="s">
        <v>321</v>
      </c>
      <c r="D6" s="773" t="s">
        <v>68</v>
      </c>
      <c r="E6" s="774"/>
      <c r="F6" s="775"/>
      <c r="G6" s="781" t="s">
        <v>322</v>
      </c>
      <c r="H6" s="781" t="s">
        <v>323</v>
      </c>
      <c r="I6" s="781" t="s">
        <v>371</v>
      </c>
      <c r="J6" s="781" t="s">
        <v>325</v>
      </c>
      <c r="K6" s="781" t="s">
        <v>372</v>
      </c>
      <c r="L6" s="763" t="s">
        <v>369</v>
      </c>
      <c r="M6" s="423"/>
      <c r="N6" s="769" t="s">
        <v>248</v>
      </c>
      <c r="O6" s="769" t="s">
        <v>57</v>
      </c>
      <c r="P6" s="423"/>
    </row>
    <row r="7" spans="2:44" ht="53.25" customHeight="1">
      <c r="B7" s="427"/>
      <c r="C7" s="766"/>
      <c r="D7" s="475" t="s">
        <v>326</v>
      </c>
      <c r="E7" s="475" t="s">
        <v>327</v>
      </c>
      <c r="F7" s="476" t="s">
        <v>370</v>
      </c>
      <c r="G7" s="781"/>
      <c r="H7" s="781"/>
      <c r="I7" s="781"/>
      <c r="J7" s="781"/>
      <c r="K7" s="781"/>
      <c r="L7" s="785"/>
      <c r="M7" s="423"/>
      <c r="N7" s="769"/>
      <c r="O7" s="769"/>
      <c r="P7" s="423"/>
    </row>
    <row r="8" spans="2:44" s="249" customFormat="1" ht="16" customHeight="1">
      <c r="B8" s="179" t="s">
        <v>251</v>
      </c>
    </row>
    <row r="9" spans="2:44" s="249" customFormat="1" ht="16" customHeight="1">
      <c r="B9" s="246" t="s">
        <v>249</v>
      </c>
      <c r="C9" s="124">
        <v>160</v>
      </c>
      <c r="D9" s="550"/>
      <c r="E9" s="550"/>
      <c r="F9" s="296"/>
      <c r="G9" s="124">
        <v>303</v>
      </c>
      <c r="H9" s="124"/>
      <c r="I9" s="124"/>
      <c r="J9" s="124">
        <v>233</v>
      </c>
      <c r="K9" s="124">
        <v>740</v>
      </c>
      <c r="L9" s="247">
        <f>SUM(C9,G9:K9)</f>
        <v>1436</v>
      </c>
      <c r="M9" s="5"/>
      <c r="N9" s="377">
        <f>'LFR 00'!K37</f>
        <v>1436</v>
      </c>
      <c r="O9" s="377">
        <f>N9-L9</f>
        <v>0</v>
      </c>
      <c r="P9" s="5"/>
      <c r="W9" s="297"/>
      <c r="AA9" s="297"/>
      <c r="AB9" s="297"/>
      <c r="AC9" s="253" t="str">
        <f>IF(C9&gt;=0,"PASS","FAIL")</f>
        <v>PASS</v>
      </c>
      <c r="AD9" s="297"/>
      <c r="AE9" s="297"/>
      <c r="AF9" s="297"/>
      <c r="AG9" s="253" t="str">
        <f>IF(G9&gt;=0,"PASS","FAIL")</f>
        <v>PASS</v>
      </c>
      <c r="AH9" s="253" t="str">
        <f>IF(H9&gt;=0,"PASS","FAIL")</f>
        <v>PASS</v>
      </c>
      <c r="AI9" s="253" t="str">
        <f>IF(I9&gt;=0,"PASS","FAIL")</f>
        <v>PASS</v>
      </c>
      <c r="AJ9" s="253" t="str">
        <f>IF(J9&gt;=0,"PASS","FAIL")</f>
        <v>PASS</v>
      </c>
      <c r="AK9" s="253" t="str">
        <f>IF(K9&gt;=0,"PASS","FAIL")</f>
        <v>PASS</v>
      </c>
    </row>
    <row r="10" spans="2:44" s="249" customFormat="1" ht="16" customHeight="1">
      <c r="B10" s="246" t="s">
        <v>782</v>
      </c>
      <c r="C10" s="550"/>
      <c r="D10" s="550"/>
      <c r="E10" s="550"/>
      <c r="F10" s="254"/>
      <c r="G10" s="550"/>
      <c r="H10" s="550"/>
      <c r="I10" s="550"/>
      <c r="J10" s="550"/>
      <c r="K10" s="550"/>
      <c r="L10" s="254"/>
      <c r="M10" s="5"/>
      <c r="N10" s="477"/>
      <c r="O10" s="478"/>
      <c r="P10" s="5"/>
    </row>
    <row r="11" spans="2:44" s="249" customFormat="1" ht="16" customHeight="1">
      <c r="B11" s="246" t="s">
        <v>769</v>
      </c>
      <c r="C11" s="125">
        <v>-91</v>
      </c>
      <c r="D11" s="125"/>
      <c r="E11" s="125"/>
      <c r="F11" s="260">
        <f>SUM(D11:E11)</f>
        <v>0</v>
      </c>
      <c r="G11" s="125">
        <v>-604</v>
      </c>
      <c r="H11" s="125"/>
      <c r="I11" s="125"/>
      <c r="J11" s="125">
        <v>-62</v>
      </c>
      <c r="K11" s="125">
        <v>-411</v>
      </c>
      <c r="L11" s="247">
        <f>SUM(C11,F11:K11)</f>
        <v>-1168</v>
      </c>
      <c r="M11" s="5"/>
      <c r="N11" s="377">
        <f>'LFR 00'!K39</f>
        <v>-1168</v>
      </c>
      <c r="O11" s="377">
        <f>N11-L11</f>
        <v>0</v>
      </c>
      <c r="P11" s="5"/>
      <c r="W11" s="297"/>
      <c r="X11" s="297"/>
      <c r="Y11" s="297"/>
      <c r="AA11" s="297"/>
      <c r="AB11" s="297"/>
      <c r="AC11" s="253" t="str">
        <f>IF(C11&lt;=0,"PASS","FAIL")</f>
        <v>PASS</v>
      </c>
      <c r="AD11" s="253" t="str">
        <f>IF(D11&lt;=0,"PASS","FAIL")</f>
        <v>PASS</v>
      </c>
      <c r="AE11" s="253" t="str">
        <f>IF(E11&lt;=0,"PASS","FAIL")</f>
        <v>PASS</v>
      </c>
      <c r="AF11" s="297"/>
      <c r="AG11" s="253" t="str">
        <f>IF(G11&lt;=0,"PASS","FAIL")</f>
        <v>PASS</v>
      </c>
      <c r="AH11" s="253" t="str">
        <f>IF(H11&lt;=0,"PASS","FAIL")</f>
        <v>PASS</v>
      </c>
      <c r="AI11" s="253" t="str">
        <f>IF(I11&lt;=0,"PASS","FAIL")</f>
        <v>PASS</v>
      </c>
      <c r="AJ11" s="253" t="str">
        <f>IF(J11&lt;=0,"PASS","FAIL")</f>
        <v>PASS</v>
      </c>
      <c r="AK11" s="253" t="str">
        <f>IF(K11&lt;=0,"PASS","FAIL")</f>
        <v>PASS</v>
      </c>
    </row>
    <row r="12" spans="2:44" s="249" customFormat="1" ht="16" customHeight="1">
      <c r="B12" s="246" t="s">
        <v>770</v>
      </c>
      <c r="C12" s="124">
        <v>13161</v>
      </c>
      <c r="D12" s="124">
        <v>129048</v>
      </c>
      <c r="E12" s="124">
        <v>36593</v>
      </c>
      <c r="F12" s="260">
        <f>SUM(D12:E12)</f>
        <v>165641</v>
      </c>
      <c r="G12" s="124">
        <v>80178</v>
      </c>
      <c r="H12" s="124">
        <v>31</v>
      </c>
      <c r="I12" s="124"/>
      <c r="J12" s="124">
        <v>16013</v>
      </c>
      <c r="K12" s="124">
        <v>60027</v>
      </c>
      <c r="L12" s="247">
        <f>SUM(C12,F12:K12)</f>
        <v>335051</v>
      </c>
      <c r="M12" s="5"/>
      <c r="N12" s="377">
        <f>N13-SUM(N9,N11)</f>
        <v>335051</v>
      </c>
      <c r="O12" s="377">
        <f>N12-L12</f>
        <v>0</v>
      </c>
      <c r="P12" s="5"/>
      <c r="Q12" s="308" t="str">
        <f>IF(F12='LFR 00'!K30, "PASS", "FAIL")</f>
        <v>PASS</v>
      </c>
      <c r="W12" s="297"/>
      <c r="X12" s="297"/>
      <c r="Y12" s="297"/>
      <c r="AA12" s="297"/>
      <c r="AB12" s="297"/>
      <c r="AC12" s="253" t="str">
        <f>IF(C12&gt;=0,"PASS","FAIL")</f>
        <v>PASS</v>
      </c>
      <c r="AD12" s="253" t="str">
        <f>IF(D12&gt;=0,"PASS","FAIL")</f>
        <v>PASS</v>
      </c>
      <c r="AE12" s="253" t="str">
        <f>IF(E12&gt;=0,"PASS","FAIL")</f>
        <v>PASS</v>
      </c>
      <c r="AF12" s="297"/>
      <c r="AG12" s="253" t="str">
        <f>IF(G12&gt;=0,"PASS","FAIL")</f>
        <v>PASS</v>
      </c>
      <c r="AH12" s="253" t="str">
        <f>IF(H12&gt;=0,"PASS","FAIL")</f>
        <v>PASS</v>
      </c>
      <c r="AI12" s="253" t="str">
        <f>IF(I12&gt;=0,"PASS","FAIL")</f>
        <v>PASS</v>
      </c>
      <c r="AJ12" s="253" t="str">
        <f>IF(J12&gt;=0,"PASS","FAIL")</f>
        <v>PASS</v>
      </c>
      <c r="AK12" s="253" t="str">
        <f>IF(K12&gt;=0,"PASS","FAIL")</f>
        <v>PASS</v>
      </c>
    </row>
    <row r="13" spans="2:44" s="249" customFormat="1" ht="16" customHeight="1">
      <c r="B13" s="255" t="s">
        <v>70</v>
      </c>
      <c r="C13" s="247">
        <f>SUM(C9,C11:C12)</f>
        <v>13230</v>
      </c>
      <c r="D13" s="247">
        <f>SUM(D11:D12)</f>
        <v>129048</v>
      </c>
      <c r="E13" s="247">
        <f>SUM(E11:E12)</f>
        <v>36593</v>
      </c>
      <c r="F13" s="247">
        <f>SUM(F11:F12)</f>
        <v>165641</v>
      </c>
      <c r="G13" s="247">
        <f t="shared" ref="G13:K13" si="0">SUM(G9,G11:G12)</f>
        <v>79877</v>
      </c>
      <c r="H13" s="247">
        <f t="shared" si="0"/>
        <v>31</v>
      </c>
      <c r="I13" s="247">
        <f t="shared" si="0"/>
        <v>0</v>
      </c>
      <c r="J13" s="247">
        <f t="shared" si="0"/>
        <v>16184</v>
      </c>
      <c r="K13" s="247">
        <f t="shared" si="0"/>
        <v>60356</v>
      </c>
      <c r="L13" s="247">
        <f>SUM(L9,L11:L12)</f>
        <v>335319</v>
      </c>
      <c r="M13" s="5"/>
      <c r="N13" s="388">
        <f>'LFR 00'!K41</f>
        <v>335319</v>
      </c>
      <c r="O13" s="388">
        <f>N13-L13</f>
        <v>0</v>
      </c>
      <c r="P13" s="5"/>
    </row>
    <row r="14" spans="2:44" s="249" customFormat="1" ht="12.75" customHeight="1">
      <c r="C14" s="5"/>
      <c r="D14" s="5"/>
      <c r="E14" s="5"/>
      <c r="F14" s="5"/>
      <c r="G14" s="5"/>
      <c r="H14" s="5"/>
      <c r="I14" s="5"/>
      <c r="J14" s="5"/>
      <c r="K14" s="5"/>
      <c r="L14" s="5"/>
      <c r="M14" s="5"/>
      <c r="N14" s="5"/>
      <c r="O14" s="5"/>
      <c r="P14" s="5"/>
    </row>
    <row r="15" spans="2:44" s="249" customFormat="1" ht="16" customHeight="1">
      <c r="B15" s="255" t="s">
        <v>771</v>
      </c>
      <c r="C15" s="247">
        <f t="shared" ref="C15:L15" si="1">C13+C18</f>
        <v>13230</v>
      </c>
      <c r="D15" s="247">
        <f t="shared" si="1"/>
        <v>129048</v>
      </c>
      <c r="E15" s="247">
        <f t="shared" si="1"/>
        <v>36593</v>
      </c>
      <c r="F15" s="247">
        <f t="shared" si="1"/>
        <v>165641</v>
      </c>
      <c r="G15" s="247">
        <f t="shared" si="1"/>
        <v>79877</v>
      </c>
      <c r="H15" s="247">
        <f t="shared" si="1"/>
        <v>31</v>
      </c>
      <c r="I15" s="247">
        <f t="shared" si="1"/>
        <v>0</v>
      </c>
      <c r="J15" s="247">
        <f t="shared" si="1"/>
        <v>16184</v>
      </c>
      <c r="K15" s="247">
        <f t="shared" si="1"/>
        <v>60356</v>
      </c>
      <c r="L15" s="247">
        <f t="shared" si="1"/>
        <v>335319</v>
      </c>
      <c r="M15" s="5"/>
      <c r="N15" s="5"/>
      <c r="O15" s="5"/>
      <c r="P15" s="5"/>
    </row>
    <row r="16" spans="2:44" s="249" customFormat="1" ht="12.75" customHeight="1">
      <c r="C16" s="5"/>
      <c r="D16" s="5"/>
      <c r="E16" s="5"/>
      <c r="F16" s="5"/>
      <c r="G16" s="5"/>
      <c r="H16" s="5"/>
      <c r="I16" s="5"/>
      <c r="J16" s="5"/>
      <c r="K16" s="5"/>
      <c r="L16" s="5"/>
      <c r="M16" s="5"/>
      <c r="N16" s="5"/>
      <c r="O16" s="5"/>
      <c r="P16" s="5"/>
    </row>
    <row r="17" spans="2:44" s="249" customFormat="1" ht="16" customHeight="1">
      <c r="B17" s="179" t="s">
        <v>250</v>
      </c>
      <c r="C17" s="5"/>
      <c r="D17" s="5"/>
      <c r="E17" s="5"/>
      <c r="F17" s="5"/>
      <c r="G17" s="5"/>
      <c r="H17" s="5"/>
      <c r="I17" s="5"/>
      <c r="J17" s="5"/>
      <c r="K17" s="5"/>
      <c r="L17" s="5"/>
      <c r="M17" s="5"/>
      <c r="N17" s="5"/>
      <c r="O17" s="5"/>
      <c r="P17" s="5"/>
    </row>
    <row r="18" spans="2:44" s="249" customFormat="1" ht="16" customHeight="1">
      <c r="B18" s="246" t="s">
        <v>763</v>
      </c>
      <c r="C18" s="125"/>
      <c r="D18" s="125"/>
      <c r="E18" s="125"/>
      <c r="F18" s="260">
        <f>SUM(D18:E18)</f>
        <v>0</v>
      </c>
      <c r="G18" s="125"/>
      <c r="H18" s="125"/>
      <c r="I18" s="125"/>
      <c r="J18" s="125"/>
      <c r="K18" s="125"/>
      <c r="L18" s="247">
        <f>SUM(C18,F18:K18)</f>
        <v>0</v>
      </c>
      <c r="M18" s="5"/>
      <c r="N18" s="377">
        <f>'LFR 00'!K55</f>
        <v>0</v>
      </c>
      <c r="O18" s="377">
        <f>N18-L18</f>
        <v>0</v>
      </c>
      <c r="P18" s="5"/>
      <c r="W18" s="297"/>
      <c r="X18" s="297"/>
      <c r="Y18" s="297"/>
      <c r="AA18" s="297"/>
      <c r="AB18" s="297"/>
      <c r="AC18" s="253" t="str">
        <f>IF(C18&lt;=0,"PASS","FAIL")</f>
        <v>PASS</v>
      </c>
      <c r="AD18" s="253" t="str">
        <f>IF(D18&lt;=0,"PASS","FAIL")</f>
        <v>PASS</v>
      </c>
      <c r="AE18" s="253" t="str">
        <f>IF(E18&lt;=0,"PASS","FAIL")</f>
        <v>PASS</v>
      </c>
      <c r="AF18" s="297"/>
      <c r="AG18" s="253" t="str">
        <f>IF(G18&lt;=0,"PASS","FAIL")</f>
        <v>PASS</v>
      </c>
      <c r="AH18" s="253" t="str">
        <f>IF(H18&lt;=0,"PASS","FAIL")</f>
        <v>PASS</v>
      </c>
      <c r="AI18" s="253" t="str">
        <f>IF(I18&lt;=0,"PASS","FAIL")</f>
        <v>PASS</v>
      </c>
      <c r="AJ18" s="253" t="str">
        <f>IF(J18&lt;=0,"PASS","FAIL")</f>
        <v>PASS</v>
      </c>
      <c r="AK18" s="253" t="str">
        <f>IF(K18&lt;=0,"PASS","FAIL")</f>
        <v>PASS</v>
      </c>
    </row>
    <row r="19" spans="2:44" s="249" customFormat="1" ht="16" customHeight="1">
      <c r="B19" s="447" t="s">
        <v>766</v>
      </c>
      <c r="C19" s="550"/>
      <c r="D19" s="550"/>
      <c r="E19" s="550"/>
      <c r="F19" s="254"/>
      <c r="G19" s="550"/>
      <c r="H19" s="550"/>
      <c r="I19" s="550"/>
      <c r="J19" s="550"/>
      <c r="K19" s="550"/>
      <c r="L19" s="257"/>
      <c r="M19" s="5"/>
      <c r="N19" s="477"/>
      <c r="O19" s="477"/>
      <c r="P19" s="5"/>
    </row>
    <row r="20" spans="2:44" s="249" customFormat="1" ht="16" customHeight="1">
      <c r="B20" s="246" t="s">
        <v>545</v>
      </c>
      <c r="C20" s="125"/>
      <c r="D20" s="125"/>
      <c r="E20" s="125"/>
      <c r="F20" s="260">
        <f>SUM(D20:E20)</f>
        <v>0</v>
      </c>
      <c r="G20" s="125"/>
      <c r="H20" s="125"/>
      <c r="I20" s="125"/>
      <c r="J20" s="125"/>
      <c r="K20" s="125"/>
      <c r="L20" s="247">
        <f>SUM(C20,F20:K20)</f>
        <v>0</v>
      </c>
      <c r="M20" s="5"/>
      <c r="N20" s="377">
        <f>'LFR 00'!K58</f>
        <v>0</v>
      </c>
      <c r="O20" s="377">
        <f>N20-L20</f>
        <v>0</v>
      </c>
      <c r="P20" s="5"/>
      <c r="W20" s="297"/>
      <c r="X20" s="297"/>
      <c r="Y20" s="297"/>
      <c r="AA20" s="297"/>
      <c r="AB20" s="297"/>
      <c r="AC20" s="253" t="str">
        <f t="shared" ref="AC20:AE21" si="2">IF(C20&lt;=0,"PASS","FAIL")</f>
        <v>PASS</v>
      </c>
      <c r="AD20" s="253" t="str">
        <f t="shared" si="2"/>
        <v>PASS</v>
      </c>
      <c r="AE20" s="253" t="str">
        <f t="shared" si="2"/>
        <v>PASS</v>
      </c>
      <c r="AF20" s="297"/>
      <c r="AG20" s="253" t="str">
        <f t="shared" ref="AG20:AK21" si="3">IF(G20&lt;=0,"PASS","FAIL")</f>
        <v>PASS</v>
      </c>
      <c r="AH20" s="253" t="str">
        <f t="shared" si="3"/>
        <v>PASS</v>
      </c>
      <c r="AI20" s="253" t="str">
        <f t="shared" si="3"/>
        <v>PASS</v>
      </c>
      <c r="AJ20" s="253" t="str">
        <f t="shared" si="3"/>
        <v>PASS</v>
      </c>
      <c r="AK20" s="253" t="str">
        <f t="shared" si="3"/>
        <v>PASS</v>
      </c>
    </row>
    <row r="21" spans="2:44" s="249" customFormat="1" ht="16" customHeight="1">
      <c r="B21" s="246" t="s">
        <v>772</v>
      </c>
      <c r="C21" s="125">
        <v>-12091</v>
      </c>
      <c r="D21" s="125">
        <v>-96266</v>
      </c>
      <c r="E21" s="125">
        <v>-70064</v>
      </c>
      <c r="F21" s="260">
        <f>SUM(D21:E21)</f>
        <v>-166330</v>
      </c>
      <c r="G21" s="125">
        <v>-59735</v>
      </c>
      <c r="H21" s="125"/>
      <c r="I21" s="125"/>
      <c r="J21" s="125">
        <v>-1096</v>
      </c>
      <c r="K21" s="125">
        <v>-54860</v>
      </c>
      <c r="L21" s="247">
        <f>SUM(C21,F21:K21)</f>
        <v>-294112</v>
      </c>
      <c r="M21" s="5"/>
      <c r="N21" s="377">
        <f>N22-SUM(N18,N20)</f>
        <v>-294112</v>
      </c>
      <c r="O21" s="377">
        <f>N21-L21</f>
        <v>0</v>
      </c>
      <c r="P21" s="5"/>
      <c r="W21" s="297"/>
      <c r="X21" s="297"/>
      <c r="Y21" s="297"/>
      <c r="AA21" s="297"/>
      <c r="AB21" s="297"/>
      <c r="AC21" s="253" t="str">
        <f t="shared" si="2"/>
        <v>PASS</v>
      </c>
      <c r="AD21" s="253" t="str">
        <f t="shared" si="2"/>
        <v>PASS</v>
      </c>
      <c r="AE21" s="253" t="str">
        <f t="shared" si="2"/>
        <v>PASS</v>
      </c>
      <c r="AF21" s="297"/>
      <c r="AG21" s="253" t="str">
        <f t="shared" si="3"/>
        <v>PASS</v>
      </c>
      <c r="AH21" s="253" t="str">
        <f t="shared" si="3"/>
        <v>PASS</v>
      </c>
      <c r="AI21" s="253" t="str">
        <f t="shared" si="3"/>
        <v>PASS</v>
      </c>
      <c r="AJ21" s="253" t="str">
        <f t="shared" si="3"/>
        <v>PASS</v>
      </c>
      <c r="AK21" s="253" t="str">
        <f t="shared" si="3"/>
        <v>PASS</v>
      </c>
    </row>
    <row r="22" spans="2:44" s="249" customFormat="1" ht="16" customHeight="1">
      <c r="B22" s="255" t="s">
        <v>82</v>
      </c>
      <c r="C22" s="247">
        <f t="shared" ref="C22:L22" si="4">SUM(C18,C20:C21)</f>
        <v>-12091</v>
      </c>
      <c r="D22" s="247">
        <f t="shared" si="4"/>
        <v>-96266</v>
      </c>
      <c r="E22" s="247">
        <f t="shared" si="4"/>
        <v>-70064</v>
      </c>
      <c r="F22" s="247">
        <f t="shared" si="4"/>
        <v>-166330</v>
      </c>
      <c r="G22" s="247">
        <f t="shared" si="4"/>
        <v>-59735</v>
      </c>
      <c r="H22" s="247">
        <f t="shared" si="4"/>
        <v>0</v>
      </c>
      <c r="I22" s="247">
        <f t="shared" si="4"/>
        <v>0</v>
      </c>
      <c r="J22" s="247">
        <f t="shared" si="4"/>
        <v>-1096</v>
      </c>
      <c r="K22" s="247">
        <f t="shared" si="4"/>
        <v>-54860</v>
      </c>
      <c r="L22" s="247">
        <f t="shared" si="4"/>
        <v>-294112</v>
      </c>
      <c r="M22" s="5"/>
      <c r="N22" s="388">
        <f>'LFR 00'!K68</f>
        <v>-294112</v>
      </c>
      <c r="O22" s="388">
        <f>N22-L22</f>
        <v>0</v>
      </c>
      <c r="P22" s="5"/>
    </row>
    <row r="23" spans="2:44" s="249" customFormat="1" ht="12.75" customHeight="1">
      <c r="C23" s="5"/>
      <c r="D23" s="5"/>
      <c r="E23" s="5"/>
      <c r="F23" s="5"/>
      <c r="G23" s="5"/>
      <c r="H23" s="5"/>
      <c r="I23" s="5"/>
      <c r="J23" s="5"/>
      <c r="K23" s="5"/>
      <c r="L23" s="5"/>
      <c r="M23" s="5"/>
      <c r="N23" s="5"/>
      <c r="O23" s="5"/>
      <c r="P23" s="5"/>
    </row>
    <row r="24" spans="2:44" s="249" customFormat="1" ht="16" customHeight="1">
      <c r="B24" s="255" t="s">
        <v>768</v>
      </c>
      <c r="C24" s="247">
        <f t="shared" ref="C24:L24" si="5">C22-C18</f>
        <v>-12091</v>
      </c>
      <c r="D24" s="247">
        <f t="shared" si="5"/>
        <v>-96266</v>
      </c>
      <c r="E24" s="247">
        <f t="shared" si="5"/>
        <v>-70064</v>
      </c>
      <c r="F24" s="247">
        <f t="shared" si="5"/>
        <v>-166330</v>
      </c>
      <c r="G24" s="247">
        <f t="shared" si="5"/>
        <v>-59735</v>
      </c>
      <c r="H24" s="247">
        <f t="shared" si="5"/>
        <v>0</v>
      </c>
      <c r="I24" s="247">
        <f t="shared" si="5"/>
        <v>0</v>
      </c>
      <c r="J24" s="247">
        <f t="shared" si="5"/>
        <v>-1096</v>
      </c>
      <c r="K24" s="247">
        <f t="shared" si="5"/>
        <v>-54860</v>
      </c>
      <c r="L24" s="247">
        <f t="shared" si="5"/>
        <v>-294112</v>
      </c>
      <c r="M24" s="5"/>
      <c r="N24" s="5"/>
      <c r="O24" s="5"/>
      <c r="P24" s="5"/>
    </row>
    <row r="25" spans="2:44" s="249" customFormat="1" ht="12.75" customHeight="1">
      <c r="C25" s="5"/>
      <c r="D25" s="5"/>
      <c r="E25" s="5"/>
      <c r="F25" s="5"/>
      <c r="G25" s="5"/>
      <c r="H25" s="5"/>
      <c r="I25" s="5"/>
      <c r="J25" s="5"/>
      <c r="K25" s="5"/>
      <c r="L25" s="5"/>
      <c r="M25" s="5"/>
      <c r="N25" s="5"/>
      <c r="O25" s="5"/>
      <c r="P25" s="5"/>
    </row>
    <row r="26" spans="2:44" s="249" customFormat="1" ht="16" customHeight="1">
      <c r="B26" s="481" t="s">
        <v>79</v>
      </c>
      <c r="C26" s="482">
        <f t="shared" ref="C26:L26" si="6">C13+C22</f>
        <v>1139</v>
      </c>
      <c r="D26" s="482">
        <f t="shared" si="6"/>
        <v>32782</v>
      </c>
      <c r="E26" s="482">
        <f t="shared" si="6"/>
        <v>-33471</v>
      </c>
      <c r="F26" s="482">
        <f t="shared" si="6"/>
        <v>-689</v>
      </c>
      <c r="G26" s="482">
        <f t="shared" si="6"/>
        <v>20142</v>
      </c>
      <c r="H26" s="482">
        <f t="shared" si="6"/>
        <v>31</v>
      </c>
      <c r="I26" s="482">
        <f t="shared" si="6"/>
        <v>0</v>
      </c>
      <c r="J26" s="482">
        <f t="shared" si="6"/>
        <v>15088</v>
      </c>
      <c r="K26" s="482">
        <f t="shared" si="6"/>
        <v>5496</v>
      </c>
      <c r="L26" s="482">
        <f t="shared" si="6"/>
        <v>41207</v>
      </c>
      <c r="M26" s="5"/>
      <c r="N26" s="388">
        <f>'LFR 00'!K72</f>
        <v>41207</v>
      </c>
      <c r="O26" s="388">
        <f>N26-L26</f>
        <v>0</v>
      </c>
      <c r="P26" s="5"/>
    </row>
    <row r="27" spans="2:44" s="249" customFormat="1" ht="12.75" customHeight="1">
      <c r="C27" s="5"/>
      <c r="D27" s="5"/>
      <c r="E27" s="5"/>
      <c r="F27" s="5"/>
      <c r="G27" s="5"/>
      <c r="H27" s="5"/>
      <c r="I27" s="5"/>
      <c r="J27" s="5"/>
      <c r="K27" s="5"/>
      <c r="L27" s="5"/>
      <c r="M27" s="5"/>
      <c r="N27" s="5"/>
      <c r="O27" s="5"/>
      <c r="P27" s="5"/>
    </row>
    <row r="28" spans="2:44" s="249" customFormat="1" ht="16" customHeight="1">
      <c r="B28" s="162" t="s">
        <v>338</v>
      </c>
      <c r="C28" s="5"/>
      <c r="D28" s="5"/>
      <c r="E28" s="5"/>
      <c r="F28" s="5"/>
      <c r="G28" s="5"/>
      <c r="H28" s="5"/>
      <c r="I28" s="5"/>
      <c r="J28" s="5"/>
      <c r="K28" s="5"/>
      <c r="L28" s="5"/>
      <c r="M28" s="5"/>
      <c r="N28" s="5"/>
      <c r="O28" s="5"/>
      <c r="P28" s="5"/>
    </row>
    <row r="29" spans="2:44" s="249" customFormat="1" ht="16" customHeight="1">
      <c r="B29" s="258" t="str">
        <f>CONCATENATE("Gross Expenditure on a funding basis: ", RIGHT('Data for Validation'!$A$1, 7))</f>
        <v>Gross Expenditure on a funding basis: 2022-23</v>
      </c>
      <c r="C29" s="266">
        <f>IFERROR(VLOOKUP($B$3, 'Data for Validation'!$298:$329, C$32, FALSE), 0)</f>
        <v>16130</v>
      </c>
      <c r="D29" s="266">
        <f>IFERROR(VLOOKUP($B$3, 'Data for Validation'!$298:$329, D$32, FALSE), 0)</f>
        <v>121896</v>
      </c>
      <c r="E29" s="266">
        <f>IFERROR(VLOOKUP($B$3, 'Data for Validation'!$298:$329, E$32, FALSE), 0)</f>
        <v>38705</v>
      </c>
      <c r="F29" s="483">
        <f>IFERROR(VLOOKUP($B$3, 'Data for Validation'!$298:$329, F$32, FALSE), 0)</f>
        <v>160601</v>
      </c>
      <c r="G29" s="266">
        <f>IFERROR(VLOOKUP($B$3, 'Data for Validation'!$298:$329, G$32, FALSE), 0)</f>
        <v>73125</v>
      </c>
      <c r="H29" s="266">
        <f>IFERROR(VLOOKUP($B$3, 'Data for Validation'!$298:$329, H$32, FALSE), 0)</f>
        <v>305</v>
      </c>
      <c r="I29" s="266">
        <f>IFERROR(VLOOKUP($B$3, 'Data for Validation'!$298:$329, I$32, FALSE), 0)</f>
        <v>0</v>
      </c>
      <c r="J29" s="266">
        <f>IFERROR(VLOOKUP($B$3, 'Data for Validation'!$298:$329, J$32, FALSE), 0)</f>
        <v>14332</v>
      </c>
      <c r="K29" s="266">
        <f>IFERROR(VLOOKUP($B$3, 'Data for Validation'!$298:$329, K$32, FALSE), 0)</f>
        <v>66142</v>
      </c>
      <c r="L29" s="483">
        <f>IFERROR(VLOOKUP($B$3, 'Data for Validation'!$298:$329, L$32, FALSE), 0)</f>
        <v>330635</v>
      </c>
      <c r="M29" s="5"/>
      <c r="N29" s="5"/>
      <c r="O29" s="5"/>
      <c r="P29" s="5"/>
    </row>
    <row r="30" spans="2:44" s="249" customFormat="1" ht="16" customHeight="1">
      <c r="B30" s="258" t="str">
        <f>CONCATENATE("Gross Income on a funding basis: ", RIGHT('Data for Validation'!$A$1, 7))</f>
        <v>Gross Income on a funding basis: 2022-23</v>
      </c>
      <c r="C30" s="266">
        <f>IFERROR(VLOOKUP($B$3, 'Data for Validation'!$298:$329, C$32+21, FALSE), 0)</f>
        <v>-16457</v>
      </c>
      <c r="D30" s="266">
        <f>IFERROR(VLOOKUP($B$3, 'Data for Validation'!$298:$329, D$32+21, FALSE), 0)</f>
        <v>-89579</v>
      </c>
      <c r="E30" s="266">
        <f>IFERROR(VLOOKUP($B$3, 'Data for Validation'!$298:$329, E$32+21, FALSE), 0)</f>
        <v>-71227</v>
      </c>
      <c r="F30" s="483">
        <f>IFERROR(VLOOKUP($B$3, 'Data for Validation'!$298:$329, F$32+21, FALSE), 0)</f>
        <v>-160806</v>
      </c>
      <c r="G30" s="266">
        <f>IFERROR(VLOOKUP($B$3, 'Data for Validation'!$298:$329, G$32+21, FALSE), 0)</f>
        <v>-40436</v>
      </c>
      <c r="H30" s="266">
        <f>IFERROR(VLOOKUP($B$3, 'Data for Validation'!$298:$329, H$32+21, FALSE), 0)</f>
        <v>0</v>
      </c>
      <c r="I30" s="266">
        <f>IFERROR(VLOOKUP($B$3, 'Data for Validation'!$298:$329, I$32+21, FALSE), 0)</f>
        <v>0</v>
      </c>
      <c r="J30" s="266">
        <f>IFERROR(VLOOKUP($B$3, 'Data for Validation'!$298:$329, J$32+21, FALSE), 0)</f>
        <v>-916</v>
      </c>
      <c r="K30" s="266">
        <f>IFERROR(VLOOKUP($B$3, 'Data for Validation'!$298:$329, K$32+21, FALSE), 0)</f>
        <v>-57237</v>
      </c>
      <c r="L30" s="483">
        <f>IFERROR(VLOOKUP($B$3, 'Data for Validation'!$298:$329, L$32+21, FALSE), 0)</f>
        <v>-275852</v>
      </c>
      <c r="M30" s="5"/>
      <c r="N30" s="5"/>
      <c r="O30" s="5"/>
      <c r="P30" s="5"/>
    </row>
    <row r="31" spans="2:44" s="249" customFormat="1" ht="16" customHeight="1">
      <c r="B31" s="258" t="str">
        <f>CONCATENATE("Net Revenue Expenditure on a funding basis: ", RIGHT('Data for Validation'!$A$1, 7))</f>
        <v>Net Revenue Expenditure on a funding basis: 2022-23</v>
      </c>
      <c r="C31" s="266">
        <f>C29+C30</f>
        <v>-327</v>
      </c>
      <c r="D31" s="266">
        <f t="shared" ref="D31:L31" si="7">D29+D30</f>
        <v>32317</v>
      </c>
      <c r="E31" s="266">
        <f t="shared" si="7"/>
        <v>-32522</v>
      </c>
      <c r="F31" s="483">
        <f t="shared" si="7"/>
        <v>-205</v>
      </c>
      <c r="G31" s="266">
        <f t="shared" si="7"/>
        <v>32689</v>
      </c>
      <c r="H31" s="266">
        <f t="shared" si="7"/>
        <v>305</v>
      </c>
      <c r="I31" s="266">
        <f t="shared" si="7"/>
        <v>0</v>
      </c>
      <c r="J31" s="266">
        <f t="shared" si="7"/>
        <v>13416</v>
      </c>
      <c r="K31" s="266">
        <f t="shared" si="7"/>
        <v>8905</v>
      </c>
      <c r="L31" s="483">
        <f t="shared" si="7"/>
        <v>54783</v>
      </c>
      <c r="M31" s="5"/>
      <c r="N31" s="5"/>
      <c r="O31" s="5"/>
      <c r="P31" s="5"/>
    </row>
    <row r="32" spans="2:44" s="219" customFormat="1" ht="12.75" customHeight="1">
      <c r="B32" s="281"/>
      <c r="C32" s="463">
        <v>2</v>
      </c>
      <c r="D32" s="463">
        <f t="shared" ref="D32:I32" si="8">C32+1</f>
        <v>3</v>
      </c>
      <c r="E32" s="463">
        <f t="shared" si="8"/>
        <v>4</v>
      </c>
      <c r="F32" s="463">
        <f t="shared" si="8"/>
        <v>5</v>
      </c>
      <c r="G32" s="463">
        <f t="shared" si="8"/>
        <v>6</v>
      </c>
      <c r="H32" s="463">
        <f t="shared" si="8"/>
        <v>7</v>
      </c>
      <c r="I32" s="463">
        <f t="shared" si="8"/>
        <v>8</v>
      </c>
      <c r="J32" s="463">
        <f t="shared" ref="J32:L32" si="9">I32+1</f>
        <v>9</v>
      </c>
      <c r="K32" s="463">
        <f t="shared" si="9"/>
        <v>10</v>
      </c>
      <c r="L32" s="463">
        <f t="shared" si="9"/>
        <v>11</v>
      </c>
      <c r="M32" s="12"/>
      <c r="N32" s="319"/>
      <c r="O32" s="464"/>
      <c r="P32" s="221"/>
      <c r="Q32" s="221"/>
      <c r="U32" s="221"/>
      <c r="V32" s="221"/>
      <c r="W32" s="221"/>
      <c r="X32" s="221"/>
      <c r="Y32" s="221"/>
      <c r="Z32" s="221"/>
      <c r="AA32" s="221"/>
      <c r="AB32" s="221"/>
      <c r="AC32" s="221"/>
      <c r="AD32" s="221"/>
      <c r="AE32" s="221"/>
      <c r="AF32" s="221"/>
      <c r="AG32" s="221"/>
      <c r="AH32" s="221"/>
      <c r="AI32" s="221"/>
      <c r="AJ32" s="221"/>
      <c r="AK32" s="221"/>
      <c r="AL32" s="221"/>
      <c r="AM32" s="221"/>
      <c r="AN32" s="221"/>
      <c r="AO32" s="221"/>
      <c r="AP32" s="221"/>
      <c r="AQ32" s="221"/>
      <c r="AR32" s="221"/>
    </row>
    <row r="33" spans="2:44" s="219" customFormat="1" ht="18" customHeight="1">
      <c r="B33" s="465" t="s">
        <v>382</v>
      </c>
      <c r="C33" s="313"/>
      <c r="D33" s="313"/>
      <c r="E33" s="313"/>
      <c r="F33" s="313"/>
      <c r="G33" s="313"/>
      <c r="H33" s="313"/>
      <c r="I33" s="313"/>
      <c r="J33" s="313"/>
      <c r="K33" s="313"/>
      <c r="L33" s="313"/>
      <c r="M33" s="313"/>
      <c r="N33" s="313"/>
      <c r="O33" s="313"/>
      <c r="U33" s="221"/>
      <c r="V33" s="221"/>
      <c r="W33" s="221"/>
      <c r="X33" s="221"/>
      <c r="Y33" s="221"/>
      <c r="Z33" s="221"/>
      <c r="AA33" s="221"/>
      <c r="AB33" s="221"/>
      <c r="AC33" s="221"/>
      <c r="AD33" s="221"/>
      <c r="AE33" s="221"/>
      <c r="AF33" s="221"/>
      <c r="AG33" s="221"/>
      <c r="AH33" s="221"/>
      <c r="AI33" s="221"/>
      <c r="AJ33" s="221"/>
      <c r="AK33" s="221"/>
      <c r="AL33" s="221"/>
      <c r="AM33" s="221"/>
      <c r="AN33" s="221"/>
      <c r="AO33" s="221"/>
      <c r="AP33" s="221"/>
      <c r="AQ33" s="221"/>
      <c r="AR33" s="221"/>
    </row>
    <row r="34" spans="2:44" s="219" customFormat="1" ht="6" customHeight="1">
      <c r="B34" s="466"/>
      <c r="C34" s="313"/>
      <c r="D34" s="313"/>
      <c r="E34" s="313"/>
      <c r="F34" s="313"/>
      <c r="G34" s="313"/>
      <c r="H34" s="313"/>
      <c r="I34" s="313"/>
      <c r="J34" s="313"/>
      <c r="K34" s="313"/>
      <c r="L34" s="313"/>
      <c r="M34" s="313"/>
      <c r="N34" s="467"/>
      <c r="O34" s="277"/>
      <c r="U34" s="221"/>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row>
    <row r="35" spans="2:44" s="219" customFormat="1" ht="16" customHeight="1">
      <c r="B35" s="278" t="s">
        <v>250</v>
      </c>
      <c r="C35" s="468"/>
      <c r="D35" s="313"/>
      <c r="E35" s="313"/>
      <c r="F35" s="313"/>
      <c r="G35" s="313"/>
      <c r="H35" s="313"/>
      <c r="I35" s="313"/>
      <c r="J35" s="313"/>
      <c r="K35" s="313"/>
      <c r="L35" s="313"/>
      <c r="M35" s="313"/>
      <c r="N35" s="313"/>
      <c r="O35" s="313"/>
      <c r="U35" s="221"/>
      <c r="V35" s="221"/>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row>
    <row r="36" spans="2:44" s="249" customFormat="1" ht="16" customHeight="1">
      <c r="B36" s="246" t="s">
        <v>984</v>
      </c>
      <c r="C36" s="125"/>
      <c r="D36" s="125"/>
      <c r="E36" s="125"/>
      <c r="F36" s="260">
        <f>SUM(D36:E36)</f>
        <v>0</v>
      </c>
      <c r="G36" s="125"/>
      <c r="H36" s="125"/>
      <c r="I36" s="125"/>
      <c r="J36" s="125"/>
      <c r="K36" s="125"/>
      <c r="L36" s="247">
        <f>SUM(C36,F36:K36)</f>
        <v>0</v>
      </c>
      <c r="M36" s="5"/>
      <c r="N36" s="377">
        <f>'LFR 00'!K48</f>
        <v>0</v>
      </c>
      <c r="O36" s="377">
        <f>N36-L36</f>
        <v>0</v>
      </c>
      <c r="P36" s="5"/>
      <c r="W36" s="297"/>
      <c r="X36" s="297"/>
      <c r="Y36" s="297"/>
      <c r="AA36" s="297"/>
      <c r="AB36" s="297"/>
      <c r="AC36" s="253" t="str">
        <f>IF(C36&lt;=0,"PASS","FAIL")</f>
        <v>PASS</v>
      </c>
      <c r="AD36" s="253" t="str">
        <f>IF(D36&lt;=0,"PASS","FAIL")</f>
        <v>PASS</v>
      </c>
      <c r="AE36" s="253" t="str">
        <f>IF(E36&lt;=0,"PASS","FAIL")</f>
        <v>PASS</v>
      </c>
      <c r="AF36" s="297"/>
      <c r="AG36" s="253" t="str">
        <f>IF(G36&lt;=0,"PASS","FAIL")</f>
        <v>PASS</v>
      </c>
      <c r="AH36" s="253" t="str">
        <f>IF(H36&lt;=0,"PASS","FAIL")</f>
        <v>PASS</v>
      </c>
      <c r="AI36" s="253" t="str">
        <f>IF(I36&lt;=0,"PASS","FAIL")</f>
        <v>PASS</v>
      </c>
      <c r="AJ36" s="253" t="str">
        <f>IF(J36&lt;=0,"PASS","FAIL")</f>
        <v>PASS</v>
      </c>
      <c r="AK36" s="253" t="str">
        <f>IF(K36&lt;=0,"PASS","FAIL")</f>
        <v>PASS</v>
      </c>
    </row>
    <row r="37" spans="2:44" s="249" customFormat="1" ht="16" customHeight="1">
      <c r="C37" s="308" t="str">
        <f>IF(ABS(C36)&gt;ABS(C21), "FAIL", "PASS")</f>
        <v>PASS</v>
      </c>
      <c r="D37" s="308" t="str">
        <f>IF(ABS(D36)&gt;ABS(D21), "FAIL", "PASS")</f>
        <v>PASS</v>
      </c>
      <c r="E37" s="308" t="str">
        <f>IF(ABS(E36)&gt;ABS(E21), "FAIL", "PASS")</f>
        <v>PASS</v>
      </c>
      <c r="G37" s="308" t="str">
        <f>IF(ABS(G36)&gt;ABS(G21), "FAIL", "PASS")</f>
        <v>PASS</v>
      </c>
      <c r="H37" s="308" t="str">
        <f>IF(ABS(H36)&gt;ABS(H21), "FAIL", "PASS")</f>
        <v>PASS</v>
      </c>
      <c r="I37" s="308" t="str">
        <f>IF(ABS(I36)&gt;ABS(I21), "FAIL", "PASS")</f>
        <v>PASS</v>
      </c>
      <c r="J37" s="308" t="str">
        <f>IF(ABS(J36)&gt;ABS(J21), "FAIL", "PASS")</f>
        <v>PASS</v>
      </c>
      <c r="K37" s="308" t="str">
        <f>IF(ABS(K36)&gt;ABS(K21), "FAIL", "PASS")</f>
        <v>PASS</v>
      </c>
      <c r="M37" s="5"/>
      <c r="P37" s="5"/>
    </row>
    <row r="38" spans="2:44" s="249" customFormat="1" ht="12.75" customHeight="1">
      <c r="C38" s="512"/>
      <c r="D38" s="512"/>
      <c r="E38" s="512"/>
      <c r="F38" s="512"/>
      <c r="G38" s="512"/>
      <c r="H38" s="512"/>
      <c r="I38" s="512"/>
      <c r="J38" s="512"/>
      <c r="K38" s="512"/>
      <c r="L38" s="512"/>
    </row>
    <row r="39" spans="2:44" s="279" customFormat="1" ht="18" customHeight="1">
      <c r="B39" s="278" t="s">
        <v>81</v>
      </c>
      <c r="L39" s="249"/>
      <c r="M39" s="249"/>
      <c r="N39" s="249"/>
      <c r="O39" s="249"/>
      <c r="P39" s="249"/>
      <c r="AA39" s="281"/>
      <c r="AB39" s="281"/>
      <c r="AC39" s="281"/>
      <c r="AD39" s="281"/>
      <c r="AE39" s="281"/>
      <c r="AF39" s="281"/>
      <c r="AG39" s="281"/>
      <c r="AH39" s="281"/>
      <c r="AI39" s="281"/>
      <c r="AJ39" s="281"/>
      <c r="AK39" s="281"/>
      <c r="AL39" s="281"/>
      <c r="AM39" s="281"/>
      <c r="AN39" s="281"/>
      <c r="AO39" s="281"/>
      <c r="AP39" s="281"/>
      <c r="AQ39" s="281"/>
      <c r="AR39" s="281"/>
    </row>
    <row r="40" spans="2:44" s="282" customFormat="1" ht="16" customHeight="1">
      <c r="B40" s="755" t="s">
        <v>2003</v>
      </c>
      <c r="C40" s="755"/>
      <c r="D40" s="755"/>
      <c r="E40" s="755"/>
      <c r="F40" s="755"/>
      <c r="G40" s="755"/>
      <c r="H40" s="755"/>
      <c r="I40" s="755"/>
      <c r="J40" s="755"/>
      <c r="K40" s="755"/>
      <c r="L40" s="755"/>
      <c r="M40" s="309"/>
      <c r="N40" s="310"/>
      <c r="O40" s="310"/>
      <c r="P40" s="310"/>
      <c r="AA40" s="215"/>
      <c r="AB40" s="215"/>
      <c r="AC40" s="215"/>
      <c r="AD40" s="215"/>
      <c r="AE40" s="215"/>
      <c r="AF40" s="215"/>
      <c r="AG40" s="215"/>
      <c r="AH40" s="215"/>
      <c r="AI40" s="215"/>
      <c r="AJ40" s="215"/>
      <c r="AK40" s="215"/>
      <c r="AL40" s="215"/>
      <c r="AM40" s="215"/>
      <c r="AN40" s="215"/>
      <c r="AO40" s="215"/>
      <c r="AP40" s="215"/>
      <c r="AQ40" s="215"/>
      <c r="AR40" s="215"/>
    </row>
    <row r="41" spans="2:44" s="282" customFormat="1" ht="16" customHeight="1">
      <c r="B41" s="755"/>
      <c r="C41" s="755"/>
      <c r="D41" s="755"/>
      <c r="E41" s="755"/>
      <c r="F41" s="755"/>
      <c r="G41" s="755"/>
      <c r="H41" s="755"/>
      <c r="I41" s="755"/>
      <c r="J41" s="755"/>
      <c r="K41" s="755"/>
      <c r="L41" s="755"/>
      <c r="M41" s="310"/>
      <c r="N41" s="310"/>
      <c r="O41" s="310"/>
      <c r="P41" s="310"/>
      <c r="AA41" s="215"/>
      <c r="AB41" s="215"/>
      <c r="AC41" s="215"/>
      <c r="AD41" s="215"/>
      <c r="AE41" s="215"/>
      <c r="AF41" s="215"/>
      <c r="AG41" s="215"/>
      <c r="AH41" s="215"/>
      <c r="AI41" s="215"/>
      <c r="AJ41" s="215"/>
      <c r="AK41" s="215"/>
      <c r="AL41" s="215"/>
      <c r="AM41" s="215"/>
      <c r="AN41" s="215"/>
      <c r="AO41" s="215"/>
      <c r="AP41" s="215"/>
      <c r="AQ41" s="215"/>
      <c r="AR41" s="215"/>
    </row>
    <row r="42" spans="2:44" s="282" customFormat="1" ht="16" customHeight="1">
      <c r="B42" s="755"/>
      <c r="C42" s="755"/>
      <c r="D42" s="755"/>
      <c r="E42" s="755"/>
      <c r="F42" s="755"/>
      <c r="G42" s="755"/>
      <c r="H42" s="755"/>
      <c r="I42" s="755"/>
      <c r="J42" s="755"/>
      <c r="K42" s="755"/>
      <c r="L42" s="755"/>
      <c r="M42" s="310"/>
      <c r="N42" s="310"/>
      <c r="O42" s="310"/>
      <c r="P42" s="310"/>
      <c r="AA42" s="215"/>
      <c r="AB42" s="215"/>
      <c r="AC42" s="215"/>
      <c r="AD42" s="215"/>
      <c r="AE42" s="215"/>
      <c r="AF42" s="215"/>
      <c r="AG42" s="215"/>
      <c r="AH42" s="215"/>
      <c r="AI42" s="215"/>
      <c r="AJ42" s="215"/>
      <c r="AK42" s="215"/>
      <c r="AL42" s="215"/>
      <c r="AM42" s="215"/>
      <c r="AN42" s="215"/>
      <c r="AO42" s="215"/>
      <c r="AP42" s="215"/>
      <c r="AQ42" s="215"/>
      <c r="AR42" s="215"/>
    </row>
    <row r="43" spans="2:44" s="282" customFormat="1" ht="16" customHeight="1">
      <c r="B43" s="755"/>
      <c r="C43" s="755"/>
      <c r="D43" s="755"/>
      <c r="E43" s="755"/>
      <c r="F43" s="755"/>
      <c r="G43" s="755"/>
      <c r="H43" s="755"/>
      <c r="I43" s="755"/>
      <c r="J43" s="755"/>
      <c r="K43" s="755"/>
      <c r="L43" s="755"/>
      <c r="M43" s="310"/>
      <c r="N43" s="310"/>
      <c r="O43" s="310"/>
      <c r="P43" s="310"/>
      <c r="AA43" s="215"/>
      <c r="AB43" s="215"/>
      <c r="AC43" s="215"/>
      <c r="AD43" s="215"/>
      <c r="AE43" s="215"/>
      <c r="AF43" s="215"/>
      <c r="AG43" s="215"/>
      <c r="AH43" s="215"/>
      <c r="AI43" s="215"/>
      <c r="AJ43" s="215"/>
      <c r="AK43" s="215"/>
      <c r="AL43" s="215"/>
      <c r="AM43" s="215"/>
      <c r="AN43" s="215"/>
      <c r="AO43" s="215"/>
      <c r="AP43" s="215"/>
      <c r="AQ43" s="215"/>
      <c r="AR43" s="215"/>
    </row>
    <row r="44" spans="2:44" s="282" customFormat="1" ht="16" customHeight="1">
      <c r="B44" s="755"/>
      <c r="C44" s="755"/>
      <c r="D44" s="755"/>
      <c r="E44" s="755"/>
      <c r="F44" s="755"/>
      <c r="G44" s="755"/>
      <c r="H44" s="755"/>
      <c r="I44" s="755"/>
      <c r="J44" s="755"/>
      <c r="K44" s="755"/>
      <c r="L44" s="755"/>
      <c r="M44" s="310"/>
      <c r="N44" s="310"/>
      <c r="O44" s="310"/>
      <c r="P44" s="310"/>
      <c r="AA44" s="215"/>
      <c r="AB44" s="215"/>
      <c r="AC44" s="215"/>
      <c r="AD44" s="215"/>
      <c r="AE44" s="215"/>
      <c r="AF44" s="215"/>
      <c r="AG44" s="215"/>
      <c r="AH44" s="215"/>
      <c r="AI44" s="215"/>
      <c r="AJ44" s="215"/>
      <c r="AK44" s="215"/>
      <c r="AL44" s="215"/>
      <c r="AM44" s="215"/>
      <c r="AN44" s="215"/>
      <c r="AO44" s="215"/>
      <c r="AP44" s="215"/>
      <c r="AQ44" s="215"/>
      <c r="AR44" s="215"/>
    </row>
    <row r="45" spans="2:44" s="282" customFormat="1" ht="16" customHeight="1">
      <c r="B45" s="755"/>
      <c r="C45" s="755"/>
      <c r="D45" s="755"/>
      <c r="E45" s="755"/>
      <c r="F45" s="755"/>
      <c r="G45" s="755"/>
      <c r="H45" s="755"/>
      <c r="I45" s="755"/>
      <c r="J45" s="755"/>
      <c r="K45" s="755"/>
      <c r="L45" s="755"/>
      <c r="M45" s="310"/>
      <c r="N45" s="310"/>
      <c r="O45" s="310"/>
      <c r="P45" s="310"/>
      <c r="AA45" s="215"/>
      <c r="AB45" s="215"/>
      <c r="AC45" s="215"/>
      <c r="AD45" s="215"/>
      <c r="AE45" s="215"/>
      <c r="AF45" s="215"/>
      <c r="AG45" s="215"/>
      <c r="AH45" s="215"/>
      <c r="AI45" s="215"/>
      <c r="AJ45" s="215"/>
      <c r="AK45" s="215"/>
      <c r="AL45" s="215"/>
      <c r="AM45" s="215"/>
      <c r="AN45" s="215"/>
      <c r="AO45" s="215"/>
      <c r="AP45" s="215"/>
      <c r="AQ45" s="215"/>
      <c r="AR45" s="215"/>
    </row>
    <row r="46" spans="2:44" s="282" customFormat="1" ht="16" customHeight="1">
      <c r="B46" s="755"/>
      <c r="C46" s="755"/>
      <c r="D46" s="755"/>
      <c r="E46" s="755"/>
      <c r="F46" s="755"/>
      <c r="G46" s="755"/>
      <c r="H46" s="755"/>
      <c r="I46" s="755"/>
      <c r="J46" s="755"/>
      <c r="K46" s="755"/>
      <c r="L46" s="755"/>
      <c r="M46" s="310"/>
      <c r="N46" s="310"/>
      <c r="O46" s="310"/>
      <c r="P46" s="310"/>
      <c r="AA46" s="215"/>
      <c r="AB46" s="215"/>
      <c r="AC46" s="215"/>
      <c r="AD46" s="215"/>
      <c r="AE46" s="215"/>
      <c r="AF46" s="215"/>
      <c r="AG46" s="215"/>
      <c r="AH46" s="215"/>
      <c r="AI46" s="215"/>
      <c r="AJ46" s="215"/>
      <c r="AK46" s="215"/>
      <c r="AL46" s="215"/>
      <c r="AM46" s="215"/>
      <c r="AN46" s="215"/>
      <c r="AO46" s="215"/>
      <c r="AP46" s="215"/>
      <c r="AQ46" s="215"/>
      <c r="AR46" s="215"/>
    </row>
    <row r="47" spans="2:44" s="282" customFormat="1" ht="16" customHeight="1">
      <c r="B47" s="755"/>
      <c r="C47" s="755"/>
      <c r="D47" s="755"/>
      <c r="E47" s="755"/>
      <c r="F47" s="755"/>
      <c r="G47" s="755"/>
      <c r="H47" s="755"/>
      <c r="I47" s="755"/>
      <c r="J47" s="755"/>
      <c r="K47" s="755"/>
      <c r="L47" s="755"/>
      <c r="M47" s="310"/>
      <c r="N47" s="310"/>
      <c r="O47" s="310"/>
      <c r="P47" s="310"/>
      <c r="AA47" s="215"/>
      <c r="AB47" s="215"/>
      <c r="AC47" s="215"/>
      <c r="AD47" s="215"/>
      <c r="AE47" s="215"/>
      <c r="AF47" s="215"/>
      <c r="AG47" s="215"/>
      <c r="AH47" s="215"/>
      <c r="AI47" s="215"/>
      <c r="AJ47" s="215"/>
      <c r="AK47" s="215"/>
      <c r="AL47" s="215"/>
      <c r="AM47" s="215"/>
      <c r="AN47" s="215"/>
      <c r="AO47" s="215"/>
      <c r="AP47" s="215"/>
      <c r="AQ47" s="215"/>
      <c r="AR47" s="215"/>
    </row>
    <row r="48" spans="2:44" s="282" customFormat="1" ht="16" customHeight="1">
      <c r="B48" s="755"/>
      <c r="C48" s="755"/>
      <c r="D48" s="755"/>
      <c r="E48" s="755"/>
      <c r="F48" s="755"/>
      <c r="G48" s="755"/>
      <c r="H48" s="755"/>
      <c r="I48" s="755"/>
      <c r="J48" s="755"/>
      <c r="K48" s="755"/>
      <c r="L48" s="755"/>
      <c r="M48" s="310"/>
      <c r="N48" s="310"/>
      <c r="O48" s="310"/>
      <c r="P48" s="310"/>
      <c r="AA48" s="215"/>
      <c r="AB48" s="215"/>
      <c r="AC48" s="215"/>
      <c r="AD48" s="215"/>
      <c r="AE48" s="215"/>
      <c r="AF48" s="215"/>
      <c r="AG48" s="215"/>
      <c r="AH48" s="215"/>
      <c r="AI48" s="215"/>
      <c r="AJ48" s="215"/>
      <c r="AK48" s="215"/>
      <c r="AL48" s="215"/>
      <c r="AM48" s="215"/>
      <c r="AN48" s="215"/>
      <c r="AO48" s="215"/>
      <c r="AP48" s="215"/>
      <c r="AQ48" s="215"/>
      <c r="AR48" s="215"/>
    </row>
    <row r="49" spans="2:44" s="282" customFormat="1" ht="16" customHeight="1">
      <c r="B49" s="755"/>
      <c r="C49" s="755"/>
      <c r="D49" s="755"/>
      <c r="E49" s="755"/>
      <c r="F49" s="755"/>
      <c r="G49" s="755"/>
      <c r="H49" s="755"/>
      <c r="I49" s="755"/>
      <c r="J49" s="755"/>
      <c r="K49" s="755"/>
      <c r="L49" s="755"/>
      <c r="M49" s="310"/>
      <c r="N49" s="310"/>
      <c r="O49" s="310"/>
      <c r="P49" s="310"/>
      <c r="AA49" s="215"/>
      <c r="AB49" s="215"/>
      <c r="AC49" s="215"/>
      <c r="AD49" s="215"/>
      <c r="AE49" s="215"/>
      <c r="AF49" s="215"/>
      <c r="AG49" s="215"/>
      <c r="AH49" s="215"/>
      <c r="AI49" s="215"/>
      <c r="AJ49" s="215"/>
      <c r="AK49" s="215"/>
      <c r="AL49" s="215"/>
      <c r="AM49" s="215"/>
      <c r="AN49" s="215"/>
      <c r="AO49" s="215"/>
      <c r="AP49" s="215"/>
      <c r="AQ49" s="215"/>
      <c r="AR49" s="215"/>
    </row>
    <row r="50" spans="2:44" s="282" customFormat="1" ht="16" customHeight="1">
      <c r="B50" s="755"/>
      <c r="C50" s="755"/>
      <c r="D50" s="755"/>
      <c r="E50" s="755"/>
      <c r="F50" s="755"/>
      <c r="G50" s="755"/>
      <c r="H50" s="755"/>
      <c r="I50" s="755"/>
      <c r="J50" s="755"/>
      <c r="K50" s="755"/>
      <c r="L50" s="755"/>
      <c r="M50" s="310"/>
      <c r="N50" s="310"/>
      <c r="O50" s="310"/>
      <c r="P50" s="310"/>
      <c r="AA50" s="215"/>
      <c r="AB50" s="215"/>
      <c r="AC50" s="215"/>
      <c r="AD50" s="215"/>
      <c r="AE50" s="215"/>
      <c r="AF50" s="215"/>
      <c r="AG50" s="215"/>
      <c r="AH50" s="215"/>
      <c r="AI50" s="215"/>
      <c r="AJ50" s="215"/>
      <c r="AK50" s="215"/>
      <c r="AL50" s="215"/>
      <c r="AM50" s="215"/>
      <c r="AN50" s="215"/>
      <c r="AO50" s="215"/>
      <c r="AP50" s="215"/>
      <c r="AQ50" s="215"/>
      <c r="AR50" s="215"/>
    </row>
    <row r="51" spans="2:44" s="282" customFormat="1" ht="16" customHeight="1">
      <c r="B51" s="755"/>
      <c r="C51" s="755"/>
      <c r="D51" s="755"/>
      <c r="E51" s="755"/>
      <c r="F51" s="755"/>
      <c r="G51" s="755"/>
      <c r="H51" s="755"/>
      <c r="I51" s="755"/>
      <c r="J51" s="755"/>
      <c r="K51" s="755"/>
      <c r="L51" s="755"/>
      <c r="M51" s="309"/>
      <c r="N51" s="310"/>
      <c r="O51" s="310"/>
      <c r="P51" s="310"/>
      <c r="AA51" s="215"/>
      <c r="AB51" s="215"/>
      <c r="AC51" s="215"/>
      <c r="AD51" s="215"/>
      <c r="AE51" s="215"/>
      <c r="AF51" s="215"/>
      <c r="AG51" s="215"/>
      <c r="AH51" s="215"/>
      <c r="AI51" s="215"/>
      <c r="AJ51" s="215"/>
      <c r="AK51" s="215"/>
      <c r="AL51" s="215"/>
      <c r="AM51" s="215"/>
      <c r="AN51" s="215"/>
      <c r="AO51" s="215"/>
      <c r="AP51" s="215"/>
      <c r="AQ51" s="215"/>
      <c r="AR51" s="215"/>
    </row>
  </sheetData>
  <sheetProtection algorithmName="SHA-512" hashValue="+vXsQlAvxOHtVIA8TlVeNNcpkiqkVQ5Xc3ytSWphjEJMDxwNDvzRWLDfIkLxPvTVOT+HmXvzLUSC22C1MGE5wQ==" saltValue="bpoH1mqODYTzovP3XzUpJA==" spinCount="100000" sheet="1" objects="1" scenarios="1"/>
  <mergeCells count="11">
    <mergeCell ref="N6:N7"/>
    <mergeCell ref="O6:O7"/>
    <mergeCell ref="B40:L51"/>
    <mergeCell ref="C6:C7"/>
    <mergeCell ref="D6:F6"/>
    <mergeCell ref="K6:K7"/>
    <mergeCell ref="J6:J7"/>
    <mergeCell ref="I6:I7"/>
    <mergeCell ref="H6:H7"/>
    <mergeCell ref="G6:G7"/>
    <mergeCell ref="L6:L7"/>
  </mergeCells>
  <conditionalFormatting sqref="C3:E3">
    <cfRule type="expression" dxfId="38" priority="3539">
      <formula>$E$3&lt;&gt;0</formula>
    </cfRule>
  </conditionalFormatting>
  <conditionalFormatting sqref="C29:L29">
    <cfRule type="expression" dxfId="37" priority="3540">
      <formula>AND(ABS(C13-C29)&gt;500, ABS((C13-C29)/C29)&gt;0.1)</formula>
    </cfRule>
  </conditionalFormatting>
  <conditionalFormatting sqref="C30:L30">
    <cfRule type="expression" dxfId="36" priority="3541">
      <formula>AND(ABS(C22-C30)&gt;500, ABS((C22-C30)/C30)&gt;0.1)</formula>
    </cfRule>
  </conditionalFormatting>
  <conditionalFormatting sqref="C31:L31">
    <cfRule type="expression" dxfId="35" priority="3542">
      <formula>AND(ABS(C26-C31)&gt;500, ABS((C26-C31)/C31)&gt;0.1)</formula>
    </cfRule>
  </conditionalFormatting>
  <conditionalFormatting sqref="J3">
    <cfRule type="cellIs" dxfId="34" priority="3535" stopIfTrue="1" operator="greaterThan">
      <formula>0</formula>
    </cfRule>
  </conditionalFormatting>
  <conditionalFormatting sqref="N6:O7">
    <cfRule type="expression" dxfId="33" priority="3543">
      <formula>SUM($O$9:$O$36)&lt;&gt;0</formula>
    </cfRule>
  </conditionalFormatting>
  <conditionalFormatting sqref="N9:O9 N11:O13 N18:O18 N20:O22 N26:O26 N36:O36">
    <cfRule type="expression" dxfId="32" priority="3544">
      <formula>$O9&lt;&gt;0</formula>
    </cfRule>
  </conditionalFormatting>
  <conditionalFormatting sqref="Q12 C37:K37">
    <cfRule type="cellIs" dxfId="31" priority="3545" operator="equal">
      <formula>"FAIL"</formula>
    </cfRule>
  </conditionalFormatting>
  <conditionalFormatting sqref="AA9:AI36">
    <cfRule type="cellIs" priority="1516" stopIfTrue="1" operator="equal">
      <formula>"FAIL"</formula>
    </cfRule>
    <cfRule type="cellIs" priority="1517" stopIfTrue="1" operator="equal">
      <formula>"PASS"</formula>
    </cfRule>
    <cfRule type="cellIs" priority="2021" stopIfTrue="1" operator="equal">
      <formula>"FAIL"</formula>
    </cfRule>
    <cfRule type="cellIs" priority="2022" stopIfTrue="1" operator="equal">
      <formula>"PASS"</formula>
    </cfRule>
    <cfRule type="cellIs" priority="2526" stopIfTrue="1" operator="equal">
      <formula>"FAIL"</formula>
    </cfRule>
    <cfRule type="cellIs" priority="2527" stopIfTrue="1" operator="equal">
      <formula>"PASS"</formula>
    </cfRule>
  </conditionalFormatting>
  <conditionalFormatting sqref="AA9:AK36">
    <cfRule type="cellIs" dxfId="30" priority="1011" stopIfTrue="1" operator="equal">
      <formula>"FAIL"</formula>
    </cfRule>
    <cfRule type="cellIs" dxfId="29" priority="1012" stopIfTrue="1" operator="equal">
      <formula>"PASS"</formula>
    </cfRule>
  </conditionalFormatting>
  <conditionalFormatting sqref="AC9:AI36">
    <cfRule type="cellIs" priority="3031" stopIfTrue="1" operator="equal">
      <formula>"FAIL"</formula>
    </cfRule>
    <cfRule type="cellIs" priority="3032" stopIfTrue="1" operator="equal">
      <formula>"PASS"</formula>
    </cfRule>
  </conditionalFormatting>
  <dataValidations count="2">
    <dataValidation type="whole" errorStyle="warning" operator="greaterThanOrEqual" allowBlank="1" showInputMessage="1" showErrorMessage="1" errorTitle="WARNING" error="This figure must be entered as a positive whole number. Please ensure that the figure you have entered is correct." sqref="C9 G12:K12 C12:E12 G9:K9" xr:uid="{39DC1D4F-F189-481B-9939-014F209C95FC}">
      <formula1>0</formula1>
    </dataValidation>
    <dataValidation type="whole" errorStyle="warning" operator="lessThanOrEqual" allowBlank="1" showInputMessage="1" showErrorMessage="1" errorTitle="WARNING" error="This figure must be entered as a negative whole number. Please ensure that the figure you have entered is correct." sqref="G36:K36 C36:E36 G20:K21 C20:E21 G18:K18 C18:E18 G11:K11 C11:E11" xr:uid="{3D0494C8-6CA1-45B9-8657-29221330122D}">
      <formula1>0</formula1>
    </dataValidation>
  </dataValidations>
  <hyperlinks>
    <hyperlink ref="D1" location="'Front Page'!A1" display="Front Page" xr:uid="{00000000-0004-0000-1500-000000000000}"/>
  </hyperlinks>
  <pageMargins left="0.7" right="0.7" top="0.75" bottom="0.75" header="0.3" footer="0.3"/>
  <pageSetup paperSize="9" scale="54"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536" id="{5E507D03-FFE2-415B-861E-E0C7C93E3249}">
            <xm:f>'Front Page'!$F$5="VJB"</xm:f>
            <x14:dxf>
              <font>
                <color rgb="FF000000"/>
              </font>
              <fill>
                <patternFill>
                  <bgColor rgb="FF777777"/>
                </patternFill>
              </fill>
            </x14:dxf>
          </x14:cfRule>
          <x14:cfRule type="expression" priority="3537" id="{4527315D-F000-4047-9AFC-5CA2E7FED905}">
            <xm:f>'Front Page'!$F$5="RTP"</xm:f>
            <x14:dxf>
              <font>
                <color rgb="FF000000"/>
              </font>
              <fill>
                <patternFill>
                  <bgColor rgb="FF777777"/>
                </patternFill>
              </fill>
            </x14:dxf>
          </x14:cfRule>
          <x14:cfRule type="expression" priority="3538" id="{D45005CB-AB4C-4C2C-B615-EABECC7E0249}">
            <xm:f>'Front Page'!$F$5="Bridge Authority"</xm:f>
            <x14:dxf>
              <font>
                <color rgb="FF000000"/>
              </font>
              <fill>
                <patternFill>
                  <bgColor rgb="FF777777"/>
                </patternFill>
              </fill>
            </x14:dxf>
          </x14:cfRule>
          <xm:sqref>C9 G9:K9 C11:E12 G11:K12 C18:E18 G18:K18 C20:E21 G20:K21 C36:E36 G36:K36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0000000}">
          <x14:formula1>
            <xm:f>'LA Lookup Data'!$A$56:$A$57</xm:f>
          </x14:formula1>
          <xm:sqref>H3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rgb="FF8DB4E2"/>
    <pageSetUpPr fitToPage="1"/>
  </sheetPr>
  <dimension ref="B1:AR60"/>
  <sheetViews>
    <sheetView zoomScaleNormal="100" workbookViewId="0">
      <pane ySplit="6" topLeftCell="A7" activePane="bottomLeft" state="frozen"/>
      <selection activeCell="M6" sqref="M6:M7"/>
      <selection pane="bottomLeft"/>
    </sheetView>
  </sheetViews>
  <sheetFormatPr defaultColWidth="9.1796875" defaultRowHeight="14"/>
  <cols>
    <col min="1" max="1" width="2.54296875" style="162" customWidth="1"/>
    <col min="2" max="2" width="123.26953125" style="162" customWidth="1"/>
    <col min="3" max="3" width="14.7265625" style="162" customWidth="1"/>
    <col min="4" max="4" width="13.7265625" style="162" customWidth="1"/>
    <col min="5" max="6" width="10.54296875" style="162" customWidth="1"/>
    <col min="7" max="9" width="15" style="162" customWidth="1"/>
    <col min="10" max="10" width="14.7265625" style="162" customWidth="1"/>
    <col min="11" max="11" width="10.81640625" style="162" customWidth="1"/>
    <col min="12" max="16384" width="9.1796875" style="162"/>
  </cols>
  <sheetData>
    <row r="1" spans="2:44" s="219" customFormat="1" ht="20.149999999999999" customHeight="1">
      <c r="B1" s="216" t="s">
        <v>374</v>
      </c>
      <c r="C1" s="217" t="s">
        <v>1173</v>
      </c>
      <c r="D1" s="218" t="s">
        <v>1172</v>
      </c>
      <c r="F1" s="220"/>
      <c r="G1" s="220"/>
      <c r="H1" s="220"/>
      <c r="I1" s="220"/>
      <c r="T1" s="221"/>
      <c r="U1" s="221"/>
      <c r="V1" s="221"/>
      <c r="W1" s="221"/>
      <c r="X1" s="221"/>
      <c r="AA1" s="221"/>
      <c r="AB1" s="221"/>
      <c r="AC1" s="221"/>
      <c r="AD1" s="221"/>
      <c r="AE1" s="221"/>
      <c r="AF1" s="221"/>
      <c r="AG1" s="221"/>
      <c r="AH1" s="221"/>
      <c r="AI1" s="221"/>
      <c r="AJ1" s="221"/>
      <c r="AK1" s="221"/>
      <c r="AL1" s="221"/>
      <c r="AM1" s="221"/>
      <c r="AN1" s="221"/>
      <c r="AO1" s="221"/>
      <c r="AP1" s="221"/>
      <c r="AQ1" s="221"/>
      <c r="AR1" s="221"/>
    </row>
    <row r="2" spans="2:44" s="219" customFormat="1" ht="20.149999999999999" customHeight="1">
      <c r="B2" s="216" t="str">
        <f>LEFT('Front Page'!A1, 7)</f>
        <v>2023-24</v>
      </c>
      <c r="T2" s="221"/>
      <c r="U2" s="221"/>
      <c r="V2" s="221"/>
      <c r="W2" s="221"/>
      <c r="X2" s="221"/>
      <c r="AA2" s="221"/>
      <c r="AB2" s="221"/>
      <c r="AC2" s="221"/>
      <c r="AD2" s="221"/>
      <c r="AE2" s="221"/>
      <c r="AF2" s="221"/>
      <c r="AG2" s="221"/>
      <c r="AH2" s="221"/>
      <c r="AI2" s="221"/>
      <c r="AJ2" s="221"/>
      <c r="AK2" s="221"/>
      <c r="AL2" s="221"/>
      <c r="AM2" s="221"/>
      <c r="AN2" s="221"/>
      <c r="AO2" s="221"/>
      <c r="AP2" s="221"/>
      <c r="AQ2" s="221"/>
      <c r="AR2" s="221"/>
    </row>
    <row r="3" spans="2:44" s="219" customFormat="1" ht="20.149999999999999" customHeight="1">
      <c r="B3" s="222" t="str">
        <f>'Front Page'!C5</f>
        <v>City of Edinburgh</v>
      </c>
      <c r="C3" s="223"/>
      <c r="D3" s="217" t="s">
        <v>37</v>
      </c>
      <c r="E3" s="224">
        <f>COUNT(F24)-COUNTIF(F24,"=0")+COUNTIF(E38:E42,"FAIL")</f>
        <v>0</v>
      </c>
      <c r="F3" s="540"/>
      <c r="G3" s="541" t="s">
        <v>38</v>
      </c>
      <c r="H3" s="4" t="s">
        <v>183</v>
      </c>
      <c r="I3" s="227" t="s">
        <v>1408</v>
      </c>
      <c r="J3" s="219">
        <f>COUNTIF(AC8:AU323,"=FAIL")</f>
        <v>0</v>
      </c>
      <c r="T3" s="221"/>
      <c r="U3" s="221"/>
      <c r="V3" s="221"/>
      <c r="W3" s="221"/>
      <c r="X3" s="221"/>
      <c r="AA3" s="221"/>
      <c r="AB3" s="221"/>
      <c r="AC3" s="221"/>
      <c r="AD3" s="221"/>
      <c r="AE3" s="221"/>
      <c r="AF3" s="221"/>
      <c r="AG3" s="221"/>
      <c r="AH3" s="221"/>
      <c r="AI3" s="221"/>
      <c r="AJ3" s="221"/>
      <c r="AK3" s="221"/>
      <c r="AL3" s="221"/>
      <c r="AM3" s="221"/>
      <c r="AN3" s="221"/>
      <c r="AO3" s="221"/>
      <c r="AP3" s="221"/>
      <c r="AQ3" s="221"/>
      <c r="AR3" s="221"/>
    </row>
    <row r="4" spans="2:44" s="229" customFormat="1" ht="12.75" customHeight="1">
      <c r="B4" s="283"/>
      <c r="C4" s="228"/>
      <c r="J4" s="230"/>
      <c r="T4" s="231"/>
      <c r="U4" s="231"/>
      <c r="V4" s="231"/>
      <c r="W4" s="231"/>
      <c r="X4" s="231"/>
      <c r="AA4" s="231"/>
      <c r="AB4" s="231"/>
      <c r="AC4" s="231"/>
      <c r="AD4" s="231"/>
      <c r="AE4" s="231"/>
      <c r="AF4" s="231"/>
      <c r="AG4" s="231"/>
      <c r="AH4" s="231"/>
      <c r="AI4" s="231"/>
      <c r="AJ4" s="231"/>
      <c r="AK4" s="231"/>
      <c r="AL4" s="231"/>
      <c r="AM4" s="231"/>
      <c r="AN4" s="231"/>
      <c r="AO4" s="231"/>
      <c r="AP4" s="231"/>
      <c r="AQ4" s="231"/>
      <c r="AR4" s="231"/>
    </row>
    <row r="5" spans="2:44" ht="18" customHeight="1">
      <c r="B5" s="256" t="s">
        <v>375</v>
      </c>
      <c r="C5" s="551"/>
      <c r="D5" s="423"/>
      <c r="E5" s="515"/>
      <c r="F5" s="515"/>
    </row>
    <row r="6" spans="2:44" ht="42.75" customHeight="1">
      <c r="B6" s="427"/>
      <c r="C6" s="552" t="s">
        <v>40</v>
      </c>
      <c r="D6" s="423"/>
      <c r="E6" s="474" t="s">
        <v>248</v>
      </c>
      <c r="F6" s="474" t="s">
        <v>57</v>
      </c>
    </row>
    <row r="7" spans="2:44" s="249" customFormat="1" ht="16" customHeight="1">
      <c r="B7" s="246" t="s">
        <v>773</v>
      </c>
      <c r="C7" s="119">
        <v>-428815</v>
      </c>
      <c r="D7" s="5"/>
      <c r="E7" s="5"/>
      <c r="F7" s="5"/>
      <c r="W7" s="297"/>
      <c r="AA7" s="297"/>
      <c r="AC7" s="253" t="str">
        <f>IF(C7&lt;=0,"PASS","FAIL")</f>
        <v>PASS</v>
      </c>
    </row>
    <row r="8" spans="2:44" s="249" customFormat="1" ht="16" customHeight="1">
      <c r="B8" s="246" t="s">
        <v>537</v>
      </c>
      <c r="C8" s="119">
        <v>-5720</v>
      </c>
      <c r="D8" s="5"/>
      <c r="E8" s="5"/>
      <c r="F8" s="5"/>
      <c r="G8" s="215"/>
      <c r="W8" s="297"/>
      <c r="AA8" s="297"/>
      <c r="AC8" s="253" t="str">
        <f>IF(C8&lt;=0,"PASS","FAIL")</f>
        <v>PASS</v>
      </c>
    </row>
    <row r="9" spans="2:44" s="249" customFormat="1" ht="16" customHeight="1">
      <c r="B9" s="246" t="s">
        <v>774</v>
      </c>
      <c r="C9" s="119"/>
      <c r="D9" s="5"/>
      <c r="E9" s="5"/>
      <c r="F9" s="5"/>
      <c r="W9" s="297"/>
      <c r="AA9" s="297"/>
      <c r="AC9" s="253" t="str">
        <f>IF(C9&lt;=0,"PASS","FAIL")</f>
        <v>PASS</v>
      </c>
    </row>
    <row r="10" spans="2:44" s="249" customFormat="1" ht="16" customHeight="1">
      <c r="B10" s="246" t="s">
        <v>775</v>
      </c>
      <c r="C10" s="119">
        <v>-742</v>
      </c>
      <c r="D10" s="5"/>
      <c r="E10" s="5"/>
      <c r="F10" s="5"/>
      <c r="W10" s="297"/>
      <c r="AA10" s="297"/>
      <c r="AC10" s="253" t="str">
        <f>IF(C10&lt;=0,"PASS","FAIL")</f>
        <v>PASS</v>
      </c>
    </row>
    <row r="11" spans="2:44" s="249" customFormat="1" ht="16" customHeight="1">
      <c r="B11" s="255" t="s">
        <v>376</v>
      </c>
      <c r="C11" s="247">
        <f>SUM(C7:C10)</f>
        <v>-435277</v>
      </c>
      <c r="D11" s="5"/>
      <c r="E11" s="5"/>
      <c r="F11" s="5"/>
    </row>
    <row r="12" spans="2:44" s="249" customFormat="1" ht="12.75" customHeight="1">
      <c r="C12" s="5"/>
      <c r="D12" s="5"/>
      <c r="E12" s="5"/>
      <c r="F12" s="5"/>
    </row>
    <row r="13" spans="2:44" s="249" customFormat="1" ht="16" customHeight="1">
      <c r="B13" s="246" t="s">
        <v>776</v>
      </c>
      <c r="C13" s="115">
        <v>27420</v>
      </c>
      <c r="D13" s="5"/>
      <c r="E13" s="5"/>
      <c r="F13" s="5"/>
      <c r="W13" s="297"/>
      <c r="AA13" s="297"/>
      <c r="AC13" s="253" t="str">
        <f>IF(C13&gt;=0,"PASS","FAIL")</f>
        <v>PASS</v>
      </c>
    </row>
    <row r="14" spans="2:44" s="249" customFormat="1" ht="16" customHeight="1">
      <c r="B14" s="246" t="s">
        <v>377</v>
      </c>
      <c r="C14" s="115">
        <v>34572</v>
      </c>
      <c r="D14" s="5"/>
      <c r="E14" s="5"/>
      <c r="F14" s="5"/>
      <c r="W14" s="297"/>
      <c r="AA14" s="297"/>
      <c r="AC14" s="253" t="str">
        <f>IF(C14&gt;=0,"PASS","FAIL")</f>
        <v>PASS</v>
      </c>
    </row>
    <row r="15" spans="2:44" s="249" customFormat="1" ht="16" customHeight="1">
      <c r="B15" s="246" t="s">
        <v>378</v>
      </c>
      <c r="C15" s="115">
        <v>35101</v>
      </c>
      <c r="D15" s="5"/>
      <c r="E15" s="5"/>
      <c r="F15" s="5"/>
      <c r="W15" s="297"/>
      <c r="AA15" s="297"/>
      <c r="AC15" s="253" t="str">
        <f>IF(C15&gt;=0,"PASS","FAIL")</f>
        <v>PASS</v>
      </c>
    </row>
    <row r="16" spans="2:44" s="249" customFormat="1" ht="16" customHeight="1">
      <c r="B16" s="246" t="s">
        <v>379</v>
      </c>
      <c r="C16" s="115">
        <v>380</v>
      </c>
      <c r="D16" s="5"/>
      <c r="E16" s="5"/>
      <c r="F16" s="5"/>
      <c r="W16" s="297"/>
      <c r="AA16" s="297"/>
      <c r="AC16" s="253" t="str">
        <f>IF(C16&gt;=0,"PASS","FAIL")</f>
        <v>PASS</v>
      </c>
    </row>
    <row r="17" spans="2:44" s="249" customFormat="1" ht="16" customHeight="1">
      <c r="B17" s="246" t="s">
        <v>777</v>
      </c>
      <c r="C17" s="121">
        <v>10934</v>
      </c>
      <c r="D17" s="5"/>
      <c r="E17" s="5"/>
      <c r="F17" s="5"/>
    </row>
    <row r="18" spans="2:44" s="249" customFormat="1" ht="16" customHeight="1">
      <c r="B18" s="246" t="s">
        <v>778</v>
      </c>
      <c r="C18" s="121">
        <v>-611</v>
      </c>
      <c r="D18" s="5"/>
      <c r="E18" s="5"/>
      <c r="F18" s="5"/>
    </row>
    <row r="19" spans="2:44" s="249" customFormat="1" ht="16" customHeight="1">
      <c r="B19" s="246" t="s">
        <v>779</v>
      </c>
      <c r="C19" s="121">
        <v>4696</v>
      </c>
      <c r="D19" s="5"/>
      <c r="E19" s="5"/>
      <c r="F19" s="5"/>
    </row>
    <row r="20" spans="2:44" s="249" customFormat="1" ht="16" customHeight="1">
      <c r="B20" s="255" t="s">
        <v>380</v>
      </c>
      <c r="C20" s="247">
        <f>SUM(C13:C19)</f>
        <v>112492</v>
      </c>
      <c r="D20" s="5"/>
      <c r="E20" s="5"/>
      <c r="F20" s="5"/>
    </row>
    <row r="21" spans="2:44" s="249" customFormat="1" ht="12.75" customHeight="1">
      <c r="C21" s="5"/>
      <c r="D21" s="5"/>
      <c r="E21" s="5"/>
      <c r="F21" s="5"/>
    </row>
    <row r="22" spans="2:44" s="249" customFormat="1" ht="16" customHeight="1">
      <c r="B22" s="255" t="s">
        <v>780</v>
      </c>
      <c r="C22" s="247">
        <f>C11+C20-C13</f>
        <v>-350205</v>
      </c>
      <c r="D22" s="5"/>
      <c r="E22" s="5"/>
      <c r="F22" s="5"/>
    </row>
    <row r="23" spans="2:44" s="249" customFormat="1" ht="12.75" customHeight="1">
      <c r="C23" s="5"/>
      <c r="D23" s="5"/>
      <c r="E23" s="5"/>
      <c r="F23" s="5"/>
    </row>
    <row r="24" spans="2:44" s="249" customFormat="1" ht="16" customHeight="1">
      <c r="B24" s="255" t="s">
        <v>781</v>
      </c>
      <c r="C24" s="247">
        <f>C11+C20</f>
        <v>-322785</v>
      </c>
      <c r="D24" s="5"/>
      <c r="E24" s="388">
        <f>'LFR A0'!F55</f>
        <v>-322785</v>
      </c>
      <c r="F24" s="388">
        <f>E24-C24</f>
        <v>0</v>
      </c>
    </row>
    <row r="25" spans="2:44" s="219" customFormat="1" ht="12.75" customHeight="1">
      <c r="B25" s="281"/>
      <c r="C25" s="546"/>
      <c r="D25" s="546"/>
      <c r="E25" s="546"/>
      <c r="F25" s="546"/>
      <c r="G25" s="546"/>
      <c r="H25" s="546"/>
      <c r="I25" s="546"/>
      <c r="J25" s="546"/>
      <c r="K25" s="319"/>
      <c r="L25" s="464"/>
      <c r="M25" s="12"/>
      <c r="N25" s="12"/>
      <c r="O25" s="12"/>
      <c r="P25" s="12"/>
      <c r="Q25" s="12"/>
      <c r="R25" s="484"/>
      <c r="S25" s="12"/>
      <c r="T25" s="221"/>
      <c r="U25" s="221"/>
      <c r="V25" s="221"/>
      <c r="W25" s="221"/>
      <c r="X25" s="221"/>
      <c r="AA25" s="221"/>
      <c r="AB25" s="221"/>
      <c r="AC25" s="221"/>
      <c r="AD25" s="221"/>
      <c r="AE25" s="221"/>
      <c r="AF25" s="221"/>
      <c r="AG25" s="221"/>
      <c r="AH25" s="221"/>
      <c r="AI25" s="221"/>
      <c r="AJ25" s="221"/>
      <c r="AK25" s="221"/>
      <c r="AL25" s="221"/>
      <c r="AM25" s="221"/>
      <c r="AN25" s="221"/>
      <c r="AO25" s="221"/>
      <c r="AP25" s="221"/>
      <c r="AQ25" s="221"/>
      <c r="AR25" s="221"/>
    </row>
    <row r="26" spans="2:44" s="219" customFormat="1" ht="18" customHeight="1">
      <c r="B26" s="465" t="s">
        <v>382</v>
      </c>
      <c r="C26" s="313"/>
      <c r="D26" s="313"/>
      <c r="E26" s="313"/>
      <c r="F26" s="313"/>
      <c r="G26" s="313"/>
      <c r="H26" s="313"/>
      <c r="I26" s="313"/>
      <c r="J26" s="313"/>
      <c r="K26" s="313"/>
      <c r="L26" s="313"/>
      <c r="M26" s="313"/>
      <c r="N26" s="313"/>
      <c r="O26" s="313"/>
      <c r="P26" s="313"/>
      <c r="Q26" s="313"/>
      <c r="R26" s="313"/>
      <c r="S26" s="313"/>
      <c r="T26" s="221"/>
      <c r="U26" s="221"/>
      <c r="V26" s="221"/>
      <c r="W26" s="221"/>
      <c r="X26" s="221"/>
      <c r="AA26" s="221"/>
      <c r="AB26" s="221"/>
      <c r="AC26" s="221"/>
      <c r="AD26" s="221"/>
      <c r="AE26" s="221"/>
      <c r="AF26" s="221"/>
      <c r="AG26" s="221"/>
      <c r="AH26" s="221"/>
      <c r="AI26" s="221"/>
      <c r="AJ26" s="221"/>
      <c r="AK26" s="221"/>
      <c r="AL26" s="221"/>
      <c r="AM26" s="221"/>
      <c r="AN26" s="221"/>
      <c r="AO26" s="221"/>
      <c r="AP26" s="221"/>
      <c r="AQ26" s="221"/>
      <c r="AR26" s="221"/>
    </row>
    <row r="27" spans="2:44" s="249" customFormat="1" ht="6" customHeight="1">
      <c r="C27" s="5"/>
      <c r="D27" s="5"/>
      <c r="E27" s="5"/>
      <c r="F27" s="5"/>
      <c r="G27" s="5"/>
      <c r="H27" s="5"/>
      <c r="I27" s="5"/>
      <c r="J27" s="5"/>
      <c r="K27" s="5"/>
      <c r="L27" s="5"/>
      <c r="M27" s="5"/>
      <c r="N27" s="5"/>
      <c r="O27" s="5"/>
      <c r="P27" s="5"/>
      <c r="Q27" s="5"/>
      <c r="R27" s="5"/>
      <c r="S27" s="5"/>
    </row>
    <row r="28" spans="2:44" s="219" customFormat="1" ht="16" customHeight="1">
      <c r="B28" s="538" t="s">
        <v>381</v>
      </c>
      <c r="C28" s="468"/>
      <c r="D28" s="313"/>
      <c r="E28" s="313"/>
      <c r="F28" s="313"/>
      <c r="G28" s="313"/>
      <c r="H28" s="313"/>
      <c r="I28" s="313"/>
      <c r="J28" s="313"/>
      <c r="K28" s="467"/>
      <c r="L28" s="277"/>
      <c r="M28" s="313"/>
      <c r="N28" s="313"/>
      <c r="O28" s="313"/>
      <c r="P28" s="313"/>
      <c r="Q28" s="313"/>
      <c r="R28" s="313"/>
      <c r="S28" s="313"/>
      <c r="T28" s="221"/>
      <c r="U28" s="221"/>
      <c r="V28" s="221"/>
      <c r="W28" s="221"/>
      <c r="X28" s="221"/>
      <c r="AA28" s="221"/>
      <c r="AB28" s="221"/>
      <c r="AC28" s="221"/>
      <c r="AD28" s="221"/>
      <c r="AE28" s="221"/>
      <c r="AF28" s="221"/>
      <c r="AG28" s="221"/>
      <c r="AH28" s="221"/>
      <c r="AI28" s="221"/>
      <c r="AJ28" s="221"/>
      <c r="AK28" s="221"/>
      <c r="AL28" s="221"/>
      <c r="AM28" s="221"/>
      <c r="AN28" s="221"/>
      <c r="AO28" s="221"/>
      <c r="AP28" s="221"/>
      <c r="AQ28" s="221"/>
      <c r="AR28" s="221"/>
    </row>
    <row r="29" spans="2:44" s="249" customFormat="1" ht="16" customHeight="1">
      <c r="B29" s="553" t="s">
        <v>383</v>
      </c>
      <c r="C29" s="130">
        <v>-5250</v>
      </c>
      <c r="D29" s="5"/>
      <c r="E29" s="22"/>
      <c r="F29" s="5"/>
      <c r="W29" s="297"/>
      <c r="AA29" s="297"/>
      <c r="AC29" s="253" t="str">
        <f>IF(C29&lt;=0,"PASS","FAIL")</f>
        <v>PASS</v>
      </c>
    </row>
    <row r="30" spans="2:44" s="249" customFormat="1" ht="16" customHeight="1">
      <c r="B30" s="246" t="s">
        <v>535</v>
      </c>
      <c r="C30" s="119">
        <v>-1452</v>
      </c>
      <c r="D30" s="5"/>
      <c r="E30" s="5"/>
      <c r="F30" s="5"/>
      <c r="W30" s="297"/>
      <c r="AA30" s="297"/>
      <c r="AC30" s="253" t="str">
        <f>IF(C30&lt;=0,"PASS","FAIL")</f>
        <v>PASS</v>
      </c>
    </row>
    <row r="31" spans="2:44" s="249" customFormat="1" ht="16" customHeight="1">
      <c r="B31" s="246" t="s">
        <v>536</v>
      </c>
      <c r="C31" s="119">
        <v>-2082</v>
      </c>
      <c r="D31" s="5"/>
      <c r="E31" s="5"/>
      <c r="F31" s="5"/>
      <c r="W31" s="297"/>
      <c r="AA31" s="297"/>
      <c r="AC31" s="253" t="str">
        <f>IF(C31&lt;=0,"PASS","FAIL")</f>
        <v>PASS</v>
      </c>
    </row>
    <row r="32" spans="2:44" s="249" customFormat="1" ht="16" customHeight="1">
      <c r="B32" s="246" t="s">
        <v>384</v>
      </c>
      <c r="C32" s="119">
        <v>-217</v>
      </c>
      <c r="D32" s="5"/>
      <c r="E32" s="5"/>
      <c r="F32" s="5"/>
      <c r="W32" s="297"/>
      <c r="AA32" s="297"/>
      <c r="AC32" s="253" t="str">
        <f>IF(C32&lt;=0,"PASS","FAIL")</f>
        <v>PASS</v>
      </c>
    </row>
    <row r="33" spans="2:44" s="249" customFormat="1" ht="16" customHeight="1">
      <c r="B33" s="259" t="s">
        <v>385</v>
      </c>
      <c r="C33" s="260">
        <f>SUM(C30:C32)</f>
        <v>-3751</v>
      </c>
      <c r="D33" s="5"/>
      <c r="E33" s="5"/>
      <c r="F33" s="5"/>
    </row>
    <row r="34" spans="2:44" s="249" customFormat="1" ht="16" customHeight="1">
      <c r="B34" s="246" t="s">
        <v>556</v>
      </c>
      <c r="C34" s="115">
        <v>3210</v>
      </c>
      <c r="D34" s="5"/>
      <c r="E34" s="5"/>
      <c r="F34" s="5"/>
      <c r="G34" s="215"/>
      <c r="W34" s="297"/>
      <c r="AA34" s="297"/>
      <c r="AC34" s="253" t="str">
        <f>IF(C34&gt;=0,"PASS","FAIL")</f>
        <v>PASS</v>
      </c>
    </row>
    <row r="35" spans="2:44" s="249" customFormat="1" ht="16" customHeight="1">
      <c r="B35" s="246" t="s">
        <v>557</v>
      </c>
      <c r="C35" s="115"/>
      <c r="D35" s="5"/>
      <c r="E35" s="5"/>
      <c r="F35" s="5"/>
      <c r="W35" s="297"/>
      <c r="AA35" s="297"/>
      <c r="AC35" s="253" t="str">
        <f>IF(C35&gt;=0,"PASS","FAIL")</f>
        <v>PASS</v>
      </c>
    </row>
    <row r="36" spans="2:44" s="249" customFormat="1" ht="16" customHeight="1">
      <c r="B36" s="246" t="s">
        <v>558</v>
      </c>
      <c r="C36" s="115"/>
      <c r="D36" s="5"/>
      <c r="E36" s="5"/>
      <c r="F36" s="5"/>
      <c r="G36" s="215"/>
      <c r="W36" s="297"/>
      <c r="AA36" s="297"/>
      <c r="AC36" s="253" t="str">
        <f>IF(C36&gt;=0,"PASS","FAIL")</f>
        <v>PASS</v>
      </c>
    </row>
    <row r="37" spans="2:44" s="249" customFormat="1" ht="16" customHeight="1">
      <c r="B37" s="259" t="s">
        <v>619</v>
      </c>
      <c r="C37" s="260">
        <f>SUM(C34:C36)</f>
        <v>3210</v>
      </c>
      <c r="D37" s="5"/>
      <c r="E37" s="5"/>
      <c r="F37" s="5"/>
    </row>
    <row r="38" spans="2:44" s="249" customFormat="1" ht="16" customHeight="1">
      <c r="B38" s="255" t="s">
        <v>386</v>
      </c>
      <c r="C38" s="247">
        <f>C29+C33+C37</f>
        <v>-5791</v>
      </c>
      <c r="D38" s="5"/>
      <c r="E38" s="274" t="str">
        <f>IF(C38='LFR 23'!K80, "PASS", "FAIL")</f>
        <v>PASS</v>
      </c>
      <c r="F38" s="313"/>
      <c r="G38" s="215"/>
    </row>
    <row r="39" spans="2:44" s="249" customFormat="1" ht="6" customHeight="1">
      <c r="C39" s="5"/>
      <c r="D39" s="5"/>
      <c r="E39" s="5"/>
      <c r="F39" s="5"/>
      <c r="G39" s="5"/>
      <c r="H39" s="5"/>
      <c r="I39" s="5"/>
      <c r="J39" s="5"/>
      <c r="K39" s="5"/>
      <c r="L39" s="5"/>
      <c r="M39" s="5"/>
      <c r="N39" s="5"/>
      <c r="O39" s="5"/>
      <c r="P39" s="5"/>
      <c r="Q39" s="5"/>
      <c r="R39" s="5"/>
      <c r="S39" s="5"/>
    </row>
    <row r="40" spans="2:44" s="219" customFormat="1" ht="16" customHeight="1">
      <c r="B40" s="538" t="s">
        <v>559</v>
      </c>
      <c r="C40" s="468"/>
      <c r="D40" s="313"/>
      <c r="E40" s="313"/>
      <c r="F40" s="313"/>
      <c r="G40" s="313"/>
      <c r="H40" s="313"/>
      <c r="I40" s="313"/>
      <c r="J40" s="313"/>
      <c r="K40" s="467"/>
      <c r="L40" s="277"/>
      <c r="M40" s="313"/>
      <c r="N40" s="313"/>
      <c r="O40" s="313"/>
      <c r="P40" s="313"/>
      <c r="Q40" s="313"/>
      <c r="R40" s="313"/>
      <c r="S40" s="313"/>
      <c r="T40" s="221"/>
      <c r="U40" s="221"/>
      <c r="V40" s="221"/>
      <c r="W40" s="221"/>
      <c r="X40" s="221"/>
      <c r="AA40" s="221"/>
      <c r="AB40" s="221"/>
      <c r="AC40" s="221"/>
      <c r="AD40" s="221"/>
      <c r="AE40" s="221"/>
      <c r="AF40" s="221"/>
      <c r="AG40" s="221"/>
      <c r="AH40" s="221"/>
      <c r="AI40" s="221"/>
      <c r="AJ40" s="221"/>
      <c r="AK40" s="221"/>
      <c r="AL40" s="221"/>
      <c r="AM40" s="221"/>
      <c r="AN40" s="221"/>
      <c r="AO40" s="221"/>
      <c r="AP40" s="221"/>
      <c r="AQ40" s="221"/>
      <c r="AR40" s="221"/>
    </row>
    <row r="41" spans="2:44" s="249" customFormat="1" ht="16" customHeight="1">
      <c r="B41" s="267" t="s">
        <v>573</v>
      </c>
      <c r="C41" s="119">
        <v>-3534</v>
      </c>
      <c r="D41" s="5"/>
      <c r="E41" s="5"/>
      <c r="F41" s="5"/>
      <c r="W41" s="297"/>
      <c r="AA41" s="297"/>
      <c r="AC41" s="253" t="str">
        <f>IF(C41&lt;=0,"PASS","FAIL")</f>
        <v>PASS</v>
      </c>
    </row>
    <row r="42" spans="2:44" s="249" customFormat="1" ht="16" customHeight="1">
      <c r="B42" s="263" t="s">
        <v>604</v>
      </c>
      <c r="C42" s="248">
        <f>C38-C41</f>
        <v>-2257</v>
      </c>
      <c r="D42" s="5"/>
      <c r="E42" s="274" t="str">
        <f>IF(C42&gt;0, "FAIL", "PASS")</f>
        <v>PASS</v>
      </c>
      <c r="F42" s="5"/>
    </row>
    <row r="43" spans="2:44" s="249" customFormat="1" ht="12.75" customHeight="1">
      <c r="C43" s="5"/>
      <c r="D43" s="5"/>
      <c r="E43" s="5"/>
      <c r="F43" s="5"/>
    </row>
    <row r="44" spans="2:44" s="219" customFormat="1" ht="16" customHeight="1">
      <c r="B44" s="538" t="s">
        <v>560</v>
      </c>
      <c r="C44" s="468"/>
      <c r="D44" s="313"/>
      <c r="E44" s="313"/>
      <c r="F44" s="313"/>
      <c r="G44" s="313"/>
      <c r="H44" s="313"/>
      <c r="I44" s="313"/>
      <c r="J44" s="313"/>
      <c r="K44" s="467"/>
      <c r="L44" s="277"/>
      <c r="M44" s="313"/>
      <c r="N44" s="313"/>
      <c r="O44" s="313"/>
      <c r="P44" s="313"/>
      <c r="Q44" s="313"/>
      <c r="R44" s="313"/>
      <c r="S44" s="313"/>
      <c r="T44" s="221"/>
      <c r="U44" s="221"/>
      <c r="V44" s="221"/>
      <c r="W44" s="221"/>
      <c r="X44" s="221"/>
      <c r="AA44" s="221"/>
      <c r="AB44" s="221"/>
      <c r="AC44" s="221"/>
      <c r="AD44" s="221"/>
      <c r="AE44" s="221"/>
      <c r="AF44" s="221"/>
      <c r="AG44" s="221"/>
      <c r="AH44" s="221"/>
      <c r="AI44" s="221"/>
      <c r="AJ44" s="221"/>
      <c r="AK44" s="221"/>
      <c r="AL44" s="221"/>
      <c r="AM44" s="221"/>
      <c r="AN44" s="221"/>
      <c r="AO44" s="221"/>
      <c r="AP44" s="221"/>
      <c r="AQ44" s="221"/>
      <c r="AR44" s="221"/>
    </row>
    <row r="45" spans="2:44" s="249" customFormat="1" ht="16" customHeight="1">
      <c r="B45" s="267" t="s">
        <v>561</v>
      </c>
      <c r="C45" s="119">
        <v>-293</v>
      </c>
      <c r="D45" s="5"/>
      <c r="E45" s="5"/>
      <c r="F45" s="5"/>
      <c r="W45" s="297"/>
      <c r="AA45" s="297"/>
      <c r="AC45" s="253" t="str">
        <f>IF(C45&lt;=0,"PASS","FAIL")</f>
        <v>PASS</v>
      </c>
    </row>
    <row r="46" spans="2:44" s="249" customFormat="1" ht="16" customHeight="1">
      <c r="B46" s="267" t="s">
        <v>562</v>
      </c>
      <c r="C46" s="119">
        <v>-1892</v>
      </c>
      <c r="D46" s="5"/>
      <c r="E46" s="5"/>
      <c r="F46" s="5"/>
      <c r="W46" s="297"/>
      <c r="AA46" s="297"/>
      <c r="AC46" s="253" t="str">
        <f>IF(C46&lt;=0,"PASS","FAIL")</f>
        <v>PASS</v>
      </c>
    </row>
    <row r="47" spans="2:44" s="249" customFormat="1" ht="12.75" customHeight="1"/>
    <row r="48" spans="2:44" s="279" customFormat="1" ht="18" customHeight="1">
      <c r="B48" s="278" t="s">
        <v>81</v>
      </c>
      <c r="J48" s="249"/>
      <c r="K48" s="249"/>
      <c r="T48" s="281"/>
      <c r="U48" s="281"/>
      <c r="V48" s="281"/>
      <c r="W48" s="281"/>
      <c r="X48" s="281"/>
      <c r="AA48" s="281"/>
      <c r="AB48" s="281"/>
      <c r="AC48" s="281"/>
      <c r="AD48" s="281"/>
      <c r="AE48" s="281"/>
      <c r="AF48" s="281"/>
      <c r="AG48" s="281"/>
      <c r="AH48" s="281"/>
      <c r="AI48" s="281"/>
      <c r="AJ48" s="281"/>
      <c r="AK48" s="281"/>
      <c r="AL48" s="281"/>
      <c r="AM48" s="281"/>
      <c r="AN48" s="281"/>
      <c r="AO48" s="281"/>
      <c r="AP48" s="281"/>
      <c r="AQ48" s="281"/>
      <c r="AR48" s="281"/>
    </row>
    <row r="49" spans="2:44" s="282" customFormat="1" ht="16" customHeight="1">
      <c r="B49" s="755"/>
      <c r="C49" s="755"/>
      <c r="D49" s="755"/>
      <c r="E49" s="755"/>
      <c r="F49" s="755"/>
      <c r="G49" s="755"/>
      <c r="H49" s="755"/>
      <c r="I49" s="755"/>
      <c r="J49" s="755"/>
      <c r="K49" s="310"/>
      <c r="T49" s="215"/>
      <c r="U49" s="215"/>
      <c r="V49" s="215"/>
      <c r="W49" s="215"/>
      <c r="X49" s="215"/>
      <c r="AA49" s="215"/>
      <c r="AB49" s="215"/>
      <c r="AC49" s="215"/>
      <c r="AD49" s="215"/>
      <c r="AE49" s="215"/>
      <c r="AF49" s="215"/>
      <c r="AG49" s="215"/>
      <c r="AH49" s="215"/>
      <c r="AI49" s="215"/>
      <c r="AJ49" s="215"/>
      <c r="AK49" s="215"/>
      <c r="AL49" s="215"/>
      <c r="AM49" s="215"/>
      <c r="AN49" s="215"/>
      <c r="AO49" s="215"/>
      <c r="AP49" s="215"/>
      <c r="AQ49" s="215"/>
      <c r="AR49" s="215"/>
    </row>
    <row r="50" spans="2:44" s="282" customFormat="1" ht="16" customHeight="1">
      <c r="B50" s="755"/>
      <c r="C50" s="755"/>
      <c r="D50" s="755"/>
      <c r="E50" s="755"/>
      <c r="F50" s="755"/>
      <c r="G50" s="755"/>
      <c r="H50" s="755"/>
      <c r="I50" s="755"/>
      <c r="J50" s="755"/>
      <c r="K50" s="310"/>
      <c r="T50" s="215"/>
      <c r="U50" s="215"/>
      <c r="V50" s="215"/>
      <c r="W50" s="215"/>
      <c r="X50" s="215"/>
      <c r="AA50" s="215"/>
      <c r="AB50" s="215"/>
      <c r="AC50" s="215"/>
      <c r="AD50" s="215"/>
      <c r="AE50" s="215"/>
      <c r="AF50" s="215"/>
      <c r="AG50" s="215"/>
      <c r="AH50" s="215"/>
      <c r="AI50" s="215"/>
      <c r="AJ50" s="215"/>
      <c r="AK50" s="215"/>
      <c r="AL50" s="215"/>
      <c r="AM50" s="215"/>
      <c r="AN50" s="215"/>
      <c r="AO50" s="215"/>
      <c r="AP50" s="215"/>
      <c r="AQ50" s="215"/>
      <c r="AR50" s="215"/>
    </row>
    <row r="51" spans="2:44" s="282" customFormat="1" ht="16" customHeight="1">
      <c r="B51" s="755"/>
      <c r="C51" s="755"/>
      <c r="D51" s="755"/>
      <c r="E51" s="755"/>
      <c r="F51" s="755"/>
      <c r="G51" s="755"/>
      <c r="H51" s="755"/>
      <c r="I51" s="755"/>
      <c r="J51" s="755"/>
      <c r="K51" s="310"/>
      <c r="T51" s="215"/>
      <c r="U51" s="215"/>
      <c r="V51" s="215"/>
      <c r="W51" s="215"/>
      <c r="X51" s="215"/>
      <c r="AA51" s="215"/>
      <c r="AB51" s="215"/>
      <c r="AC51" s="215"/>
      <c r="AD51" s="215"/>
      <c r="AE51" s="215"/>
      <c r="AF51" s="215"/>
      <c r="AG51" s="215"/>
      <c r="AH51" s="215"/>
      <c r="AI51" s="215"/>
      <c r="AJ51" s="215"/>
      <c r="AK51" s="215"/>
      <c r="AL51" s="215"/>
      <c r="AM51" s="215"/>
      <c r="AN51" s="215"/>
      <c r="AO51" s="215"/>
      <c r="AP51" s="215"/>
      <c r="AQ51" s="215"/>
      <c r="AR51" s="215"/>
    </row>
    <row r="52" spans="2:44" s="282" customFormat="1" ht="16" customHeight="1">
      <c r="B52" s="755"/>
      <c r="C52" s="755"/>
      <c r="D52" s="755"/>
      <c r="E52" s="755"/>
      <c r="F52" s="755"/>
      <c r="G52" s="755"/>
      <c r="H52" s="755"/>
      <c r="I52" s="755"/>
      <c r="J52" s="755"/>
      <c r="K52" s="310"/>
      <c r="T52" s="215"/>
      <c r="U52" s="215"/>
      <c r="V52" s="215"/>
      <c r="W52" s="215"/>
      <c r="X52" s="215"/>
      <c r="AA52" s="215"/>
      <c r="AB52" s="215"/>
      <c r="AC52" s="215"/>
      <c r="AD52" s="215"/>
      <c r="AE52" s="215"/>
      <c r="AF52" s="215"/>
      <c r="AG52" s="215"/>
      <c r="AH52" s="215"/>
      <c r="AI52" s="215"/>
      <c r="AJ52" s="215"/>
      <c r="AK52" s="215"/>
      <c r="AL52" s="215"/>
      <c r="AM52" s="215"/>
      <c r="AN52" s="215"/>
      <c r="AO52" s="215"/>
      <c r="AP52" s="215"/>
      <c r="AQ52" s="215"/>
      <c r="AR52" s="215"/>
    </row>
    <row r="53" spans="2:44" s="282" customFormat="1" ht="16" customHeight="1">
      <c r="B53" s="755"/>
      <c r="C53" s="755"/>
      <c r="D53" s="755"/>
      <c r="E53" s="755"/>
      <c r="F53" s="755"/>
      <c r="G53" s="755"/>
      <c r="H53" s="755"/>
      <c r="I53" s="755"/>
      <c r="J53" s="755"/>
      <c r="K53" s="310"/>
      <c r="AA53" s="215"/>
      <c r="AB53" s="215"/>
      <c r="AC53" s="215"/>
      <c r="AD53" s="215"/>
      <c r="AE53" s="215"/>
      <c r="AF53" s="215"/>
      <c r="AG53" s="215"/>
      <c r="AH53" s="215"/>
      <c r="AI53" s="215"/>
      <c r="AJ53" s="215"/>
      <c r="AK53" s="215"/>
      <c r="AL53" s="215"/>
      <c r="AM53" s="215"/>
      <c r="AN53" s="215"/>
      <c r="AO53" s="215"/>
      <c r="AP53" s="215"/>
      <c r="AQ53" s="215"/>
      <c r="AR53" s="215"/>
    </row>
    <row r="54" spans="2:44" s="282" customFormat="1" ht="16" customHeight="1">
      <c r="B54" s="755"/>
      <c r="C54" s="755"/>
      <c r="D54" s="755"/>
      <c r="E54" s="755"/>
      <c r="F54" s="755"/>
      <c r="G54" s="755"/>
      <c r="H54" s="755"/>
      <c r="I54" s="755"/>
      <c r="J54" s="755"/>
      <c r="K54" s="310"/>
      <c r="AA54" s="215"/>
      <c r="AB54" s="215"/>
      <c r="AC54" s="215"/>
      <c r="AD54" s="215"/>
      <c r="AE54" s="215"/>
      <c r="AF54" s="215"/>
      <c r="AG54" s="215"/>
      <c r="AH54" s="215"/>
      <c r="AI54" s="215"/>
      <c r="AJ54" s="215"/>
      <c r="AK54" s="215"/>
      <c r="AL54" s="215"/>
      <c r="AM54" s="215"/>
      <c r="AN54" s="215"/>
      <c r="AO54" s="215"/>
      <c r="AP54" s="215"/>
      <c r="AQ54" s="215"/>
      <c r="AR54" s="215"/>
    </row>
    <row r="55" spans="2:44" s="282" customFormat="1" ht="16" customHeight="1">
      <c r="B55" s="755"/>
      <c r="C55" s="755"/>
      <c r="D55" s="755"/>
      <c r="E55" s="755"/>
      <c r="F55" s="755"/>
      <c r="G55" s="755"/>
      <c r="H55" s="755"/>
      <c r="I55" s="755"/>
      <c r="J55" s="755"/>
      <c r="K55" s="310"/>
      <c r="AA55" s="215"/>
      <c r="AB55" s="215"/>
      <c r="AC55" s="215"/>
      <c r="AD55" s="215"/>
      <c r="AE55" s="215"/>
      <c r="AF55" s="215"/>
      <c r="AG55" s="215"/>
      <c r="AH55" s="215"/>
      <c r="AI55" s="215"/>
      <c r="AJ55" s="215"/>
      <c r="AK55" s="215"/>
      <c r="AL55" s="215"/>
      <c r="AM55" s="215"/>
      <c r="AN55" s="215"/>
      <c r="AO55" s="215"/>
      <c r="AP55" s="215"/>
      <c r="AQ55" s="215"/>
      <c r="AR55" s="215"/>
    </row>
    <row r="56" spans="2:44" s="282" customFormat="1" ht="16" customHeight="1">
      <c r="B56" s="755"/>
      <c r="C56" s="755"/>
      <c r="D56" s="755"/>
      <c r="E56" s="755"/>
      <c r="F56" s="755"/>
      <c r="G56" s="755"/>
      <c r="H56" s="755"/>
      <c r="I56" s="755"/>
      <c r="J56" s="755"/>
      <c r="K56" s="310"/>
      <c r="AA56" s="215"/>
      <c r="AB56" s="215"/>
      <c r="AC56" s="215"/>
      <c r="AD56" s="215"/>
      <c r="AE56" s="215"/>
      <c r="AF56" s="215"/>
      <c r="AG56" s="215"/>
      <c r="AH56" s="215"/>
      <c r="AI56" s="215"/>
      <c r="AJ56" s="215"/>
      <c r="AK56" s="215"/>
      <c r="AL56" s="215"/>
      <c r="AM56" s="215"/>
      <c r="AN56" s="215"/>
      <c r="AO56" s="215"/>
      <c r="AP56" s="215"/>
      <c r="AQ56" s="215"/>
      <c r="AR56" s="215"/>
    </row>
    <row r="57" spans="2:44" s="282" customFormat="1" ht="16" customHeight="1">
      <c r="B57" s="755"/>
      <c r="C57" s="755"/>
      <c r="D57" s="755"/>
      <c r="E57" s="755"/>
      <c r="F57" s="755"/>
      <c r="G57" s="755"/>
      <c r="H57" s="755"/>
      <c r="I57" s="755"/>
      <c r="J57" s="755"/>
      <c r="K57" s="310"/>
      <c r="AA57" s="215"/>
      <c r="AB57" s="215"/>
      <c r="AC57" s="215"/>
      <c r="AD57" s="215"/>
      <c r="AE57" s="215"/>
      <c r="AF57" s="215"/>
      <c r="AG57" s="215"/>
      <c r="AH57" s="215"/>
      <c r="AI57" s="215"/>
      <c r="AJ57" s="215"/>
      <c r="AK57" s="215"/>
      <c r="AL57" s="215"/>
      <c r="AM57" s="215"/>
      <c r="AN57" s="215"/>
      <c r="AO57" s="215"/>
      <c r="AP57" s="215"/>
      <c r="AQ57" s="215"/>
      <c r="AR57" s="215"/>
    </row>
    <row r="58" spans="2:44" s="282" customFormat="1" ht="16" customHeight="1">
      <c r="B58" s="755"/>
      <c r="C58" s="755"/>
      <c r="D58" s="755"/>
      <c r="E58" s="755"/>
      <c r="F58" s="755"/>
      <c r="G58" s="755"/>
      <c r="H58" s="755"/>
      <c r="I58" s="755"/>
      <c r="J58" s="755"/>
      <c r="K58" s="310"/>
      <c r="AA58" s="215"/>
      <c r="AB58" s="215"/>
      <c r="AC58" s="215"/>
      <c r="AD58" s="215"/>
      <c r="AE58" s="215"/>
      <c r="AF58" s="215"/>
      <c r="AG58" s="215"/>
      <c r="AH58" s="215"/>
      <c r="AI58" s="215"/>
      <c r="AJ58" s="215"/>
      <c r="AK58" s="215"/>
      <c r="AL58" s="215"/>
      <c r="AM58" s="215"/>
      <c r="AN58" s="215"/>
      <c r="AO58" s="215"/>
      <c r="AP58" s="215"/>
      <c r="AQ58" s="215"/>
      <c r="AR58" s="215"/>
    </row>
    <row r="59" spans="2:44" s="282" customFormat="1" ht="16" customHeight="1">
      <c r="B59" s="755"/>
      <c r="C59" s="755"/>
      <c r="D59" s="755"/>
      <c r="E59" s="755"/>
      <c r="F59" s="755"/>
      <c r="G59" s="755"/>
      <c r="H59" s="755"/>
      <c r="I59" s="755"/>
      <c r="J59" s="755"/>
      <c r="K59" s="310"/>
      <c r="AA59" s="215"/>
      <c r="AB59" s="215"/>
      <c r="AC59" s="215"/>
      <c r="AD59" s="215"/>
      <c r="AE59" s="215"/>
      <c r="AF59" s="215"/>
      <c r="AG59" s="215"/>
      <c r="AH59" s="215"/>
      <c r="AI59" s="215"/>
      <c r="AJ59" s="215"/>
      <c r="AK59" s="215"/>
      <c r="AL59" s="215"/>
      <c r="AM59" s="215"/>
      <c r="AN59" s="215"/>
      <c r="AO59" s="215"/>
      <c r="AP59" s="215"/>
      <c r="AQ59" s="215"/>
      <c r="AR59" s="215"/>
    </row>
    <row r="60" spans="2:44" s="282" customFormat="1" ht="16" customHeight="1">
      <c r="B60" s="755"/>
      <c r="C60" s="755"/>
      <c r="D60" s="755"/>
      <c r="E60" s="755"/>
      <c r="F60" s="755"/>
      <c r="G60" s="755"/>
      <c r="H60" s="755"/>
      <c r="I60" s="755"/>
      <c r="J60" s="755"/>
      <c r="K60" s="310"/>
      <c r="AA60" s="215"/>
      <c r="AB60" s="215"/>
      <c r="AC60" s="215"/>
      <c r="AD60" s="215"/>
      <c r="AE60" s="215"/>
      <c r="AF60" s="215"/>
      <c r="AG60" s="215"/>
      <c r="AH60" s="215"/>
      <c r="AI60" s="215"/>
      <c r="AJ60" s="215"/>
      <c r="AK60" s="215"/>
      <c r="AL60" s="215"/>
      <c r="AM60" s="215"/>
      <c r="AN60" s="215"/>
      <c r="AO60" s="215"/>
      <c r="AP60" s="215"/>
      <c r="AQ60" s="215"/>
      <c r="AR60" s="215"/>
    </row>
  </sheetData>
  <sheetProtection algorithmName="SHA-512" hashValue="ucvjZVi/GI+iooSEnKScHMEczOugy0Cqx/Pj1vJxxrY969FpuOKrUtlaak8sS6FBuwFu2Mpxsvtnki1Ej2/VlQ==" saltValue="dh6/RBoIfSc2ifJASvJDcg==" spinCount="100000" sheet="1" objects="1" scenarios="1"/>
  <mergeCells count="1">
    <mergeCell ref="B49:J60"/>
  </mergeCells>
  <conditionalFormatting sqref="C3:E3">
    <cfRule type="expression" dxfId="25" priority="571">
      <formula>$E$3&lt;&gt;0</formula>
    </cfRule>
  </conditionalFormatting>
  <conditionalFormatting sqref="E38 E42">
    <cfRule type="cellIs" dxfId="24" priority="573" operator="equal">
      <formula>"FAIL"</formula>
    </cfRule>
  </conditionalFormatting>
  <conditionalFormatting sqref="E6:F6 E24:F24">
    <cfRule type="expression" dxfId="23" priority="572">
      <formula>$F$24&lt;&gt;0</formula>
    </cfRule>
  </conditionalFormatting>
  <conditionalFormatting sqref="J3">
    <cfRule type="cellIs" dxfId="22" priority="567" stopIfTrue="1" operator="greaterThan">
      <formula>0</formula>
    </cfRule>
  </conditionalFormatting>
  <conditionalFormatting sqref="AA7:AA46">
    <cfRule type="cellIs" dxfId="21" priority="163" stopIfTrue="1" operator="equal">
      <formula>"FAIL"</formula>
    </cfRule>
    <cfRule type="cellIs" dxfId="20" priority="164" stopIfTrue="1" operator="equal">
      <formula>"PASS"</formula>
    </cfRule>
    <cfRule type="cellIs" priority="244" stopIfTrue="1" operator="equal">
      <formula>"FAIL"</formula>
    </cfRule>
    <cfRule type="cellIs" priority="245" stopIfTrue="1" operator="equal">
      <formula>"PASS"</formula>
    </cfRule>
    <cfRule type="cellIs" priority="325" stopIfTrue="1" operator="equal">
      <formula>"FAIL"</formula>
    </cfRule>
    <cfRule type="cellIs" priority="326" stopIfTrue="1" operator="equal">
      <formula>"PASS"</formula>
    </cfRule>
    <cfRule type="cellIs" priority="406" stopIfTrue="1" operator="equal">
      <formula>"FAIL"</formula>
    </cfRule>
    <cfRule type="cellIs" priority="407" stopIfTrue="1" operator="equal">
      <formula>"PASS"</formula>
    </cfRule>
  </conditionalFormatting>
  <conditionalFormatting sqref="AC7:AC46">
    <cfRule type="cellIs" dxfId="19" priority="487" stopIfTrue="1" operator="equal">
      <formula>"FAIL"</formula>
    </cfRule>
    <cfRule type="cellIs" dxfId="18" priority="488" stopIfTrue="1" operator="equal">
      <formula>"PASS"</formula>
    </cfRule>
  </conditionalFormatting>
  <dataValidations count="3">
    <dataValidation type="whole" errorStyle="warning" operator="lessThanOrEqual" allowBlank="1" showInputMessage="1" showErrorMessage="1" errorTitle="WARNING" error="This figure must be entered as a negative whole number. Please ensure that the figure you have entered is correct." sqref="C45:C46 C41 C29:C32 C7:C10" xr:uid="{C86F43F0-FFC6-4AFA-A0BD-EACD8BE45689}">
      <formula1>0</formula1>
    </dataValidation>
    <dataValidation type="whole" errorStyle="warning" operator="greaterThanOrEqual" allowBlank="1" showInputMessage="1" showErrorMessage="1" errorTitle="WARNING" error="This figure must be entered as a positive whole number. Please ensure that the figure you have entered is correct." sqref="C34:C36 C13:C16" xr:uid="{7FB617F9-919E-414E-8649-94FA0C44CE78}">
      <formula1>0</formula1>
    </dataValidation>
    <dataValidation type="whole" errorStyle="warning" allowBlank="1" showInputMessage="1" showErrorMessage="1" errorTitle="WARNING" error="All figures must be entered as whole numbers. Please ensure that the figure you have entered is correct." sqref="C17:C19" xr:uid="{0A71E570-6D67-419E-9858-161FF88EB853}">
      <formula1>-1000000</formula1>
      <formula2>1000000</formula2>
    </dataValidation>
  </dataValidations>
  <hyperlinks>
    <hyperlink ref="D1" location="'Front Page'!A1" display="Front Page" xr:uid="{00000000-0004-0000-1600-000000000000}"/>
  </hyperlinks>
  <pageMargins left="0.7" right="0.7" top="0.75" bottom="0.75" header="0.3" footer="0.3"/>
  <pageSetup paperSize="9" scale="56" fitToHeight="0" orientation="landscape" r:id="rId1"/>
  <rowBreaks count="1" manualBreakCount="1">
    <brk id="47" max="9" man="1"/>
  </rowBreaks>
  <extLst>
    <ext xmlns:x14="http://schemas.microsoft.com/office/spreadsheetml/2009/9/main" uri="{78C0D931-6437-407d-A8EE-F0AAD7539E65}">
      <x14:conditionalFormattings>
        <x14:conditionalFormatting xmlns:xm="http://schemas.microsoft.com/office/excel/2006/main">
          <x14:cfRule type="expression" priority="568" id="{21306190-4931-4224-9C03-9CDC983419B0}">
            <xm:f>'Front Page'!$F$5="VJB"</xm:f>
            <x14:dxf>
              <font>
                <color rgb="FF000000"/>
              </font>
              <fill>
                <patternFill>
                  <bgColor rgb="FF777777"/>
                </patternFill>
              </fill>
            </x14:dxf>
          </x14:cfRule>
          <x14:cfRule type="expression" priority="569" id="{78B697C5-E7A8-44D6-A80C-0DAA7442D081}">
            <xm:f>'Front Page'!$F$5="RTP"</xm:f>
            <x14:dxf>
              <font>
                <color rgb="FF000000"/>
              </font>
              <fill>
                <patternFill>
                  <bgColor rgb="FF777777"/>
                </patternFill>
              </fill>
            </x14:dxf>
          </x14:cfRule>
          <x14:cfRule type="expression" priority="570" id="{6996BF97-5B0D-4682-A9B3-352F98C5F2AA}">
            <xm:f>'Front Page'!$F$5="Bridge Authority"</xm:f>
            <x14:dxf>
              <font>
                <color rgb="FF000000"/>
              </font>
              <fill>
                <patternFill>
                  <bgColor rgb="FF777777"/>
                </patternFill>
              </fill>
            </x14:dxf>
          </x14:cfRule>
          <xm:sqref>C7:C10 C13:C19 C29:C32 C34:C36 C41 C45:C46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'LA Lookup Data'!$A$56:$A$57</xm:f>
          </x14:formula1>
          <xm:sqref>H3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tabColor rgb="FF8DB4E2"/>
    <pageSetUpPr fitToPage="1"/>
  </sheetPr>
  <dimension ref="B1:AR45"/>
  <sheetViews>
    <sheetView zoomScaleNormal="100" workbookViewId="0">
      <pane ySplit="7" topLeftCell="A16" activePane="bottomLeft" state="frozen"/>
      <selection pane="bottomLeft"/>
    </sheetView>
  </sheetViews>
  <sheetFormatPr defaultColWidth="9.1796875" defaultRowHeight="14"/>
  <cols>
    <col min="1" max="1" width="2.54296875" style="162" customWidth="1"/>
    <col min="2" max="2" width="60" style="162" customWidth="1"/>
    <col min="3" max="9" width="15" style="162" customWidth="1"/>
    <col min="10" max="10" width="14.7265625" style="162" customWidth="1"/>
    <col min="11" max="11" width="3.26953125" style="162" customWidth="1"/>
    <col min="12" max="13" width="10.81640625" style="162" customWidth="1"/>
    <col min="14" max="16384" width="9.1796875" style="162"/>
  </cols>
  <sheetData>
    <row r="1" spans="2:44" s="219" customFormat="1" ht="20.149999999999999" customHeight="1">
      <c r="B1" s="216" t="s">
        <v>329</v>
      </c>
      <c r="C1" s="217" t="s">
        <v>1173</v>
      </c>
      <c r="D1" s="218" t="s">
        <v>1172</v>
      </c>
      <c r="F1" s="220"/>
      <c r="G1" s="220"/>
      <c r="H1" s="220"/>
      <c r="I1" s="220"/>
      <c r="V1" s="221"/>
      <c r="W1" s="221"/>
      <c r="X1" s="221"/>
      <c r="Y1" s="221"/>
      <c r="Z1" s="221"/>
      <c r="AA1" s="221"/>
      <c r="AB1" s="221"/>
      <c r="AC1" s="221"/>
      <c r="AD1" s="221"/>
      <c r="AE1" s="221"/>
      <c r="AF1" s="221"/>
      <c r="AG1" s="221"/>
      <c r="AH1" s="221"/>
      <c r="AI1" s="221"/>
      <c r="AJ1" s="221"/>
      <c r="AK1" s="221"/>
      <c r="AL1" s="221"/>
      <c r="AM1" s="221"/>
      <c r="AN1" s="221"/>
      <c r="AO1" s="221"/>
      <c r="AP1" s="221"/>
      <c r="AQ1" s="221"/>
      <c r="AR1" s="221"/>
    </row>
    <row r="2" spans="2:44" s="219" customFormat="1" ht="20.149999999999999" customHeight="1">
      <c r="B2" s="216" t="str">
        <f>LEFT('Front Page'!A1, 7)</f>
        <v>2023-24</v>
      </c>
      <c r="V2" s="221"/>
      <c r="W2" s="221"/>
      <c r="X2" s="221"/>
      <c r="Y2" s="221"/>
      <c r="Z2" s="221"/>
      <c r="AA2" s="221"/>
      <c r="AB2" s="221"/>
      <c r="AC2" s="221"/>
      <c r="AD2" s="221"/>
      <c r="AE2" s="221"/>
      <c r="AF2" s="221"/>
      <c r="AG2" s="221"/>
      <c r="AH2" s="221"/>
      <c r="AI2" s="221"/>
      <c r="AJ2" s="221"/>
      <c r="AK2" s="221"/>
      <c r="AL2" s="221"/>
      <c r="AM2" s="221"/>
      <c r="AN2" s="221"/>
      <c r="AO2" s="221"/>
      <c r="AP2" s="221"/>
      <c r="AQ2" s="221"/>
      <c r="AR2" s="221"/>
    </row>
    <row r="3" spans="2:44" s="219" customFormat="1" ht="20.149999999999999" customHeight="1">
      <c r="B3" s="222" t="str">
        <f>'Front Page'!C5</f>
        <v>City of Edinburgh</v>
      </c>
      <c r="C3" s="223"/>
      <c r="D3" s="217" t="s">
        <v>37</v>
      </c>
      <c r="E3" s="224">
        <f>COUNT(M26)-COUNTIF(M26,"=0")</f>
        <v>0</v>
      </c>
      <c r="F3" s="540"/>
      <c r="G3" s="541" t="s">
        <v>38</v>
      </c>
      <c r="H3" s="4" t="s">
        <v>183</v>
      </c>
      <c r="I3" s="227" t="s">
        <v>1408</v>
      </c>
      <c r="J3" s="219">
        <f>COUNTIF(AC8:AU323,"=FAIL")</f>
        <v>0</v>
      </c>
      <c r="V3" s="221"/>
      <c r="W3" s="221"/>
      <c r="X3" s="221"/>
      <c r="Y3" s="221"/>
      <c r="Z3" s="221"/>
      <c r="AA3" s="221"/>
      <c r="AB3" s="221"/>
      <c r="AC3" s="221"/>
      <c r="AD3" s="221"/>
      <c r="AE3" s="221"/>
      <c r="AF3" s="221"/>
      <c r="AG3" s="221"/>
      <c r="AH3" s="221"/>
      <c r="AI3" s="221"/>
      <c r="AJ3" s="221"/>
      <c r="AK3" s="221"/>
      <c r="AL3" s="221"/>
      <c r="AM3" s="221"/>
      <c r="AN3" s="221"/>
      <c r="AO3" s="221"/>
      <c r="AP3" s="221"/>
      <c r="AQ3" s="221"/>
      <c r="AR3" s="221"/>
    </row>
    <row r="4" spans="2:44" s="229" customFormat="1" ht="15" customHeight="1">
      <c r="B4" s="220" t="s">
        <v>375</v>
      </c>
      <c r="C4" s="417"/>
      <c r="O4" s="230"/>
      <c r="P4" s="230"/>
      <c r="S4" s="230"/>
      <c r="U4" s="230"/>
      <c r="V4" s="536"/>
      <c r="W4" s="231"/>
      <c r="X4" s="231"/>
      <c r="Y4" s="231"/>
      <c r="Z4" s="231"/>
      <c r="AA4" s="231"/>
      <c r="AB4" s="231"/>
      <c r="AC4" s="231"/>
      <c r="AD4" s="231"/>
      <c r="AE4" s="231"/>
      <c r="AF4" s="231"/>
      <c r="AG4" s="231"/>
      <c r="AH4" s="231"/>
      <c r="AI4" s="231"/>
      <c r="AJ4" s="231"/>
      <c r="AK4" s="231"/>
      <c r="AL4" s="231"/>
      <c r="AM4" s="231"/>
      <c r="AN4" s="231"/>
      <c r="AO4" s="231"/>
      <c r="AP4" s="231"/>
      <c r="AQ4" s="231"/>
      <c r="AR4" s="231"/>
    </row>
    <row r="5" spans="2:44" s="229" customFormat="1" ht="6" customHeight="1">
      <c r="B5" s="283"/>
      <c r="C5" s="230"/>
      <c r="D5" s="230"/>
      <c r="E5" s="230"/>
      <c r="F5" s="230"/>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2:44" ht="12.75" customHeight="1">
      <c r="B6" s="256"/>
      <c r="C6" s="514"/>
      <c r="D6" s="554"/>
      <c r="E6" s="230"/>
      <c r="F6" s="423"/>
      <c r="J6" s="230" t="s">
        <v>40</v>
      </c>
    </row>
    <row r="7" spans="2:44" ht="70" customHeight="1">
      <c r="B7" s="427"/>
      <c r="C7" s="475" t="s">
        <v>330</v>
      </c>
      <c r="D7" s="475" t="s">
        <v>331</v>
      </c>
      <c r="E7" s="475" t="s">
        <v>332</v>
      </c>
      <c r="F7" s="475" t="s">
        <v>333</v>
      </c>
      <c r="G7" s="475" t="s">
        <v>334</v>
      </c>
      <c r="H7" s="475" t="s">
        <v>335</v>
      </c>
      <c r="I7" s="475" t="s">
        <v>336</v>
      </c>
      <c r="J7" s="511" t="s">
        <v>373</v>
      </c>
      <c r="K7" s="423"/>
      <c r="L7" s="474" t="s">
        <v>248</v>
      </c>
      <c r="M7" s="474" t="s">
        <v>57</v>
      </c>
    </row>
    <row r="8" spans="2:44" s="249" customFormat="1" ht="16" customHeight="1">
      <c r="B8" s="179" t="s">
        <v>251</v>
      </c>
    </row>
    <row r="9" spans="2:44" s="249" customFormat="1" ht="16" customHeight="1">
      <c r="B9" s="246" t="s">
        <v>249</v>
      </c>
      <c r="C9" s="550"/>
      <c r="D9" s="550"/>
      <c r="E9" s="550"/>
      <c r="F9" s="555"/>
      <c r="G9" s="550"/>
      <c r="H9" s="550"/>
      <c r="I9" s="550"/>
      <c r="J9" s="257"/>
      <c r="K9" s="5"/>
      <c r="L9" s="5"/>
      <c r="M9" s="5"/>
    </row>
    <row r="10" spans="2:44" s="249" customFormat="1" ht="16" customHeight="1">
      <c r="B10" s="246" t="s">
        <v>782</v>
      </c>
      <c r="C10" s="550"/>
      <c r="D10" s="550"/>
      <c r="E10" s="550"/>
      <c r="F10" s="550"/>
      <c r="G10" s="550"/>
      <c r="H10" s="550"/>
      <c r="I10" s="550"/>
      <c r="J10" s="254"/>
      <c r="K10" s="5"/>
      <c r="L10" s="5"/>
      <c r="M10" s="5"/>
    </row>
    <row r="11" spans="2:44" s="249" customFormat="1" ht="16" customHeight="1">
      <c r="B11" s="246" t="s">
        <v>769</v>
      </c>
      <c r="C11" s="125"/>
      <c r="D11" s="125"/>
      <c r="E11" s="125"/>
      <c r="F11" s="125"/>
      <c r="G11" s="125"/>
      <c r="H11" s="125"/>
      <c r="I11" s="125"/>
      <c r="J11" s="247">
        <f>SUM(C11:I11)</f>
        <v>0</v>
      </c>
      <c r="K11" s="5"/>
      <c r="L11" s="5"/>
      <c r="M11" s="5"/>
      <c r="W11" s="297"/>
      <c r="X11" s="297"/>
      <c r="Y11" s="297"/>
      <c r="Z11" s="297"/>
      <c r="AA11" s="297"/>
      <c r="AB11" s="297"/>
      <c r="AC11" s="253" t="str">
        <f t="shared" ref="AC11:AI11" si="0">IF(C11&lt;=0,"PASS","FAIL")</f>
        <v>PASS</v>
      </c>
      <c r="AD11" s="253" t="str">
        <f t="shared" si="0"/>
        <v>PASS</v>
      </c>
      <c r="AE11" s="253" t="str">
        <f t="shared" si="0"/>
        <v>PASS</v>
      </c>
      <c r="AF11" s="253" t="str">
        <f t="shared" si="0"/>
        <v>PASS</v>
      </c>
      <c r="AG11" s="253" t="str">
        <f t="shared" si="0"/>
        <v>PASS</v>
      </c>
      <c r="AH11" s="253" t="str">
        <f t="shared" si="0"/>
        <v>PASS</v>
      </c>
      <c r="AI11" s="253" t="str">
        <f t="shared" si="0"/>
        <v>PASS</v>
      </c>
    </row>
    <row r="12" spans="2:44" s="249" customFormat="1" ht="16" customHeight="1">
      <c r="B12" s="246" t="s">
        <v>770</v>
      </c>
      <c r="C12" s="124">
        <v>11140</v>
      </c>
      <c r="D12" s="124">
        <v>13614</v>
      </c>
      <c r="E12" s="124">
        <v>4034</v>
      </c>
      <c r="F12" s="124">
        <v>23186</v>
      </c>
      <c r="G12" s="124">
        <v>3833</v>
      </c>
      <c r="H12" s="124">
        <v>3122</v>
      </c>
      <c r="I12" s="124">
        <v>14557</v>
      </c>
      <c r="J12" s="247">
        <f>SUM(C12:I12)</f>
        <v>73486</v>
      </c>
      <c r="K12" s="5"/>
      <c r="L12" s="5"/>
      <c r="M12" s="5"/>
      <c r="W12" s="297"/>
      <c r="X12" s="297"/>
      <c r="Y12" s="297"/>
      <c r="Z12" s="297"/>
      <c r="AA12" s="297"/>
      <c r="AB12" s="297"/>
      <c r="AC12" s="253" t="str">
        <f t="shared" ref="AC12:AI12" si="1">IF(C12&gt;=0,"PASS","FAIL")</f>
        <v>PASS</v>
      </c>
      <c r="AD12" s="253" t="str">
        <f t="shared" si="1"/>
        <v>PASS</v>
      </c>
      <c r="AE12" s="253" t="str">
        <f t="shared" si="1"/>
        <v>PASS</v>
      </c>
      <c r="AF12" s="253" t="str">
        <f t="shared" si="1"/>
        <v>PASS</v>
      </c>
      <c r="AG12" s="253" t="str">
        <f t="shared" si="1"/>
        <v>PASS</v>
      </c>
      <c r="AH12" s="253" t="str">
        <f t="shared" si="1"/>
        <v>PASS</v>
      </c>
      <c r="AI12" s="253" t="str">
        <f t="shared" si="1"/>
        <v>PASS</v>
      </c>
    </row>
    <row r="13" spans="2:44" s="249" customFormat="1" ht="16" customHeight="1">
      <c r="B13" s="255" t="s">
        <v>70</v>
      </c>
      <c r="C13" s="247">
        <f t="shared" ref="C13:J13" si="2">SUM(C11:C12)</f>
        <v>11140</v>
      </c>
      <c r="D13" s="247">
        <f t="shared" si="2"/>
        <v>13614</v>
      </c>
      <c r="E13" s="247">
        <f t="shared" si="2"/>
        <v>4034</v>
      </c>
      <c r="F13" s="247">
        <f t="shared" si="2"/>
        <v>23186</v>
      </c>
      <c r="G13" s="247">
        <f t="shared" si="2"/>
        <v>3833</v>
      </c>
      <c r="H13" s="247">
        <f t="shared" si="2"/>
        <v>3122</v>
      </c>
      <c r="I13" s="247">
        <f t="shared" si="2"/>
        <v>14557</v>
      </c>
      <c r="J13" s="247">
        <f t="shared" si="2"/>
        <v>73486</v>
      </c>
      <c r="K13" s="5"/>
      <c r="L13" s="5"/>
      <c r="M13" s="5"/>
    </row>
    <row r="14" spans="2:44" s="249" customFormat="1" ht="12.75" customHeight="1">
      <c r="C14" s="5"/>
      <c r="D14" s="5"/>
      <c r="E14" s="5"/>
      <c r="F14" s="5"/>
      <c r="G14" s="5"/>
      <c r="H14" s="5"/>
      <c r="I14" s="5"/>
      <c r="J14" s="5"/>
      <c r="K14" s="5"/>
      <c r="L14" s="5"/>
      <c r="M14" s="5"/>
    </row>
    <row r="15" spans="2:44" s="249" customFormat="1" ht="16" customHeight="1">
      <c r="B15" s="255" t="s">
        <v>771</v>
      </c>
      <c r="C15" s="247">
        <f t="shared" ref="C15:J15" si="3">C13+C18</f>
        <v>11140</v>
      </c>
      <c r="D15" s="247">
        <f t="shared" si="3"/>
        <v>13614</v>
      </c>
      <c r="E15" s="247">
        <f t="shared" si="3"/>
        <v>4034</v>
      </c>
      <c r="F15" s="247">
        <f t="shared" si="3"/>
        <v>23186</v>
      </c>
      <c r="G15" s="247">
        <f t="shared" si="3"/>
        <v>3833</v>
      </c>
      <c r="H15" s="247">
        <f t="shared" si="3"/>
        <v>3122</v>
      </c>
      <c r="I15" s="247">
        <f t="shared" si="3"/>
        <v>14557</v>
      </c>
      <c r="J15" s="247">
        <f t="shared" si="3"/>
        <v>73486</v>
      </c>
      <c r="K15" s="5"/>
      <c r="L15" s="5"/>
      <c r="M15" s="5"/>
    </row>
    <row r="16" spans="2:44" s="249" customFormat="1" ht="12.75" customHeight="1">
      <c r="C16" s="5"/>
      <c r="D16" s="5"/>
      <c r="E16" s="5"/>
      <c r="F16" s="5"/>
      <c r="G16" s="5"/>
      <c r="H16" s="5"/>
      <c r="I16" s="5"/>
      <c r="J16" s="5"/>
      <c r="K16" s="5"/>
      <c r="L16" s="5"/>
      <c r="M16" s="5"/>
    </row>
    <row r="17" spans="2:35" s="249" customFormat="1" ht="16" customHeight="1">
      <c r="B17" s="179" t="s">
        <v>250</v>
      </c>
      <c r="C17" s="5"/>
      <c r="D17" s="5"/>
      <c r="E17" s="5"/>
      <c r="F17" s="5"/>
      <c r="G17" s="5"/>
      <c r="H17" s="5"/>
      <c r="I17" s="5"/>
      <c r="J17" s="5"/>
      <c r="K17" s="5"/>
      <c r="L17" s="5"/>
      <c r="M17" s="5"/>
    </row>
    <row r="18" spans="2:35" s="249" customFormat="1" ht="16" customHeight="1">
      <c r="B18" s="246" t="s">
        <v>763</v>
      </c>
      <c r="C18" s="125"/>
      <c r="D18" s="125"/>
      <c r="E18" s="125"/>
      <c r="F18" s="125"/>
      <c r="G18" s="125"/>
      <c r="H18" s="125"/>
      <c r="I18" s="125"/>
      <c r="J18" s="247">
        <f>SUM(C18:I18)</f>
        <v>0</v>
      </c>
      <c r="K18" s="5"/>
      <c r="L18" s="5"/>
      <c r="M18" s="5"/>
      <c r="W18" s="297"/>
      <c r="X18" s="297"/>
      <c r="Y18" s="297"/>
      <c r="Z18" s="297"/>
      <c r="AA18" s="297"/>
      <c r="AB18" s="297"/>
      <c r="AC18" s="253" t="str">
        <f t="shared" ref="AC18:AI18" si="4">IF(C18&lt;=0,"PASS","FAIL")</f>
        <v>PASS</v>
      </c>
      <c r="AD18" s="253" t="str">
        <f t="shared" si="4"/>
        <v>PASS</v>
      </c>
      <c r="AE18" s="253" t="str">
        <f t="shared" si="4"/>
        <v>PASS</v>
      </c>
      <c r="AF18" s="253" t="str">
        <f t="shared" si="4"/>
        <v>PASS</v>
      </c>
      <c r="AG18" s="253" t="str">
        <f t="shared" si="4"/>
        <v>PASS</v>
      </c>
      <c r="AH18" s="253" t="str">
        <f t="shared" si="4"/>
        <v>PASS</v>
      </c>
      <c r="AI18" s="253" t="str">
        <f t="shared" si="4"/>
        <v>PASS</v>
      </c>
    </row>
    <row r="19" spans="2:35" s="249" customFormat="1" ht="16" customHeight="1">
      <c r="B19" s="447" t="s">
        <v>766</v>
      </c>
      <c r="C19" s="550"/>
      <c r="D19" s="550"/>
      <c r="E19" s="550"/>
      <c r="F19" s="550"/>
      <c r="G19" s="550"/>
      <c r="H19" s="550"/>
      <c r="I19" s="550"/>
      <c r="J19" s="257"/>
      <c r="K19" s="5"/>
      <c r="L19" s="5"/>
      <c r="M19" s="5"/>
    </row>
    <row r="20" spans="2:35" s="249" customFormat="1" ht="16" customHeight="1">
      <c r="B20" s="246" t="s">
        <v>545</v>
      </c>
      <c r="C20" s="125"/>
      <c r="D20" s="125"/>
      <c r="E20" s="125"/>
      <c r="F20" s="125"/>
      <c r="G20" s="125"/>
      <c r="H20" s="125"/>
      <c r="I20" s="125"/>
      <c r="J20" s="247">
        <f>SUM(C20:I20)</f>
        <v>0</v>
      </c>
      <c r="K20" s="5"/>
      <c r="L20" s="5"/>
      <c r="M20" s="5"/>
      <c r="W20" s="297"/>
      <c r="X20" s="297"/>
      <c r="Y20" s="297"/>
      <c r="Z20" s="297"/>
      <c r="AA20" s="297"/>
      <c r="AB20" s="297"/>
      <c r="AC20" s="253" t="str">
        <f t="shared" ref="AC20:AI21" si="5">IF(C20&lt;=0,"PASS","FAIL")</f>
        <v>PASS</v>
      </c>
      <c r="AD20" s="253" t="str">
        <f t="shared" si="5"/>
        <v>PASS</v>
      </c>
      <c r="AE20" s="253" t="str">
        <f t="shared" si="5"/>
        <v>PASS</v>
      </c>
      <c r="AF20" s="253" t="str">
        <f t="shared" si="5"/>
        <v>PASS</v>
      </c>
      <c r="AG20" s="253" t="str">
        <f t="shared" si="5"/>
        <v>PASS</v>
      </c>
      <c r="AH20" s="253" t="str">
        <f t="shared" si="5"/>
        <v>PASS</v>
      </c>
      <c r="AI20" s="253" t="str">
        <f t="shared" si="5"/>
        <v>PASS</v>
      </c>
    </row>
    <row r="21" spans="2:35" s="249" customFormat="1" ht="16" customHeight="1">
      <c r="B21" s="246" t="s">
        <v>772</v>
      </c>
      <c r="C21" s="125">
        <v>-3232</v>
      </c>
      <c r="D21" s="125">
        <v>-2646</v>
      </c>
      <c r="E21" s="125">
        <v>-1783</v>
      </c>
      <c r="F21" s="125">
        <v>-393</v>
      </c>
      <c r="G21" s="125">
        <v>-3008</v>
      </c>
      <c r="H21" s="125">
        <v>-374</v>
      </c>
      <c r="I21" s="125">
        <v>-4756</v>
      </c>
      <c r="J21" s="247">
        <f>SUM(C21:I21)</f>
        <v>-16192</v>
      </c>
      <c r="K21" s="5"/>
      <c r="L21" s="5"/>
      <c r="M21" s="5"/>
      <c r="W21" s="297"/>
      <c r="X21" s="297"/>
      <c r="Y21" s="297"/>
      <c r="Z21" s="297"/>
      <c r="AA21" s="297"/>
      <c r="AB21" s="297"/>
      <c r="AC21" s="253" t="str">
        <f t="shared" si="5"/>
        <v>PASS</v>
      </c>
      <c r="AD21" s="253" t="str">
        <f t="shared" si="5"/>
        <v>PASS</v>
      </c>
      <c r="AE21" s="253" t="str">
        <f t="shared" si="5"/>
        <v>PASS</v>
      </c>
      <c r="AF21" s="253" t="str">
        <f t="shared" si="5"/>
        <v>PASS</v>
      </c>
      <c r="AG21" s="253" t="str">
        <f t="shared" si="5"/>
        <v>PASS</v>
      </c>
      <c r="AH21" s="253" t="str">
        <f t="shared" si="5"/>
        <v>PASS</v>
      </c>
      <c r="AI21" s="253" t="str">
        <f t="shared" si="5"/>
        <v>PASS</v>
      </c>
    </row>
    <row r="22" spans="2:35" s="249" customFormat="1" ht="16" customHeight="1">
      <c r="B22" s="255" t="s">
        <v>82</v>
      </c>
      <c r="C22" s="247">
        <f t="shared" ref="C22:J22" si="6">SUM(C18,C20:C21)</f>
        <v>-3232</v>
      </c>
      <c r="D22" s="247">
        <f t="shared" si="6"/>
        <v>-2646</v>
      </c>
      <c r="E22" s="247">
        <f t="shared" si="6"/>
        <v>-1783</v>
      </c>
      <c r="F22" s="247">
        <f t="shared" si="6"/>
        <v>-393</v>
      </c>
      <c r="G22" s="247">
        <f t="shared" si="6"/>
        <v>-3008</v>
      </c>
      <c r="H22" s="247">
        <f t="shared" si="6"/>
        <v>-374</v>
      </c>
      <c r="I22" s="247">
        <f t="shared" si="6"/>
        <v>-4756</v>
      </c>
      <c r="J22" s="247">
        <f t="shared" si="6"/>
        <v>-16192</v>
      </c>
      <c r="K22" s="5"/>
      <c r="L22" s="5"/>
      <c r="M22" s="5"/>
    </row>
    <row r="23" spans="2:35" s="249" customFormat="1" ht="12.75" customHeight="1">
      <c r="C23" s="5"/>
      <c r="D23" s="5"/>
      <c r="E23" s="5"/>
      <c r="F23" s="5"/>
      <c r="G23" s="5"/>
      <c r="H23" s="5"/>
      <c r="I23" s="5"/>
      <c r="J23" s="5"/>
      <c r="K23" s="5"/>
      <c r="L23" s="5"/>
      <c r="M23" s="5"/>
    </row>
    <row r="24" spans="2:35" s="249" customFormat="1" ht="16" customHeight="1">
      <c r="B24" s="255" t="s">
        <v>768</v>
      </c>
      <c r="C24" s="247">
        <f t="shared" ref="C24:J24" si="7">C22-C18</f>
        <v>-3232</v>
      </c>
      <c r="D24" s="247">
        <f t="shared" si="7"/>
        <v>-2646</v>
      </c>
      <c r="E24" s="247">
        <f t="shared" si="7"/>
        <v>-1783</v>
      </c>
      <c r="F24" s="247">
        <f t="shared" si="7"/>
        <v>-393</v>
      </c>
      <c r="G24" s="247">
        <f t="shared" si="7"/>
        <v>-3008</v>
      </c>
      <c r="H24" s="247">
        <f t="shared" si="7"/>
        <v>-374</v>
      </c>
      <c r="I24" s="247">
        <f t="shared" si="7"/>
        <v>-4756</v>
      </c>
      <c r="J24" s="247">
        <f t="shared" si="7"/>
        <v>-16192</v>
      </c>
      <c r="K24" s="5"/>
      <c r="L24" s="5"/>
      <c r="M24" s="5"/>
    </row>
    <row r="25" spans="2:35" s="249" customFormat="1" ht="12.75" customHeight="1">
      <c r="C25" s="5"/>
      <c r="D25" s="5"/>
      <c r="E25" s="5"/>
      <c r="F25" s="5"/>
      <c r="G25" s="5"/>
      <c r="H25" s="5"/>
      <c r="I25" s="5"/>
      <c r="J25" s="5"/>
      <c r="K25" s="5"/>
      <c r="L25" s="5"/>
      <c r="M25" s="5"/>
    </row>
    <row r="26" spans="2:35" s="249" customFormat="1" ht="16" customHeight="1">
      <c r="B26" s="481" t="s">
        <v>79</v>
      </c>
      <c r="C26" s="482">
        <f t="shared" ref="C26:J26" si="8">C13+C22</f>
        <v>7908</v>
      </c>
      <c r="D26" s="482">
        <f t="shared" si="8"/>
        <v>10968</v>
      </c>
      <c r="E26" s="482">
        <f t="shared" si="8"/>
        <v>2251</v>
      </c>
      <c r="F26" s="482">
        <f t="shared" si="8"/>
        <v>22793</v>
      </c>
      <c r="G26" s="482">
        <f t="shared" si="8"/>
        <v>825</v>
      </c>
      <c r="H26" s="482">
        <f t="shared" si="8"/>
        <v>2748</v>
      </c>
      <c r="I26" s="482">
        <f t="shared" si="8"/>
        <v>9801</v>
      </c>
      <c r="J26" s="482">
        <f t="shared" si="8"/>
        <v>57294</v>
      </c>
      <c r="K26" s="5"/>
      <c r="L26" s="388">
        <f>'LFR 00'!O37</f>
        <v>57294</v>
      </c>
      <c r="M26" s="388">
        <f>L26-J26</f>
        <v>0</v>
      </c>
    </row>
    <row r="27" spans="2:35" s="249" customFormat="1" ht="12.75" customHeight="1">
      <c r="C27" s="5"/>
      <c r="D27" s="5"/>
      <c r="E27" s="5"/>
      <c r="F27" s="5"/>
      <c r="G27" s="5"/>
      <c r="H27" s="5"/>
      <c r="I27" s="5"/>
      <c r="J27" s="5"/>
      <c r="K27" s="5"/>
      <c r="L27" s="5"/>
      <c r="M27" s="5"/>
    </row>
    <row r="28" spans="2:35" s="249" customFormat="1" ht="16" customHeight="1">
      <c r="B28" s="162" t="s">
        <v>338</v>
      </c>
      <c r="C28" s="5"/>
      <c r="D28" s="5"/>
      <c r="E28" s="5"/>
      <c r="F28" s="5"/>
      <c r="G28" s="5"/>
      <c r="H28" s="5"/>
      <c r="I28" s="5"/>
      <c r="J28" s="5"/>
      <c r="K28" s="5"/>
      <c r="L28" s="5"/>
      <c r="M28" s="5"/>
    </row>
    <row r="29" spans="2:35" s="249" customFormat="1" ht="16" customHeight="1">
      <c r="B29" s="258" t="str">
        <f>CONCATENATE("Gross Expenditure on a funding basis: ", RIGHT('Data for Validation'!$A$1, 7))</f>
        <v>Gross Expenditure on a funding basis: 2022-23</v>
      </c>
      <c r="C29" s="266">
        <f>IFERROR(VLOOKUP($B$3, 'Data for Validation'!$335:$384, C$32, FALSE), 0)</f>
        <v>10435</v>
      </c>
      <c r="D29" s="266">
        <f>IFERROR(VLOOKUP($B$3, 'Data for Validation'!$335:$384, D$32, FALSE), 0)</f>
        <v>11918</v>
      </c>
      <c r="E29" s="266">
        <f>IFERROR(VLOOKUP($B$3, 'Data for Validation'!$335:$384, E$32, FALSE), 0)</f>
        <v>6016</v>
      </c>
      <c r="F29" s="266">
        <f>IFERROR(VLOOKUP($B$3, 'Data for Validation'!$335:$384, F$32, FALSE), 0)</f>
        <v>24059</v>
      </c>
      <c r="G29" s="266">
        <f>IFERROR(VLOOKUP($B$3, 'Data for Validation'!$335:$384, G$32, FALSE), 0)</f>
        <v>2809</v>
      </c>
      <c r="H29" s="266">
        <f>IFERROR(VLOOKUP($B$3, 'Data for Validation'!$335:$384, H$32, FALSE), 0)</f>
        <v>2942</v>
      </c>
      <c r="I29" s="266">
        <f>IFERROR(VLOOKUP($B$3, 'Data for Validation'!$335:$384, I$32, FALSE), 0)</f>
        <v>12335</v>
      </c>
      <c r="J29" s="483">
        <f>IFERROR(VLOOKUP($B$3, 'Data for Validation'!$335:$384, J$32, FALSE), 0)</f>
        <v>70514</v>
      </c>
      <c r="K29" s="5"/>
      <c r="L29" s="5"/>
      <c r="M29" s="556"/>
    </row>
    <row r="30" spans="2:35" s="249" customFormat="1" ht="16" customHeight="1">
      <c r="B30" s="258" t="str">
        <f>CONCATENATE("Gross Income on a funding basis: ", RIGHT('Data for Validation'!$A$1, 7))</f>
        <v>Gross Income on a funding basis: 2022-23</v>
      </c>
      <c r="C30" s="266">
        <f>IFERROR(VLOOKUP($B$3, 'Data for Validation'!$335:$384, C$32+21, FALSE), 0)</f>
        <v>-1517</v>
      </c>
      <c r="D30" s="266">
        <f>IFERROR(VLOOKUP($B$3, 'Data for Validation'!$335:$384, D$32+21, FALSE), 0)</f>
        <v>-2723</v>
      </c>
      <c r="E30" s="266">
        <f>IFERROR(VLOOKUP($B$3, 'Data for Validation'!$335:$384, E$32+21, FALSE), 0)</f>
        <v>-12</v>
      </c>
      <c r="F30" s="266">
        <f>IFERROR(VLOOKUP($B$3, 'Data for Validation'!$335:$384, F$32+21, FALSE), 0)</f>
        <v>-389</v>
      </c>
      <c r="G30" s="266">
        <f>IFERROR(VLOOKUP($B$3, 'Data for Validation'!$335:$384, G$32+21, FALSE), 0)</f>
        <v>-2753</v>
      </c>
      <c r="H30" s="266">
        <f>IFERROR(VLOOKUP($B$3, 'Data for Validation'!$335:$384, H$32+21, FALSE), 0)</f>
        <v>-299</v>
      </c>
      <c r="I30" s="266">
        <f>IFERROR(VLOOKUP($B$3, 'Data for Validation'!$335:$384, I$32+21, FALSE), 0)</f>
        <v>-3178</v>
      </c>
      <c r="J30" s="483">
        <f>IFERROR(VLOOKUP($B$3, 'Data for Validation'!$335:$384, J$32+21, FALSE), 0)</f>
        <v>-10871</v>
      </c>
      <c r="K30" s="5"/>
      <c r="L30" s="5"/>
      <c r="M30" s="5"/>
    </row>
    <row r="31" spans="2:35" s="249" customFormat="1" ht="16" customHeight="1">
      <c r="B31" s="258" t="str">
        <f>CONCATENATE("Net Revenue Expenditure on a funding basis: ", RIGHT('Data for Validation'!$A$1, 7))</f>
        <v>Net Revenue Expenditure on a funding basis: 2022-23</v>
      </c>
      <c r="C31" s="266">
        <f>C29+C30</f>
        <v>8918</v>
      </c>
      <c r="D31" s="266">
        <f t="shared" ref="D31:J31" si="9">D29+D30</f>
        <v>9195</v>
      </c>
      <c r="E31" s="266">
        <f t="shared" si="9"/>
        <v>6004</v>
      </c>
      <c r="F31" s="266">
        <f t="shared" si="9"/>
        <v>23670</v>
      </c>
      <c r="G31" s="266">
        <f t="shared" si="9"/>
        <v>56</v>
      </c>
      <c r="H31" s="266">
        <f t="shared" si="9"/>
        <v>2643</v>
      </c>
      <c r="I31" s="266">
        <f t="shared" si="9"/>
        <v>9157</v>
      </c>
      <c r="J31" s="483">
        <f t="shared" si="9"/>
        <v>59643</v>
      </c>
      <c r="K31" s="5"/>
      <c r="L31" s="5"/>
      <c r="M31" s="5"/>
    </row>
    <row r="32" spans="2:35" s="249" customFormat="1" ht="12.75" customHeight="1">
      <c r="C32" s="512">
        <v>2</v>
      </c>
      <c r="D32" s="512">
        <v>3</v>
      </c>
      <c r="E32" s="512">
        <v>4</v>
      </c>
      <c r="F32" s="512">
        <v>5</v>
      </c>
      <c r="G32" s="512">
        <v>6</v>
      </c>
      <c r="H32" s="512">
        <v>7</v>
      </c>
      <c r="I32" s="512">
        <v>8</v>
      </c>
      <c r="J32" s="512">
        <v>9</v>
      </c>
    </row>
    <row r="33" spans="2:44" s="279" customFormat="1" ht="18" customHeight="1">
      <c r="B33" s="278" t="s">
        <v>81</v>
      </c>
      <c r="J33" s="249"/>
      <c r="K33" s="249"/>
      <c r="L33" s="249"/>
      <c r="M33" s="249"/>
      <c r="AA33" s="281"/>
      <c r="AB33" s="281"/>
      <c r="AC33" s="281"/>
      <c r="AD33" s="281"/>
      <c r="AE33" s="281"/>
      <c r="AF33" s="281"/>
      <c r="AG33" s="281"/>
      <c r="AH33" s="281"/>
      <c r="AI33" s="281"/>
      <c r="AJ33" s="281"/>
      <c r="AK33" s="281"/>
      <c r="AL33" s="281"/>
      <c r="AM33" s="281"/>
      <c r="AN33" s="281"/>
      <c r="AO33" s="281"/>
      <c r="AP33" s="281"/>
      <c r="AQ33" s="281"/>
      <c r="AR33" s="281"/>
    </row>
    <row r="34" spans="2:44" s="282" customFormat="1" ht="16" customHeight="1">
      <c r="B34" s="755"/>
      <c r="C34" s="755"/>
      <c r="D34" s="755"/>
      <c r="E34" s="755"/>
      <c r="F34" s="755"/>
      <c r="G34" s="755"/>
      <c r="H34" s="755"/>
      <c r="I34" s="755"/>
      <c r="J34" s="755"/>
      <c r="K34" s="309"/>
      <c r="L34" s="310"/>
      <c r="M34" s="310"/>
      <c r="AA34" s="215"/>
      <c r="AB34" s="215"/>
      <c r="AC34" s="215"/>
      <c r="AD34" s="215"/>
      <c r="AE34" s="215"/>
      <c r="AF34" s="215"/>
      <c r="AG34" s="215"/>
      <c r="AH34" s="215"/>
      <c r="AI34" s="215"/>
      <c r="AJ34" s="215"/>
      <c r="AK34" s="215"/>
      <c r="AL34" s="215"/>
      <c r="AM34" s="215"/>
      <c r="AN34" s="215"/>
      <c r="AO34" s="215"/>
      <c r="AP34" s="215"/>
      <c r="AQ34" s="215"/>
      <c r="AR34" s="215"/>
    </row>
    <row r="35" spans="2:44" s="282" customFormat="1" ht="16" customHeight="1">
      <c r="B35" s="755"/>
      <c r="C35" s="755"/>
      <c r="D35" s="755"/>
      <c r="E35" s="755"/>
      <c r="F35" s="755"/>
      <c r="G35" s="755"/>
      <c r="H35" s="755"/>
      <c r="I35" s="755"/>
      <c r="J35" s="755"/>
      <c r="K35" s="310"/>
      <c r="L35" s="310"/>
      <c r="M35" s="310"/>
      <c r="AA35" s="215"/>
      <c r="AB35" s="215"/>
      <c r="AC35" s="215"/>
      <c r="AD35" s="215"/>
      <c r="AE35" s="215"/>
      <c r="AF35" s="215"/>
      <c r="AG35" s="215"/>
      <c r="AH35" s="215"/>
      <c r="AI35" s="215"/>
      <c r="AJ35" s="215"/>
      <c r="AK35" s="215"/>
      <c r="AL35" s="215"/>
      <c r="AM35" s="215"/>
      <c r="AN35" s="215"/>
      <c r="AO35" s="215"/>
      <c r="AP35" s="215"/>
      <c r="AQ35" s="215"/>
      <c r="AR35" s="215"/>
    </row>
    <row r="36" spans="2:44" s="282" customFormat="1" ht="16" customHeight="1">
      <c r="B36" s="755"/>
      <c r="C36" s="755"/>
      <c r="D36" s="755"/>
      <c r="E36" s="755"/>
      <c r="F36" s="755"/>
      <c r="G36" s="755"/>
      <c r="H36" s="755"/>
      <c r="I36" s="755"/>
      <c r="J36" s="755"/>
      <c r="K36" s="310"/>
      <c r="L36" s="310"/>
      <c r="M36" s="310"/>
      <c r="AA36" s="215"/>
      <c r="AB36" s="215"/>
      <c r="AC36" s="215"/>
      <c r="AD36" s="215"/>
      <c r="AE36" s="215"/>
      <c r="AF36" s="215"/>
      <c r="AG36" s="215"/>
      <c r="AH36" s="215"/>
      <c r="AI36" s="215"/>
      <c r="AJ36" s="215"/>
      <c r="AK36" s="215"/>
      <c r="AL36" s="215"/>
      <c r="AM36" s="215"/>
      <c r="AN36" s="215"/>
      <c r="AO36" s="215"/>
      <c r="AP36" s="215"/>
      <c r="AQ36" s="215"/>
      <c r="AR36" s="215"/>
    </row>
    <row r="37" spans="2:44" s="282" customFormat="1" ht="16" customHeight="1">
      <c r="B37" s="755"/>
      <c r="C37" s="755"/>
      <c r="D37" s="755"/>
      <c r="E37" s="755"/>
      <c r="F37" s="755"/>
      <c r="G37" s="755"/>
      <c r="H37" s="755"/>
      <c r="I37" s="755"/>
      <c r="J37" s="755"/>
      <c r="K37" s="310"/>
      <c r="L37" s="310"/>
      <c r="M37" s="310"/>
      <c r="AA37" s="215"/>
      <c r="AB37" s="215"/>
      <c r="AC37" s="215"/>
      <c r="AD37" s="215"/>
      <c r="AE37" s="215"/>
      <c r="AF37" s="215"/>
      <c r="AG37" s="215"/>
      <c r="AH37" s="215"/>
      <c r="AI37" s="215"/>
      <c r="AJ37" s="215"/>
      <c r="AK37" s="215"/>
      <c r="AL37" s="215"/>
      <c r="AM37" s="215"/>
      <c r="AN37" s="215"/>
      <c r="AO37" s="215"/>
      <c r="AP37" s="215"/>
      <c r="AQ37" s="215"/>
      <c r="AR37" s="215"/>
    </row>
    <row r="38" spans="2:44" s="282" customFormat="1" ht="16" customHeight="1">
      <c r="B38" s="755"/>
      <c r="C38" s="755"/>
      <c r="D38" s="755"/>
      <c r="E38" s="755"/>
      <c r="F38" s="755"/>
      <c r="G38" s="755"/>
      <c r="H38" s="755"/>
      <c r="I38" s="755"/>
      <c r="J38" s="755"/>
      <c r="K38" s="310"/>
      <c r="L38" s="310"/>
      <c r="M38" s="310"/>
      <c r="AA38" s="215"/>
      <c r="AB38" s="215"/>
      <c r="AC38" s="215"/>
      <c r="AD38" s="215"/>
      <c r="AE38" s="215"/>
      <c r="AF38" s="215"/>
      <c r="AG38" s="215"/>
      <c r="AH38" s="215"/>
      <c r="AI38" s="215"/>
      <c r="AJ38" s="215"/>
      <c r="AK38" s="215"/>
      <c r="AL38" s="215"/>
      <c r="AM38" s="215"/>
      <c r="AN38" s="215"/>
      <c r="AO38" s="215"/>
      <c r="AP38" s="215"/>
      <c r="AQ38" s="215"/>
      <c r="AR38" s="215"/>
    </row>
    <row r="39" spans="2:44" s="282" customFormat="1" ht="16" customHeight="1">
      <c r="B39" s="755"/>
      <c r="C39" s="755"/>
      <c r="D39" s="755"/>
      <c r="E39" s="755"/>
      <c r="F39" s="755"/>
      <c r="G39" s="755"/>
      <c r="H39" s="755"/>
      <c r="I39" s="755"/>
      <c r="J39" s="755"/>
      <c r="K39" s="310"/>
      <c r="L39" s="310"/>
      <c r="M39" s="310"/>
      <c r="AA39" s="215"/>
      <c r="AB39" s="215"/>
      <c r="AC39" s="215"/>
      <c r="AD39" s="215"/>
      <c r="AE39" s="215"/>
      <c r="AF39" s="215"/>
      <c r="AG39" s="215"/>
      <c r="AH39" s="215"/>
      <c r="AI39" s="215"/>
      <c r="AJ39" s="215"/>
      <c r="AK39" s="215"/>
      <c r="AL39" s="215"/>
      <c r="AM39" s="215"/>
      <c r="AN39" s="215"/>
      <c r="AO39" s="215"/>
      <c r="AP39" s="215"/>
      <c r="AQ39" s="215"/>
      <c r="AR39" s="215"/>
    </row>
    <row r="40" spans="2:44" s="282" customFormat="1" ht="16" customHeight="1">
      <c r="B40" s="755"/>
      <c r="C40" s="755"/>
      <c r="D40" s="755"/>
      <c r="E40" s="755"/>
      <c r="F40" s="755"/>
      <c r="G40" s="755"/>
      <c r="H40" s="755"/>
      <c r="I40" s="755"/>
      <c r="J40" s="755"/>
      <c r="K40" s="310"/>
      <c r="L40" s="310"/>
      <c r="M40" s="310"/>
      <c r="AA40" s="215"/>
      <c r="AB40" s="215"/>
      <c r="AC40" s="215"/>
      <c r="AD40" s="215"/>
      <c r="AE40" s="215"/>
      <c r="AF40" s="215"/>
      <c r="AG40" s="215"/>
      <c r="AH40" s="215"/>
      <c r="AI40" s="215"/>
      <c r="AJ40" s="215"/>
      <c r="AK40" s="215"/>
      <c r="AL40" s="215"/>
      <c r="AM40" s="215"/>
      <c r="AN40" s="215"/>
      <c r="AO40" s="215"/>
      <c r="AP40" s="215"/>
      <c r="AQ40" s="215"/>
      <c r="AR40" s="215"/>
    </row>
    <row r="41" spans="2:44" s="282" customFormat="1" ht="16" customHeight="1">
      <c r="B41" s="755"/>
      <c r="C41" s="755"/>
      <c r="D41" s="755"/>
      <c r="E41" s="755"/>
      <c r="F41" s="755"/>
      <c r="G41" s="755"/>
      <c r="H41" s="755"/>
      <c r="I41" s="755"/>
      <c r="J41" s="755"/>
      <c r="K41" s="310"/>
      <c r="L41" s="310"/>
      <c r="M41" s="310"/>
      <c r="AA41" s="215"/>
      <c r="AB41" s="215"/>
      <c r="AC41" s="215"/>
      <c r="AD41" s="215"/>
      <c r="AE41" s="215"/>
      <c r="AF41" s="215"/>
      <c r="AG41" s="215"/>
      <c r="AH41" s="215"/>
      <c r="AI41" s="215"/>
      <c r="AJ41" s="215"/>
      <c r="AK41" s="215"/>
      <c r="AL41" s="215"/>
      <c r="AM41" s="215"/>
      <c r="AN41" s="215"/>
      <c r="AO41" s="215"/>
      <c r="AP41" s="215"/>
      <c r="AQ41" s="215"/>
      <c r="AR41" s="215"/>
    </row>
    <row r="42" spans="2:44" s="282" customFormat="1" ht="16" customHeight="1">
      <c r="B42" s="755"/>
      <c r="C42" s="755"/>
      <c r="D42" s="755"/>
      <c r="E42" s="755"/>
      <c r="F42" s="755"/>
      <c r="G42" s="755"/>
      <c r="H42" s="755"/>
      <c r="I42" s="755"/>
      <c r="J42" s="755"/>
      <c r="K42" s="310"/>
      <c r="L42" s="310"/>
      <c r="M42" s="310"/>
      <c r="AA42" s="215"/>
      <c r="AB42" s="215"/>
      <c r="AC42" s="215"/>
      <c r="AD42" s="215"/>
      <c r="AE42" s="215"/>
      <c r="AF42" s="215"/>
      <c r="AG42" s="215"/>
      <c r="AH42" s="215"/>
      <c r="AI42" s="215"/>
      <c r="AJ42" s="215"/>
      <c r="AK42" s="215"/>
      <c r="AL42" s="215"/>
      <c r="AM42" s="215"/>
      <c r="AN42" s="215"/>
      <c r="AO42" s="215"/>
      <c r="AP42" s="215"/>
      <c r="AQ42" s="215"/>
      <c r="AR42" s="215"/>
    </row>
    <row r="43" spans="2:44" s="282" customFormat="1" ht="16" customHeight="1">
      <c r="B43" s="755"/>
      <c r="C43" s="755"/>
      <c r="D43" s="755"/>
      <c r="E43" s="755"/>
      <c r="F43" s="755"/>
      <c r="G43" s="755"/>
      <c r="H43" s="755"/>
      <c r="I43" s="755"/>
      <c r="J43" s="755"/>
      <c r="K43" s="310"/>
      <c r="L43" s="310"/>
      <c r="M43" s="310"/>
      <c r="AA43" s="215"/>
      <c r="AB43" s="215"/>
      <c r="AC43" s="215"/>
      <c r="AD43" s="215"/>
      <c r="AE43" s="215"/>
      <c r="AF43" s="215"/>
      <c r="AG43" s="215"/>
      <c r="AH43" s="215"/>
      <c r="AI43" s="215"/>
      <c r="AJ43" s="215"/>
      <c r="AK43" s="215"/>
      <c r="AL43" s="215"/>
      <c r="AM43" s="215"/>
      <c r="AN43" s="215"/>
      <c r="AO43" s="215"/>
      <c r="AP43" s="215"/>
      <c r="AQ43" s="215"/>
      <c r="AR43" s="215"/>
    </row>
    <row r="44" spans="2:44" s="282" customFormat="1" ht="16" customHeight="1">
      <c r="B44" s="755"/>
      <c r="C44" s="755"/>
      <c r="D44" s="755"/>
      <c r="E44" s="755"/>
      <c r="F44" s="755"/>
      <c r="G44" s="755"/>
      <c r="H44" s="755"/>
      <c r="I44" s="755"/>
      <c r="J44" s="755"/>
      <c r="K44" s="310"/>
      <c r="L44" s="310"/>
      <c r="M44" s="310"/>
      <c r="AA44" s="215"/>
      <c r="AB44" s="215"/>
      <c r="AC44" s="215"/>
      <c r="AD44" s="215"/>
      <c r="AE44" s="215"/>
      <c r="AF44" s="215"/>
      <c r="AG44" s="215"/>
      <c r="AH44" s="215"/>
      <c r="AI44" s="215"/>
      <c r="AJ44" s="215"/>
      <c r="AK44" s="215"/>
      <c r="AL44" s="215"/>
      <c r="AM44" s="215"/>
      <c r="AN44" s="215"/>
      <c r="AO44" s="215"/>
      <c r="AP44" s="215"/>
      <c r="AQ44" s="215"/>
      <c r="AR44" s="215"/>
    </row>
    <row r="45" spans="2:44" s="282" customFormat="1" ht="16" customHeight="1">
      <c r="B45" s="755"/>
      <c r="C45" s="755"/>
      <c r="D45" s="755"/>
      <c r="E45" s="755"/>
      <c r="F45" s="755"/>
      <c r="G45" s="755"/>
      <c r="H45" s="755"/>
      <c r="I45" s="755"/>
      <c r="J45" s="755"/>
      <c r="K45" s="309"/>
      <c r="L45" s="310"/>
      <c r="M45" s="310"/>
      <c r="AA45" s="215"/>
      <c r="AB45" s="215"/>
      <c r="AC45" s="215"/>
      <c r="AD45" s="215"/>
      <c r="AE45" s="215"/>
      <c r="AF45" s="215"/>
      <c r="AG45" s="215"/>
      <c r="AH45" s="215"/>
      <c r="AI45" s="215"/>
      <c r="AJ45" s="215"/>
      <c r="AK45" s="215"/>
      <c r="AL45" s="215"/>
      <c r="AM45" s="215"/>
      <c r="AN45" s="215"/>
      <c r="AO45" s="215"/>
      <c r="AP45" s="215"/>
      <c r="AQ45" s="215"/>
      <c r="AR45" s="215"/>
    </row>
  </sheetData>
  <sheetProtection algorithmName="SHA-512" hashValue="APuGYYJChGaXsg7BXlQPEPohJQgbrWff+EBWruFwCkulDCFgDPO4fc3tkVw8K5FJB0k1SN7J0EGbOLa/El8RyQ==" saltValue="JDDjGaBdRxBuVzDFSPRkrw==" spinCount="100000" sheet="1" objects="1" scenarios="1"/>
  <mergeCells count="1">
    <mergeCell ref="B34:J45"/>
  </mergeCells>
  <conditionalFormatting sqref="C3:E3">
    <cfRule type="expression" dxfId="17" priority="1086">
      <formula>$E$3&lt;&gt;0</formula>
    </cfRule>
  </conditionalFormatting>
  <conditionalFormatting sqref="C29:J29">
    <cfRule type="expression" dxfId="16" priority="1087">
      <formula>AND(ABS(C13-C29)&gt;500, ABS((C13-C29)/C29)&gt;0.1)</formula>
    </cfRule>
  </conditionalFormatting>
  <conditionalFormatting sqref="C30:J30">
    <cfRule type="expression" dxfId="15" priority="1088">
      <formula>AND(ABS(C22-C30)&gt;500, ABS((C22-C30)/C30)&gt;0.1)</formula>
    </cfRule>
  </conditionalFormatting>
  <conditionalFormatting sqref="C31:J31">
    <cfRule type="expression" dxfId="14" priority="1089">
      <formula>AND(ABS(C26-C31)&gt;500, ABS((C26-C31)/C31)&gt;0.1)</formula>
    </cfRule>
  </conditionalFormatting>
  <conditionalFormatting sqref="J3">
    <cfRule type="cellIs" dxfId="13" priority="1085" stopIfTrue="1" operator="greaterThan">
      <formula>0</formula>
    </cfRule>
  </conditionalFormatting>
  <conditionalFormatting sqref="L7:M7 L26:M26">
    <cfRule type="expression" dxfId="12" priority="1090">
      <formula>$M$26&lt;&gt;0</formula>
    </cfRule>
  </conditionalFormatting>
  <conditionalFormatting sqref="AA11:AG21">
    <cfRule type="cellIs" priority="466" stopIfTrue="1" operator="equal">
      <formula>"FAIL"</formula>
    </cfRule>
    <cfRule type="cellIs" priority="467" stopIfTrue="1" operator="equal">
      <formula>"PASS"</formula>
    </cfRule>
    <cfRule type="cellIs" priority="621" stopIfTrue="1" operator="equal">
      <formula>"FAIL"</formula>
    </cfRule>
    <cfRule type="cellIs" priority="622" stopIfTrue="1" operator="equal">
      <formula>"PASS"</formula>
    </cfRule>
    <cfRule type="cellIs" priority="776" stopIfTrue="1" operator="equal">
      <formula>"FAIL"</formula>
    </cfRule>
    <cfRule type="cellIs" priority="777" stopIfTrue="1" operator="equal">
      <formula>"PASS"</formula>
    </cfRule>
  </conditionalFormatting>
  <conditionalFormatting sqref="AA11:AI21">
    <cfRule type="cellIs" dxfId="11" priority="311" stopIfTrue="1" operator="equal">
      <formula>"FAIL"</formula>
    </cfRule>
    <cfRule type="cellIs" dxfId="10" priority="312" stopIfTrue="1" operator="equal">
      <formula>"PASS"</formula>
    </cfRule>
  </conditionalFormatting>
  <conditionalFormatting sqref="AC11:AG21">
    <cfRule type="cellIs" priority="931" stopIfTrue="1" operator="equal">
      <formula>"FAIL"</formula>
    </cfRule>
    <cfRule type="cellIs" priority="932" stopIfTrue="1" operator="equal">
      <formula>"PASS"</formula>
    </cfRule>
  </conditionalFormatting>
  <dataValidations count="2">
    <dataValidation type="whole" errorStyle="warning" operator="lessThanOrEqual" allowBlank="1" showInputMessage="1" showErrorMessage="1" errorTitle="WARNING" error="This figure must be entered as a negative whole number. Please ensure that the figure you have entered is correct." sqref="C20:I21 C18:I18 C11:I11" xr:uid="{02AAFECB-DDD4-46E6-8B16-A50765E199EE}">
      <formula1>0</formula1>
    </dataValidation>
    <dataValidation type="whole" errorStyle="warning" operator="greaterThanOrEqual" allowBlank="1" showInputMessage="1" showErrorMessage="1" errorTitle="WARNING" error="This figure must be entered as a positive whole number. Please ensure that the figure you have entered is correct." sqref="C12:I12" xr:uid="{0F7EAD41-E8B3-4CAD-9D97-FB70052D1FF7}">
      <formula1>0</formula1>
    </dataValidation>
  </dataValidations>
  <hyperlinks>
    <hyperlink ref="D1" location="'Front Page'!A1" display="Front Page" xr:uid="{00000000-0004-0000-1700-000000000000}"/>
  </hyperlinks>
  <pageMargins left="0.7" right="0.7" top="0.75" bottom="0.75" header="0.3" footer="0.3"/>
  <pageSetup paperSize="9" scale="63"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'LA Lookup Data'!$A$56:$A$57</xm:f>
          </x14:formula1>
          <xm:sqref>H3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tabColor rgb="FF8DB4E2"/>
    <pageSetUpPr fitToPage="1"/>
  </sheetPr>
  <dimension ref="B1:AR36"/>
  <sheetViews>
    <sheetView zoomScaleNormal="100" zoomScaleSheetLayoutView="70" workbookViewId="0">
      <pane ySplit="7" topLeftCell="A8" activePane="bottomLeft" state="frozen"/>
      <selection pane="bottomLeft"/>
    </sheetView>
  </sheetViews>
  <sheetFormatPr defaultColWidth="9.1796875" defaultRowHeight="14"/>
  <cols>
    <col min="1" max="1" width="2.54296875" style="162" customWidth="1"/>
    <col min="2" max="2" width="95.54296875" style="162" customWidth="1"/>
    <col min="3" max="5" width="14.26953125" style="162" customWidth="1"/>
    <col min="6" max="6" width="3.26953125" style="162" customWidth="1"/>
    <col min="7" max="8" width="14.26953125" style="162" customWidth="1"/>
    <col min="9" max="9" width="10.81640625" style="162" customWidth="1"/>
    <col min="10" max="16384" width="9.1796875" style="162"/>
  </cols>
  <sheetData>
    <row r="1" spans="2:44" s="219" customFormat="1" ht="20.149999999999999" customHeight="1">
      <c r="B1" s="216" t="s">
        <v>954</v>
      </c>
      <c r="C1" s="217" t="s">
        <v>1173</v>
      </c>
      <c r="D1" s="218" t="s">
        <v>1172</v>
      </c>
      <c r="E1" s="224"/>
      <c r="F1" s="557"/>
      <c r="G1" s="220"/>
      <c r="W1" s="221"/>
      <c r="X1" s="221"/>
      <c r="Y1" s="221"/>
      <c r="AA1" s="221"/>
      <c r="AB1" s="221"/>
      <c r="AC1" s="221"/>
      <c r="AD1" s="221"/>
      <c r="AE1" s="221"/>
      <c r="AF1" s="221"/>
      <c r="AG1" s="221"/>
      <c r="AH1" s="221"/>
      <c r="AI1" s="221"/>
      <c r="AJ1" s="221"/>
      <c r="AK1" s="221"/>
      <c r="AL1" s="221"/>
      <c r="AM1" s="221"/>
      <c r="AN1" s="221"/>
      <c r="AO1" s="221"/>
      <c r="AP1" s="221"/>
      <c r="AQ1" s="221"/>
      <c r="AR1" s="221"/>
    </row>
    <row r="2" spans="2:44" s="219" customFormat="1" ht="20.149999999999999" customHeight="1">
      <c r="B2" s="216" t="str">
        <f>LEFT('Front Page'!A1, 7)</f>
        <v>2023-24</v>
      </c>
      <c r="W2" s="221"/>
      <c r="X2" s="221"/>
      <c r="Y2" s="221"/>
      <c r="AA2" s="221"/>
      <c r="AB2" s="221"/>
      <c r="AC2" s="221"/>
      <c r="AD2" s="221"/>
      <c r="AE2" s="221"/>
      <c r="AF2" s="221"/>
      <c r="AG2" s="221"/>
      <c r="AH2" s="221"/>
      <c r="AI2" s="221"/>
      <c r="AJ2" s="221"/>
      <c r="AK2" s="221"/>
      <c r="AL2" s="221"/>
      <c r="AM2" s="221"/>
      <c r="AN2" s="221"/>
      <c r="AO2" s="221"/>
      <c r="AP2" s="221"/>
      <c r="AQ2" s="221"/>
      <c r="AR2" s="221"/>
    </row>
    <row r="3" spans="2:44" s="219" customFormat="1" ht="20.149999999999999" customHeight="1">
      <c r="B3" s="222" t="str">
        <f>'Front Page'!C5</f>
        <v>City of Edinburgh</v>
      </c>
      <c r="C3" s="223"/>
      <c r="D3" s="217" t="s">
        <v>37</v>
      </c>
      <c r="E3" s="224">
        <f>COUNTIF(C14:D14, "FAIL")+COUNTIF(C20:D22, "FAIL")+COUNTIF(G18:H19, "FAIL")</f>
        <v>0</v>
      </c>
      <c r="F3" s="541"/>
      <c r="G3" s="541" t="s">
        <v>38</v>
      </c>
      <c r="H3" s="4" t="s">
        <v>183</v>
      </c>
      <c r="I3" s="227" t="s">
        <v>1408</v>
      </c>
      <c r="J3" s="219">
        <f>COUNTIF(AC8:AU323,"=FAIL")</f>
        <v>0</v>
      </c>
      <c r="W3" s="221"/>
      <c r="X3" s="221"/>
      <c r="Y3" s="221"/>
      <c r="AA3" s="221"/>
      <c r="AB3" s="221"/>
      <c r="AC3" s="221"/>
      <c r="AD3" s="221"/>
      <c r="AE3" s="221"/>
      <c r="AF3" s="221"/>
      <c r="AG3" s="221"/>
      <c r="AH3" s="221"/>
      <c r="AI3" s="221"/>
      <c r="AJ3" s="221"/>
      <c r="AK3" s="221"/>
      <c r="AL3" s="221"/>
      <c r="AM3" s="221"/>
      <c r="AN3" s="221"/>
      <c r="AO3" s="221"/>
      <c r="AP3" s="221"/>
      <c r="AQ3" s="221"/>
      <c r="AR3" s="221"/>
    </row>
    <row r="4" spans="2:44" s="229" customFormat="1" ht="15" customHeight="1">
      <c r="B4" s="220" t="s">
        <v>375</v>
      </c>
      <c r="C4" s="417"/>
      <c r="O4" s="230"/>
      <c r="P4" s="230"/>
      <c r="S4" s="230"/>
      <c r="U4" s="230"/>
      <c r="V4" s="230"/>
      <c r="W4" s="231"/>
      <c r="X4" s="231"/>
      <c r="Y4" s="231"/>
      <c r="AA4" s="231"/>
      <c r="AB4" s="231"/>
      <c r="AC4" s="231"/>
      <c r="AD4" s="231"/>
      <c r="AE4" s="231"/>
      <c r="AF4" s="231"/>
      <c r="AG4" s="231"/>
      <c r="AH4" s="231"/>
      <c r="AI4" s="231"/>
      <c r="AJ4" s="231"/>
      <c r="AK4" s="231"/>
      <c r="AL4" s="231"/>
      <c r="AM4" s="231"/>
      <c r="AN4" s="231"/>
      <c r="AO4" s="231"/>
      <c r="AP4" s="231"/>
      <c r="AQ4" s="231"/>
      <c r="AR4" s="231"/>
    </row>
    <row r="5" spans="2:44" s="229" customFormat="1" ht="6" customHeight="1">
      <c r="B5" s="283"/>
      <c r="C5" s="230"/>
      <c r="D5" s="230"/>
      <c r="E5" s="230"/>
      <c r="F5" s="230"/>
      <c r="W5" s="231"/>
      <c r="X5" s="231"/>
      <c r="Y5" s="231"/>
      <c r="AA5" s="231"/>
      <c r="AB5" s="231"/>
      <c r="AC5" s="231"/>
      <c r="AD5" s="231"/>
      <c r="AE5" s="231"/>
      <c r="AF5" s="231"/>
      <c r="AG5" s="231"/>
      <c r="AH5" s="231"/>
      <c r="AI5" s="231"/>
      <c r="AJ5" s="231"/>
      <c r="AK5" s="231"/>
      <c r="AL5" s="231"/>
      <c r="AM5" s="231"/>
      <c r="AN5" s="231"/>
      <c r="AO5" s="231"/>
      <c r="AP5" s="231"/>
      <c r="AQ5" s="231"/>
      <c r="AR5" s="231"/>
    </row>
    <row r="6" spans="2:44" ht="12.75" customHeight="1">
      <c r="B6" s="256"/>
      <c r="C6" s="514"/>
      <c r="D6" s="554"/>
      <c r="E6" s="230" t="s">
        <v>40</v>
      </c>
      <c r="F6" s="423"/>
    </row>
    <row r="7" spans="2:44" ht="70" customHeight="1">
      <c r="B7" s="427"/>
      <c r="C7" s="475" t="s">
        <v>958</v>
      </c>
      <c r="D7" s="475" t="s">
        <v>959</v>
      </c>
      <c r="E7" s="516" t="s">
        <v>960</v>
      </c>
      <c r="F7" s="423"/>
    </row>
    <row r="8" spans="2:44" s="249" customFormat="1" ht="16" customHeight="1">
      <c r="B8" s="307" t="s">
        <v>955</v>
      </c>
      <c r="C8" s="115">
        <v>238675</v>
      </c>
      <c r="D8" s="119">
        <v>-28370</v>
      </c>
      <c r="E8" s="248">
        <f>C8+D8</f>
        <v>210305</v>
      </c>
      <c r="W8" s="297"/>
      <c r="X8" s="297"/>
      <c r="AA8" s="297"/>
      <c r="AB8" s="297"/>
      <c r="AC8" s="253" t="str">
        <f>IF(C8&gt;=0,"PASS","FAIL")</f>
        <v>PASS</v>
      </c>
      <c r="AD8" s="253" t="str">
        <f>IF(D8&lt;=0,"PASS","FAIL")</f>
        <v>PASS</v>
      </c>
    </row>
    <row r="9" spans="2:44" s="249" customFormat="1" ht="16" customHeight="1">
      <c r="B9" s="307" t="s">
        <v>597</v>
      </c>
      <c r="C9" s="115">
        <v>43500</v>
      </c>
      <c r="D9" s="119">
        <v>-885</v>
      </c>
      <c r="E9" s="248">
        <f>C9+D9</f>
        <v>42615</v>
      </c>
      <c r="W9" s="297"/>
      <c r="X9" s="297"/>
      <c r="AA9" s="297"/>
      <c r="AB9" s="297"/>
      <c r="AC9" s="253" t="str">
        <f>IF(C9&gt;=0,"PASS","FAIL")</f>
        <v>PASS</v>
      </c>
      <c r="AD9" s="253" t="str">
        <f>IF(D9&lt;=0,"PASS","FAIL")</f>
        <v>PASS</v>
      </c>
    </row>
    <row r="10" spans="2:44" s="249" customFormat="1" ht="16" customHeight="1">
      <c r="B10" s="524" t="s">
        <v>598</v>
      </c>
      <c r="C10" s="115">
        <v>117735</v>
      </c>
      <c r="D10" s="119">
        <v>-1303</v>
      </c>
      <c r="E10" s="248">
        <f>C10+D10</f>
        <v>116432</v>
      </c>
      <c r="W10" s="297"/>
      <c r="X10" s="297"/>
      <c r="AA10" s="297"/>
      <c r="AB10" s="297"/>
      <c r="AC10" s="253" t="str">
        <f>IF(C10&gt;=0,"PASS","FAIL")</f>
        <v>PASS</v>
      </c>
      <c r="AD10" s="253" t="str">
        <f>IF(D10&lt;=0,"PASS","FAIL")</f>
        <v>PASS</v>
      </c>
    </row>
    <row r="11" spans="2:44" s="249" customFormat="1" ht="16" customHeight="1">
      <c r="B11" s="524" t="s">
        <v>848</v>
      </c>
      <c r="C11" s="115">
        <v>33587</v>
      </c>
      <c r="D11" s="119">
        <v>-653</v>
      </c>
      <c r="E11" s="248">
        <f>C11+D11</f>
        <v>32934</v>
      </c>
      <c r="W11" s="297"/>
      <c r="X11" s="297"/>
      <c r="AA11" s="297"/>
      <c r="AB11" s="297"/>
      <c r="AC11" s="253" t="str">
        <f>IF(C11&gt;=0,"PASS","FAIL")</f>
        <v>PASS</v>
      </c>
      <c r="AD11" s="253" t="str">
        <f>IF(D11&lt;=0,"PASS","FAIL")</f>
        <v>PASS</v>
      </c>
    </row>
    <row r="12" spans="2:44" s="249" customFormat="1" ht="16" customHeight="1">
      <c r="B12" s="524" t="s">
        <v>849</v>
      </c>
      <c r="C12" s="115">
        <v>15171</v>
      </c>
      <c r="D12" s="119">
        <v>-163</v>
      </c>
      <c r="E12" s="248">
        <f>C12+D12</f>
        <v>15008</v>
      </c>
      <c r="W12" s="297"/>
      <c r="X12" s="297"/>
      <c r="AA12" s="297"/>
      <c r="AB12" s="297"/>
      <c r="AC12" s="253" t="str">
        <f>IF(C12&gt;=0,"PASS","FAIL")</f>
        <v>PASS</v>
      </c>
      <c r="AD12" s="253" t="str">
        <f>IF(D12&lt;=0,"PASS","FAIL")</f>
        <v>PASS</v>
      </c>
    </row>
    <row r="13" spans="2:44" s="249" customFormat="1" ht="16" customHeight="1">
      <c r="B13" s="526" t="s">
        <v>624</v>
      </c>
      <c r="C13" s="247">
        <f>SUM(C8:C12)</f>
        <v>448668</v>
      </c>
      <c r="D13" s="247">
        <f>SUM(D8:D12)</f>
        <v>-31374</v>
      </c>
      <c r="E13" s="247">
        <f>SUM(E8:E12)</f>
        <v>417294</v>
      </c>
    </row>
    <row r="14" spans="2:44" s="249" customFormat="1" ht="16" customHeight="1">
      <c r="B14" s="523" t="s">
        <v>1152</v>
      </c>
      <c r="C14" s="390" t="str">
        <f>IF(C13='LFR 03'!F15, "PASS", "FAIL")</f>
        <v>PASS</v>
      </c>
      <c r="D14" s="390" t="str">
        <f>IF(D13='LFR 03'!F107, "PASS", "FAIL")</f>
        <v>PASS</v>
      </c>
      <c r="E14" s="463"/>
    </row>
    <row r="15" spans="2:44" s="219" customFormat="1" ht="12.75" customHeight="1">
      <c r="B15" s="281"/>
      <c r="C15" s="463"/>
      <c r="D15" s="463"/>
      <c r="E15" s="463"/>
      <c r="F15" s="463"/>
      <c r="G15" s="463"/>
      <c r="H15" s="463"/>
      <c r="I15" s="319"/>
      <c r="J15" s="464"/>
      <c r="K15" s="221"/>
      <c r="L15" s="221"/>
      <c r="W15" s="221"/>
      <c r="X15" s="221"/>
      <c r="Y15" s="221"/>
      <c r="AA15" s="221"/>
      <c r="AB15" s="221"/>
      <c r="AC15" s="221"/>
      <c r="AD15" s="221"/>
      <c r="AE15" s="221"/>
      <c r="AF15" s="221"/>
      <c r="AG15" s="221"/>
      <c r="AH15" s="221"/>
      <c r="AI15" s="221"/>
      <c r="AJ15" s="221"/>
      <c r="AK15" s="221"/>
      <c r="AL15" s="221"/>
      <c r="AM15" s="221"/>
      <c r="AN15" s="221"/>
      <c r="AO15" s="221"/>
      <c r="AP15" s="221"/>
      <c r="AQ15" s="221"/>
      <c r="AR15" s="221"/>
    </row>
    <row r="16" spans="2:44" s="219" customFormat="1" ht="16" customHeight="1">
      <c r="B16" s="278" t="s">
        <v>961</v>
      </c>
      <c r="C16" s="468"/>
      <c r="D16" s="468"/>
      <c r="E16" s="468"/>
      <c r="F16" s="313"/>
      <c r="G16" s="313"/>
      <c r="H16" s="313"/>
      <c r="W16" s="221"/>
      <c r="X16" s="221"/>
      <c r="Y16" s="221"/>
      <c r="AA16" s="221"/>
      <c r="AB16" s="221"/>
      <c r="AC16" s="221"/>
      <c r="AD16" s="221"/>
      <c r="AE16" s="221"/>
      <c r="AF16" s="221"/>
      <c r="AG16" s="221"/>
      <c r="AH16" s="221"/>
      <c r="AI16" s="221"/>
      <c r="AJ16" s="221"/>
      <c r="AK16" s="221"/>
      <c r="AL16" s="221"/>
      <c r="AM16" s="221"/>
      <c r="AN16" s="221"/>
      <c r="AO16" s="221"/>
      <c r="AP16" s="221"/>
      <c r="AQ16" s="221"/>
      <c r="AR16" s="221"/>
    </row>
    <row r="17" spans="2:44" s="219" customFormat="1" ht="16" customHeight="1">
      <c r="B17" s="466" t="s">
        <v>956</v>
      </c>
      <c r="C17" s="466" t="s">
        <v>1961</v>
      </c>
      <c r="D17" s="468"/>
      <c r="E17" s="468"/>
      <c r="F17" s="313"/>
      <c r="G17" s="466"/>
      <c r="H17" s="558"/>
      <c r="I17" s="466"/>
      <c r="W17" s="221"/>
      <c r="X17" s="221"/>
      <c r="Y17" s="221"/>
      <c r="AA17" s="221"/>
      <c r="AB17" s="221"/>
      <c r="AC17" s="221"/>
      <c r="AD17" s="221"/>
      <c r="AE17" s="221"/>
      <c r="AF17" s="221"/>
      <c r="AG17" s="221"/>
      <c r="AH17" s="221"/>
      <c r="AI17" s="221"/>
      <c r="AJ17" s="221"/>
      <c r="AK17" s="221"/>
      <c r="AL17" s="221"/>
      <c r="AM17" s="221"/>
      <c r="AN17" s="221"/>
      <c r="AO17" s="221"/>
      <c r="AP17" s="221"/>
      <c r="AQ17" s="221"/>
      <c r="AR17" s="221"/>
    </row>
    <row r="18" spans="2:44" s="249" customFormat="1" ht="16" customHeight="1">
      <c r="B18" s="307" t="s">
        <v>530</v>
      </c>
      <c r="C18" s="115">
        <v>97707</v>
      </c>
      <c r="D18" s="119">
        <v>-17955</v>
      </c>
      <c r="E18" s="248">
        <f>C18+D18</f>
        <v>79752</v>
      </c>
      <c r="G18" s="390" t="str">
        <f>IF(AND('Front Page'!$F$5="Council",'LFR SC'!C18=0),  "FAIL","PASS")</f>
        <v>PASS</v>
      </c>
      <c r="H18" s="390" t="str">
        <f>IF(AND('Front Page'!$F$5="Council",'LFR SC'!D18=0),  "FAIL","PASS")</f>
        <v>PASS</v>
      </c>
      <c r="W18" s="297"/>
      <c r="X18" s="297"/>
      <c r="AA18" s="297"/>
      <c r="AB18" s="297"/>
      <c r="AC18" s="253" t="str">
        <f>IF(C18&gt;=0,"PASS","FAIL")</f>
        <v>PASS</v>
      </c>
      <c r="AD18" s="253" t="str">
        <f>IF(D18&lt;=0,"PASS","FAIL")</f>
        <v>PASS</v>
      </c>
    </row>
    <row r="19" spans="2:44" s="249" customFormat="1" ht="16" customHeight="1">
      <c r="B19" s="307" t="s">
        <v>957</v>
      </c>
      <c r="C19" s="115">
        <v>76493</v>
      </c>
      <c r="D19" s="119">
        <v>-228</v>
      </c>
      <c r="E19" s="248">
        <f>C19+D19</f>
        <v>76265</v>
      </c>
      <c r="G19" s="390" t="str">
        <f>IF(AND('Front Page'!$F$5="Council",'LFR SC'!C19=0),  "FAIL","PASS")</f>
        <v>PASS</v>
      </c>
      <c r="H19" s="390" t="str">
        <f>IF(AND('Front Page'!$F$5="Council",'LFR SC'!D19=0),  "FAIL","PASS")</f>
        <v>PASS</v>
      </c>
      <c r="W19" s="297"/>
      <c r="X19" s="297"/>
      <c r="AA19" s="297"/>
      <c r="AB19" s="297"/>
      <c r="AC19" s="253" t="str">
        <f>IF(C19&gt;=0,"PASS","FAIL")</f>
        <v>PASS</v>
      </c>
      <c r="AD19" s="253" t="str">
        <f>IF(D19&lt;=0,"PASS","FAIL")</f>
        <v>PASS</v>
      </c>
    </row>
    <row r="20" spans="2:44" s="249" customFormat="1" ht="16" customHeight="1">
      <c r="B20" s="523" t="s">
        <v>1153</v>
      </c>
      <c r="C20" s="390" t="str">
        <f>IF(ABS(C18)&gt;ABS('LFR 03'!F58), "FAIL", "PASS")</f>
        <v>PASS</v>
      </c>
      <c r="D20" s="390" t="str">
        <f>IF(ABS(D18)&gt;ABS('LFR 03'!F87), "FAIL", "PASS")</f>
        <v>PASS</v>
      </c>
    </row>
    <row r="21" spans="2:44" s="249" customFormat="1" ht="16" customHeight="1">
      <c r="B21" s="523" t="s">
        <v>1370</v>
      </c>
      <c r="C21" s="390" t="str">
        <f>IF(ABS(C19)&gt;ABS('LFR 03'!F67), "FAIL", "PASS")</f>
        <v>PASS</v>
      </c>
      <c r="D21" s="390" t="str">
        <f>IF(ABS(D19)&gt;ABS('LFR 03'!F96), "FAIL", "PASS")</f>
        <v>PASS</v>
      </c>
    </row>
    <row r="22" spans="2:44" s="249" customFormat="1" ht="16" customHeight="1">
      <c r="B22" s="523" t="s">
        <v>1154</v>
      </c>
      <c r="C22" s="390" t="str">
        <f>IF(ABS(SUM(C18:C19))&gt;ABS(C8), "FAIL", "PASS")</f>
        <v>PASS</v>
      </c>
      <c r="D22" s="390" t="str">
        <f>IF(ABS(SUM(D18:D19))&gt;ABS(D8), "FAIL", "PASS")</f>
        <v>PASS</v>
      </c>
    </row>
    <row r="23" spans="2:44" s="249" customFormat="1" ht="12.75" customHeight="1"/>
    <row r="24" spans="2:44" s="279" customFormat="1" ht="18" customHeight="1">
      <c r="B24" s="278" t="s">
        <v>81</v>
      </c>
      <c r="AA24" s="281"/>
      <c r="AB24" s="281"/>
      <c r="AC24" s="281"/>
      <c r="AD24" s="281"/>
      <c r="AE24" s="281"/>
      <c r="AF24" s="281"/>
      <c r="AG24" s="281"/>
      <c r="AH24" s="281"/>
      <c r="AI24" s="281"/>
      <c r="AJ24" s="281"/>
      <c r="AK24" s="281"/>
      <c r="AL24" s="281"/>
      <c r="AM24" s="281"/>
      <c r="AN24" s="281"/>
      <c r="AO24" s="281"/>
      <c r="AP24" s="281"/>
      <c r="AQ24" s="281"/>
      <c r="AR24" s="281"/>
    </row>
    <row r="25" spans="2:44" s="282" customFormat="1" ht="16" customHeight="1">
      <c r="B25" s="700"/>
      <c r="C25" s="701"/>
      <c r="D25" s="701"/>
      <c r="E25" s="701"/>
      <c r="F25" s="701"/>
      <c r="G25" s="309"/>
      <c r="H25" s="310"/>
      <c r="I25" s="310"/>
      <c r="AA25" s="215"/>
      <c r="AB25" s="215"/>
      <c r="AC25" s="215"/>
      <c r="AD25" s="215"/>
      <c r="AE25" s="215"/>
      <c r="AF25" s="215"/>
      <c r="AG25" s="215"/>
      <c r="AH25" s="215"/>
      <c r="AI25" s="215"/>
      <c r="AJ25" s="215"/>
      <c r="AK25" s="215"/>
      <c r="AL25" s="215"/>
      <c r="AM25" s="215"/>
      <c r="AN25" s="215"/>
      <c r="AO25" s="215"/>
      <c r="AP25" s="215"/>
      <c r="AQ25" s="215"/>
      <c r="AR25" s="215"/>
    </row>
    <row r="26" spans="2:44" s="282" customFormat="1" ht="16" customHeight="1">
      <c r="B26" s="703"/>
      <c r="C26" s="704"/>
      <c r="D26" s="704"/>
      <c r="E26" s="704"/>
      <c r="F26" s="704"/>
      <c r="G26" s="309"/>
      <c r="H26" s="310"/>
      <c r="I26" s="310"/>
      <c r="AA26" s="215"/>
      <c r="AB26" s="215"/>
      <c r="AC26" s="215"/>
      <c r="AD26" s="215"/>
      <c r="AE26" s="215"/>
      <c r="AF26" s="215"/>
      <c r="AG26" s="215"/>
      <c r="AH26" s="215"/>
      <c r="AI26" s="215"/>
      <c r="AJ26" s="215"/>
      <c r="AK26" s="215"/>
      <c r="AL26" s="215"/>
      <c r="AM26" s="215"/>
      <c r="AN26" s="215"/>
      <c r="AO26" s="215"/>
      <c r="AP26" s="215"/>
      <c r="AQ26" s="215"/>
      <c r="AR26" s="215"/>
    </row>
    <row r="27" spans="2:44" s="282" customFormat="1" ht="16" customHeight="1">
      <c r="B27" s="703"/>
      <c r="C27" s="704"/>
      <c r="D27" s="704"/>
      <c r="E27" s="704"/>
      <c r="F27" s="704"/>
      <c r="G27" s="309"/>
      <c r="H27" s="310"/>
      <c r="I27" s="310"/>
      <c r="AA27" s="215"/>
      <c r="AB27" s="215"/>
      <c r="AC27" s="215"/>
      <c r="AD27" s="215"/>
      <c r="AE27" s="215"/>
      <c r="AF27" s="215"/>
      <c r="AG27" s="215"/>
      <c r="AH27" s="215"/>
      <c r="AI27" s="215"/>
      <c r="AJ27" s="215"/>
      <c r="AK27" s="215"/>
      <c r="AL27" s="215"/>
      <c r="AM27" s="215"/>
      <c r="AN27" s="215"/>
      <c r="AO27" s="215"/>
      <c r="AP27" s="215"/>
      <c r="AQ27" s="215"/>
      <c r="AR27" s="215"/>
    </row>
    <row r="28" spans="2:44" s="282" customFormat="1" ht="16" customHeight="1">
      <c r="B28" s="703"/>
      <c r="C28" s="704"/>
      <c r="D28" s="704"/>
      <c r="E28" s="704"/>
      <c r="F28" s="704"/>
      <c r="G28" s="309"/>
      <c r="H28" s="310"/>
      <c r="I28" s="310"/>
      <c r="AA28" s="215"/>
      <c r="AB28" s="215"/>
      <c r="AC28" s="215"/>
      <c r="AD28" s="215"/>
      <c r="AE28" s="215"/>
      <c r="AF28" s="215"/>
      <c r="AG28" s="215"/>
      <c r="AH28" s="215"/>
      <c r="AI28" s="215"/>
      <c r="AJ28" s="215"/>
      <c r="AK28" s="215"/>
      <c r="AL28" s="215"/>
      <c r="AM28" s="215"/>
      <c r="AN28" s="215"/>
      <c r="AO28" s="215"/>
      <c r="AP28" s="215"/>
      <c r="AQ28" s="215"/>
      <c r="AR28" s="215"/>
    </row>
    <row r="29" spans="2:44" s="282" customFormat="1" ht="16" customHeight="1">
      <c r="B29" s="703"/>
      <c r="C29" s="704"/>
      <c r="D29" s="704"/>
      <c r="E29" s="704"/>
      <c r="F29" s="704"/>
      <c r="G29" s="309"/>
      <c r="H29" s="310"/>
      <c r="I29" s="310"/>
      <c r="AA29" s="215"/>
      <c r="AB29" s="215"/>
      <c r="AC29" s="215"/>
      <c r="AD29" s="215"/>
      <c r="AE29" s="215"/>
      <c r="AF29" s="215"/>
      <c r="AG29" s="215"/>
      <c r="AH29" s="215"/>
      <c r="AI29" s="215"/>
      <c r="AJ29" s="215"/>
      <c r="AK29" s="215"/>
      <c r="AL29" s="215"/>
      <c r="AM29" s="215"/>
      <c r="AN29" s="215"/>
      <c r="AO29" s="215"/>
      <c r="AP29" s="215"/>
      <c r="AQ29" s="215"/>
      <c r="AR29" s="215"/>
    </row>
    <row r="30" spans="2:44" s="282" customFormat="1" ht="16" customHeight="1">
      <c r="B30" s="703"/>
      <c r="C30" s="704"/>
      <c r="D30" s="704"/>
      <c r="E30" s="704"/>
      <c r="F30" s="704"/>
      <c r="G30" s="309"/>
      <c r="H30" s="310"/>
      <c r="I30" s="310"/>
      <c r="AA30" s="215"/>
      <c r="AB30" s="215"/>
      <c r="AC30" s="215"/>
      <c r="AD30" s="215"/>
      <c r="AE30" s="215"/>
      <c r="AF30" s="215"/>
      <c r="AG30" s="215"/>
      <c r="AH30" s="215"/>
      <c r="AI30" s="215"/>
      <c r="AJ30" s="215"/>
      <c r="AK30" s="215"/>
      <c r="AL30" s="215"/>
      <c r="AM30" s="215"/>
      <c r="AN30" s="215"/>
      <c r="AO30" s="215"/>
      <c r="AP30" s="215"/>
      <c r="AQ30" s="215"/>
      <c r="AR30" s="215"/>
    </row>
    <row r="31" spans="2:44" s="282" customFormat="1" ht="16" customHeight="1">
      <c r="B31" s="703"/>
      <c r="C31" s="704"/>
      <c r="D31" s="704"/>
      <c r="E31" s="704"/>
      <c r="F31" s="704"/>
      <c r="G31" s="309"/>
      <c r="H31" s="310"/>
      <c r="I31" s="310"/>
      <c r="AA31" s="215"/>
      <c r="AB31" s="215"/>
      <c r="AC31" s="215"/>
      <c r="AD31" s="215"/>
      <c r="AE31" s="215"/>
      <c r="AF31" s="215"/>
      <c r="AG31" s="215"/>
      <c r="AH31" s="215"/>
      <c r="AI31" s="215"/>
      <c r="AJ31" s="215"/>
      <c r="AK31" s="215"/>
      <c r="AL31" s="215"/>
      <c r="AM31" s="215"/>
      <c r="AN31" s="215"/>
      <c r="AO31" s="215"/>
      <c r="AP31" s="215"/>
      <c r="AQ31" s="215"/>
      <c r="AR31" s="215"/>
    </row>
    <row r="32" spans="2:44" s="282" customFormat="1" ht="16" customHeight="1">
      <c r="B32" s="703"/>
      <c r="C32" s="704"/>
      <c r="D32" s="704"/>
      <c r="E32" s="704"/>
      <c r="F32" s="704"/>
      <c r="G32" s="309"/>
      <c r="H32" s="310"/>
      <c r="I32" s="310"/>
      <c r="AA32" s="215"/>
      <c r="AB32" s="215"/>
      <c r="AC32" s="215"/>
      <c r="AD32" s="215"/>
      <c r="AE32" s="215"/>
      <c r="AF32" s="215"/>
      <c r="AG32" s="215"/>
      <c r="AH32" s="215"/>
      <c r="AI32" s="215"/>
      <c r="AJ32" s="215"/>
      <c r="AK32" s="215"/>
      <c r="AL32" s="215"/>
      <c r="AM32" s="215"/>
      <c r="AN32" s="215"/>
      <c r="AO32" s="215"/>
      <c r="AP32" s="215"/>
      <c r="AQ32" s="215"/>
      <c r="AR32" s="215"/>
    </row>
    <row r="33" spans="2:44" s="282" customFormat="1" ht="16" customHeight="1">
      <c r="B33" s="703"/>
      <c r="C33" s="704"/>
      <c r="D33" s="704"/>
      <c r="E33" s="704"/>
      <c r="F33" s="704"/>
      <c r="G33" s="309"/>
      <c r="H33" s="310"/>
      <c r="I33" s="310"/>
      <c r="AA33" s="215"/>
      <c r="AB33" s="215"/>
      <c r="AC33" s="215"/>
      <c r="AD33" s="215"/>
      <c r="AE33" s="215"/>
      <c r="AF33" s="215"/>
      <c r="AG33" s="215"/>
      <c r="AH33" s="215"/>
      <c r="AI33" s="215"/>
      <c r="AJ33" s="215"/>
      <c r="AK33" s="215"/>
      <c r="AL33" s="215"/>
      <c r="AM33" s="215"/>
      <c r="AN33" s="215"/>
      <c r="AO33" s="215"/>
      <c r="AP33" s="215"/>
      <c r="AQ33" s="215"/>
      <c r="AR33" s="215"/>
    </row>
    <row r="34" spans="2:44" s="282" customFormat="1" ht="16" customHeight="1">
      <c r="B34" s="703"/>
      <c r="C34" s="704"/>
      <c r="D34" s="704"/>
      <c r="E34" s="704"/>
      <c r="F34" s="704"/>
      <c r="G34" s="309"/>
      <c r="H34" s="310"/>
      <c r="I34" s="310"/>
      <c r="AA34" s="215"/>
      <c r="AB34" s="215"/>
      <c r="AC34" s="215"/>
      <c r="AD34" s="215"/>
      <c r="AE34" s="215"/>
      <c r="AF34" s="215"/>
      <c r="AG34" s="215"/>
      <c r="AH34" s="215"/>
      <c r="AI34" s="215"/>
      <c r="AJ34" s="215"/>
      <c r="AK34" s="215"/>
      <c r="AL34" s="215"/>
      <c r="AM34" s="215"/>
      <c r="AN34" s="215"/>
      <c r="AO34" s="215"/>
      <c r="AP34" s="215"/>
      <c r="AQ34" s="215"/>
      <c r="AR34" s="215"/>
    </row>
    <row r="35" spans="2:44" s="282" customFormat="1" ht="16" customHeight="1">
      <c r="B35" s="703"/>
      <c r="C35" s="704"/>
      <c r="D35" s="704"/>
      <c r="E35" s="704"/>
      <c r="F35" s="704"/>
      <c r="G35" s="309"/>
      <c r="H35" s="310"/>
      <c r="I35" s="310"/>
      <c r="AA35" s="215"/>
      <c r="AB35" s="215"/>
      <c r="AC35" s="215"/>
      <c r="AD35" s="215"/>
      <c r="AE35" s="215"/>
      <c r="AF35" s="215"/>
      <c r="AG35" s="215"/>
      <c r="AH35" s="215"/>
      <c r="AI35" s="215"/>
      <c r="AJ35" s="215"/>
      <c r="AK35" s="215"/>
      <c r="AL35" s="215"/>
      <c r="AM35" s="215"/>
      <c r="AN35" s="215"/>
      <c r="AO35" s="215"/>
      <c r="AP35" s="215"/>
      <c r="AQ35" s="215"/>
      <c r="AR35" s="215"/>
    </row>
    <row r="36" spans="2:44" s="282" customFormat="1" ht="16" customHeight="1">
      <c r="B36" s="706"/>
      <c r="C36" s="707"/>
      <c r="D36" s="707"/>
      <c r="E36" s="707"/>
      <c r="F36" s="707"/>
      <c r="G36" s="309"/>
      <c r="H36" s="310"/>
      <c r="I36" s="310"/>
      <c r="AA36" s="215"/>
      <c r="AB36" s="215"/>
      <c r="AC36" s="215"/>
      <c r="AD36" s="215"/>
      <c r="AE36" s="215"/>
      <c r="AF36" s="215"/>
      <c r="AG36" s="215"/>
      <c r="AH36" s="215"/>
      <c r="AI36" s="215"/>
      <c r="AJ36" s="215"/>
      <c r="AK36" s="215"/>
      <c r="AL36" s="215"/>
      <c r="AM36" s="215"/>
      <c r="AN36" s="215"/>
      <c r="AO36" s="215"/>
      <c r="AP36" s="215"/>
      <c r="AQ36" s="215"/>
      <c r="AR36" s="215"/>
    </row>
  </sheetData>
  <sheetProtection algorithmName="SHA-512" hashValue="YttIyH5V/T/kihU/mJKRkjGjfFl5rV/oy7cfzkK25OW8uPxgl7Nt+axEtijtCeKcdwfu5PdY1Ia03hKtMkdpGA==" saltValue="FpRWGMwdK2Z7Upydyb2tNQ==" spinCount="100000" sheet="1" objects="1" scenarios="1"/>
  <mergeCells count="1">
    <mergeCell ref="B25:F36"/>
  </mergeCells>
  <conditionalFormatting sqref="C14:D14 G18:H19 C20:D22">
    <cfRule type="cellIs" dxfId="6" priority="348" operator="equal">
      <formula>"FAIL"</formula>
    </cfRule>
  </conditionalFormatting>
  <conditionalFormatting sqref="C3:E3">
    <cfRule type="expression" dxfId="5" priority="347">
      <formula>$E$3&lt;&gt;0</formula>
    </cfRule>
  </conditionalFormatting>
  <conditionalFormatting sqref="J3">
    <cfRule type="cellIs" dxfId="4" priority="343" stopIfTrue="1" operator="greaterThan">
      <formula>0</formula>
    </cfRule>
  </conditionalFormatting>
  <conditionalFormatting sqref="AA8:AB19">
    <cfRule type="cellIs" priority="148" stopIfTrue="1" operator="equal">
      <formula>"FAIL"</formula>
    </cfRule>
    <cfRule type="cellIs" priority="149" stopIfTrue="1" operator="equal">
      <formula>"PASS"</formula>
    </cfRule>
    <cfRule type="cellIs" priority="197" stopIfTrue="1" operator="equal">
      <formula>"FAIL"</formula>
    </cfRule>
    <cfRule type="cellIs" priority="198" stopIfTrue="1" operator="equal">
      <formula>"PASS"</formula>
    </cfRule>
    <cfRule type="cellIs" priority="246" stopIfTrue="1" operator="equal">
      <formula>"FAIL"</formula>
    </cfRule>
    <cfRule type="cellIs" priority="247" stopIfTrue="1" operator="equal">
      <formula>"PASS"</formula>
    </cfRule>
  </conditionalFormatting>
  <conditionalFormatting sqref="AA8:AD19">
    <cfRule type="cellIs" dxfId="3" priority="99" stopIfTrue="1" operator="equal">
      <formula>"FAIL"</formula>
    </cfRule>
    <cfRule type="cellIs" dxfId="2" priority="100" stopIfTrue="1" operator="equal">
      <formula>"PASS"</formula>
    </cfRule>
  </conditionalFormatting>
  <dataValidations count="2">
    <dataValidation type="whole" errorStyle="warning" operator="greaterThanOrEqual" allowBlank="1" showInputMessage="1" showErrorMessage="1" errorTitle="WARNING" error="This figure must be entered as a positive whole number. Please ensure that the figure you have entered is correct." sqref="C18:C19 C8:C12" xr:uid="{680FDCC3-07B9-41F2-934E-B141C2A5C2C0}">
      <formula1>0</formula1>
    </dataValidation>
    <dataValidation type="whole" errorStyle="warning" operator="lessThanOrEqual" allowBlank="1" showInputMessage="1" showErrorMessage="1" errorTitle="WARNING" error="This figure must be entered as a negative whole number. Please ensure that the figure you have entered is correct." sqref="D18:D19 D8:D12" xr:uid="{B0F92372-1DA0-4E8B-9C07-BC84710D4A77}">
      <formula1>0</formula1>
    </dataValidation>
  </dataValidations>
  <hyperlinks>
    <hyperlink ref="B8:B12" location="Changes!A211" display="Older persons (aged 65+)" xr:uid="{00000000-0004-0000-1800-000000000000}"/>
    <hyperlink ref="B18:B19" location="Changes!A211" display="Care Homes" xr:uid="{00000000-0004-0000-1800-000001000000}"/>
    <hyperlink ref="D1" location="'Front Page'!A1" display="Front Page" xr:uid="{00000000-0004-0000-1800-000002000000}"/>
  </hyperlinks>
  <pageMargins left="0.7" right="0.7" top="0.75" bottom="0.75" header="0.3" footer="0.3"/>
  <pageSetup paperSize="9" scale="48"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44" id="{0E1B17A7-8124-4F0E-A10A-68CB6A92869C}">
            <xm:f>'Front Page'!$F$5="VJB"</xm:f>
            <x14:dxf>
              <font>
                <color rgb="FF000000"/>
              </font>
              <fill>
                <patternFill>
                  <bgColor rgb="FF777777"/>
                </patternFill>
              </fill>
            </x14:dxf>
          </x14:cfRule>
          <x14:cfRule type="expression" priority="345" id="{1119B02D-1681-4781-AFE7-2E769ECE99FA}">
            <xm:f>'Front Page'!$F$5="RTP"</xm:f>
            <x14:dxf>
              <font>
                <color rgb="FF000000"/>
              </font>
              <fill>
                <patternFill>
                  <bgColor rgb="FF777777"/>
                </patternFill>
              </fill>
            </x14:dxf>
          </x14:cfRule>
          <x14:cfRule type="expression" priority="346" id="{8BAFD23D-54E8-420E-BA1A-F3DED5F0CE09}">
            <xm:f>'Front Page'!$F$5="Bridge Authority"</xm:f>
            <x14:dxf>
              <font>
                <color rgb="FF000000"/>
              </font>
              <fill>
                <patternFill>
                  <bgColor rgb="FF777777"/>
                </patternFill>
              </fill>
            </x14:dxf>
          </x14:cfRule>
          <xm:sqref>C8:D12 C18:D19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800-000000000000}">
          <x14:formula1>
            <xm:f>'LA Lookup Data'!$A$56:$A$57</xm:f>
          </x14:formula1>
          <xm:sqref>H3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FBD1A-C441-4355-8B39-8446E887E509}">
  <sheetPr codeName="Sheet29">
    <tabColor rgb="FF8DB4E2"/>
  </sheetPr>
  <dimension ref="A1:G139"/>
  <sheetViews>
    <sheetView zoomScaleNormal="100" workbookViewId="0">
      <selection sqref="A1:B1"/>
    </sheetView>
  </sheetViews>
  <sheetFormatPr defaultRowHeight="14.5"/>
  <cols>
    <col min="1" max="1" width="18.54296875" customWidth="1"/>
    <col min="2" max="2" width="73.54296875" bestFit="1" customWidth="1"/>
    <col min="3" max="4" width="3.7265625" customWidth="1"/>
  </cols>
  <sheetData>
    <row r="1" spans="1:6" ht="18">
      <c r="A1" s="808" t="s">
        <v>1958</v>
      </c>
      <c r="B1" s="808"/>
    </row>
    <row r="2" spans="1:6" ht="18">
      <c r="A2" s="216" t="str">
        <f>'LFR SC'!B2</f>
        <v>2023-24</v>
      </c>
    </row>
    <row r="4" spans="1:6">
      <c r="A4" t="s">
        <v>1983</v>
      </c>
    </row>
    <row r="5" spans="1:6">
      <c r="A5" s="559" t="s">
        <v>1985</v>
      </c>
      <c r="B5" s="560"/>
    </row>
    <row r="6" spans="1:6">
      <c r="A6" t="s">
        <v>1981</v>
      </c>
    </row>
    <row r="7" spans="1:6">
      <c r="A7" t="s">
        <v>1982</v>
      </c>
    </row>
    <row r="8" spans="1:6" ht="15" thickBot="1"/>
    <row r="9" spans="1:6" ht="17.25" customHeight="1" thickBot="1">
      <c r="A9" s="561" t="s">
        <v>1794</v>
      </c>
      <c r="B9" s="562"/>
      <c r="C9" s="563"/>
      <c r="D9" s="564"/>
      <c r="E9" s="840" t="str">
        <f>A2</f>
        <v>2023-24</v>
      </c>
      <c r="F9" s="841"/>
    </row>
    <row r="10" spans="1:6" ht="17.25" customHeight="1" thickBot="1">
      <c r="A10" s="842" t="s">
        <v>0</v>
      </c>
      <c r="B10" s="843"/>
      <c r="C10" s="565"/>
      <c r="D10" s="566"/>
      <c r="E10" s="564"/>
      <c r="F10" s="564"/>
    </row>
    <row r="11" spans="1:6" ht="17.25" customHeight="1" thickBot="1">
      <c r="A11" s="567" t="s">
        <v>1795</v>
      </c>
      <c r="B11" s="568" t="s">
        <v>1796</v>
      </c>
      <c r="C11" s="564"/>
      <c r="D11" s="564"/>
      <c r="E11" s="838">
        <f>'LFR 00'!M37</f>
        <v>54072</v>
      </c>
      <c r="F11" s="839"/>
    </row>
    <row r="12" spans="1:6" ht="17.25" customHeight="1" thickBot="1">
      <c r="A12" s="569"/>
      <c r="B12" s="570"/>
      <c r="C12" s="564"/>
      <c r="D12" s="564"/>
      <c r="E12" s="564"/>
      <c r="F12" s="564"/>
    </row>
    <row r="13" spans="1:6" ht="17.25" customHeight="1" thickBot="1">
      <c r="A13" s="569"/>
      <c r="B13" s="568" t="s">
        <v>1797</v>
      </c>
      <c r="C13" s="564"/>
      <c r="D13" s="564"/>
      <c r="E13" s="844">
        <f>E14+E15-E16</f>
        <v>1887246</v>
      </c>
      <c r="F13" s="845"/>
    </row>
    <row r="14" spans="1:6" ht="17.25" customHeight="1" thickBot="1">
      <c r="A14" s="567" t="s">
        <v>1798</v>
      </c>
      <c r="B14" s="570" t="s">
        <v>1799</v>
      </c>
      <c r="C14" s="564"/>
      <c r="D14" s="564"/>
      <c r="E14" s="838">
        <f>'LFR 00'!M77</f>
        <v>1906</v>
      </c>
      <c r="F14" s="839"/>
    </row>
    <row r="15" spans="1:6" ht="17.25" customHeight="1" thickBot="1">
      <c r="A15" s="567" t="s">
        <v>1800</v>
      </c>
      <c r="B15" s="570" t="s">
        <v>1801</v>
      </c>
      <c r="C15" s="564"/>
      <c r="D15" s="564"/>
      <c r="E15" s="838">
        <f>'LFR 00'!M43</f>
        <v>2202906</v>
      </c>
      <c r="F15" s="839"/>
    </row>
    <row r="16" spans="1:6" ht="17.25" customHeight="1" thickBot="1">
      <c r="A16" s="567" t="s">
        <v>1802</v>
      </c>
      <c r="B16" s="570" t="s">
        <v>1803</v>
      </c>
      <c r="C16" s="564"/>
      <c r="D16" s="564"/>
      <c r="E16" s="838">
        <f>'LFR 00'!M31</f>
        <v>317566</v>
      </c>
      <c r="F16" s="839"/>
    </row>
    <row r="17" spans="1:6" ht="17.25" customHeight="1" thickBot="1">
      <c r="A17" s="811" t="s">
        <v>42</v>
      </c>
      <c r="B17" s="812"/>
      <c r="C17" s="571"/>
      <c r="D17" s="572"/>
      <c r="E17" s="564"/>
      <c r="F17" s="564"/>
    </row>
    <row r="18" spans="1:6" ht="17.25" customHeight="1" thickBot="1">
      <c r="A18" s="573"/>
      <c r="B18" s="568" t="s">
        <v>1804</v>
      </c>
      <c r="C18" s="564"/>
      <c r="D18" s="564"/>
      <c r="E18" s="806">
        <f>E21+E19-E20</f>
        <v>88315</v>
      </c>
      <c r="F18" s="807"/>
    </row>
    <row r="19" spans="1:6" ht="17.25" customHeight="1">
      <c r="A19" s="569" t="s">
        <v>1805</v>
      </c>
      <c r="B19" s="570" t="s">
        <v>1806</v>
      </c>
      <c r="C19" s="564"/>
      <c r="D19" s="564"/>
      <c r="E19" s="817">
        <f>'LFR 01'!C36</f>
        <v>0</v>
      </c>
      <c r="F19" s="818"/>
    </row>
    <row r="20" spans="1:6" ht="17.25" customHeight="1">
      <c r="A20" s="569" t="s">
        <v>1807</v>
      </c>
      <c r="B20" s="570" t="s">
        <v>1808</v>
      </c>
      <c r="C20" s="564"/>
      <c r="D20" s="564"/>
      <c r="E20" s="817">
        <f>'LFR 01'!C9</f>
        <v>5043</v>
      </c>
      <c r="F20" s="818"/>
    </row>
    <row r="21" spans="1:6" ht="17.25" customHeight="1">
      <c r="A21" s="569" t="s">
        <v>1809</v>
      </c>
      <c r="B21" s="570" t="s">
        <v>1810</v>
      </c>
      <c r="C21" s="564"/>
      <c r="D21" s="564"/>
      <c r="E21" s="809">
        <f>'LFR 01'!C15</f>
        <v>93358</v>
      </c>
      <c r="F21" s="810"/>
    </row>
    <row r="22" spans="1:6" ht="17.25" customHeight="1" thickBot="1">
      <c r="A22" s="569"/>
      <c r="B22" s="156"/>
      <c r="C22" s="564"/>
      <c r="D22" s="564"/>
      <c r="E22" s="574"/>
      <c r="F22" s="574"/>
    </row>
    <row r="23" spans="1:6" ht="17.25" customHeight="1" thickBot="1">
      <c r="A23" s="569"/>
      <c r="B23" s="568" t="s">
        <v>1811</v>
      </c>
      <c r="C23" s="564"/>
      <c r="D23" s="564"/>
      <c r="E23" s="806">
        <f>(E26+E24)-E25</f>
        <v>193148</v>
      </c>
      <c r="F23" s="807"/>
    </row>
    <row r="24" spans="1:6" ht="17.25" customHeight="1">
      <c r="A24" s="569" t="s">
        <v>1812</v>
      </c>
      <c r="B24" s="570" t="s">
        <v>1813</v>
      </c>
      <c r="C24" s="564"/>
      <c r="D24" s="564"/>
      <c r="E24" s="817">
        <f>'LFR 01'!D36</f>
        <v>0</v>
      </c>
      <c r="F24" s="818"/>
    </row>
    <row r="25" spans="1:6" ht="17.25" customHeight="1">
      <c r="A25" s="569" t="s">
        <v>1814</v>
      </c>
      <c r="B25" s="570" t="s">
        <v>1815</v>
      </c>
      <c r="C25" s="564"/>
      <c r="D25" s="564"/>
      <c r="E25" s="834">
        <f>'LFR 01'!D9</f>
        <v>7533</v>
      </c>
      <c r="F25" s="835"/>
    </row>
    <row r="26" spans="1:6" ht="17.25" customHeight="1">
      <c r="A26" s="569" t="s">
        <v>1816</v>
      </c>
      <c r="B26" s="570" t="s">
        <v>1817</v>
      </c>
      <c r="C26" s="564"/>
      <c r="D26" s="564"/>
      <c r="E26" s="836">
        <f>'LFR 01'!D15</f>
        <v>200681</v>
      </c>
      <c r="F26" s="837"/>
    </row>
    <row r="27" spans="1:6" ht="17.25" customHeight="1" thickBot="1">
      <c r="A27" s="573"/>
      <c r="B27" s="156"/>
      <c r="C27" s="564"/>
      <c r="D27" s="564"/>
      <c r="E27" s="574"/>
      <c r="F27" s="574"/>
    </row>
    <row r="28" spans="1:6" ht="17.25" customHeight="1" thickBot="1">
      <c r="A28" s="569"/>
      <c r="B28" s="568" t="s">
        <v>1818</v>
      </c>
      <c r="C28" s="564"/>
      <c r="D28" s="564"/>
      <c r="E28" s="806">
        <f>E31+E29-E30</f>
        <v>190265</v>
      </c>
      <c r="F28" s="807"/>
    </row>
    <row r="29" spans="1:6" ht="17.25" customHeight="1">
      <c r="A29" s="569" t="s">
        <v>1819</v>
      </c>
      <c r="B29" s="570" t="s">
        <v>1820</v>
      </c>
      <c r="C29" s="564"/>
      <c r="D29" s="564"/>
      <c r="E29" s="817">
        <f>'LFR 01'!E36</f>
        <v>0</v>
      </c>
      <c r="F29" s="818"/>
    </row>
    <row r="30" spans="1:6" ht="17.25" customHeight="1">
      <c r="A30" s="569" t="s">
        <v>1821</v>
      </c>
      <c r="B30" s="570" t="s">
        <v>1822</v>
      </c>
      <c r="C30" s="564"/>
      <c r="D30" s="564"/>
      <c r="E30" s="832">
        <f>'LFR 01'!E9</f>
        <v>7070</v>
      </c>
      <c r="F30" s="833"/>
    </row>
    <row r="31" spans="1:6" ht="17.25" customHeight="1">
      <c r="A31" s="569" t="s">
        <v>1823</v>
      </c>
      <c r="B31" s="570" t="s">
        <v>1824</v>
      </c>
      <c r="C31" s="564"/>
      <c r="D31" s="564"/>
      <c r="E31" s="809">
        <f>'LFR 01'!E15</f>
        <v>197335</v>
      </c>
      <c r="F31" s="810"/>
    </row>
    <row r="32" spans="1:6" ht="17.25" customHeight="1" thickBot="1">
      <c r="A32" s="811" t="s">
        <v>43</v>
      </c>
      <c r="B32" s="831"/>
      <c r="C32" s="575"/>
      <c r="D32" s="564"/>
      <c r="E32" s="564"/>
      <c r="F32" s="564"/>
    </row>
    <row r="33" spans="1:6" ht="17.25" customHeight="1" thickBot="1">
      <c r="A33" s="573"/>
      <c r="B33" s="568" t="s">
        <v>1825</v>
      </c>
      <c r="C33" s="564"/>
      <c r="D33" s="564"/>
      <c r="E33" s="806">
        <f>E35+E34-E36</f>
        <v>4119</v>
      </c>
      <c r="F33" s="807"/>
    </row>
    <row r="34" spans="1:6" ht="17.25" customHeight="1">
      <c r="A34" s="569" t="s">
        <v>1805</v>
      </c>
      <c r="B34" s="570" t="s">
        <v>1826</v>
      </c>
      <c r="C34" s="564"/>
      <c r="D34" s="564"/>
      <c r="E34" s="817">
        <f>'LFR 02'!C36</f>
        <v>0</v>
      </c>
      <c r="F34" s="823"/>
    </row>
    <row r="35" spans="1:6" ht="17.25" customHeight="1">
      <c r="A35" s="569" t="s">
        <v>1827</v>
      </c>
      <c r="B35" s="570" t="s">
        <v>1828</v>
      </c>
      <c r="C35" s="564"/>
      <c r="D35" s="564"/>
      <c r="E35" s="809">
        <f>'LFR 02'!C26</f>
        <v>4241</v>
      </c>
      <c r="F35" s="820"/>
    </row>
    <row r="36" spans="1:6" ht="17.25" customHeight="1">
      <c r="A36" s="569" t="s">
        <v>1807</v>
      </c>
      <c r="B36" s="570" t="s">
        <v>1829</v>
      </c>
      <c r="C36" s="564"/>
      <c r="D36" s="564"/>
      <c r="E36" s="809">
        <f>'LFR 02'!C9</f>
        <v>122</v>
      </c>
      <c r="F36" s="820"/>
    </row>
    <row r="37" spans="1:6" ht="17.25" customHeight="1">
      <c r="A37" s="569" t="s">
        <v>1809</v>
      </c>
      <c r="B37" s="570" t="s">
        <v>1830</v>
      </c>
      <c r="C37" s="564"/>
      <c r="D37" s="564"/>
      <c r="E37" s="809">
        <f>'LFR 02'!C15</f>
        <v>6182</v>
      </c>
      <c r="F37" s="820"/>
    </row>
    <row r="38" spans="1:6" ht="17.25" customHeight="1" thickBot="1">
      <c r="A38" s="573"/>
      <c r="B38" s="570"/>
      <c r="C38" s="564"/>
      <c r="D38" s="564"/>
      <c r="E38" s="574"/>
      <c r="F38" s="574"/>
    </row>
    <row r="39" spans="1:6" ht="17.25" customHeight="1" thickBot="1">
      <c r="A39" s="569"/>
      <c r="B39" s="568" t="s">
        <v>1831</v>
      </c>
      <c r="C39" s="564"/>
      <c r="D39" s="564"/>
      <c r="E39" s="825">
        <f>E41+E40-E42</f>
        <v>11265</v>
      </c>
      <c r="F39" s="826"/>
    </row>
    <row r="40" spans="1:6" ht="17.25" customHeight="1">
      <c r="A40" s="569" t="s">
        <v>1832</v>
      </c>
      <c r="B40" s="570" t="s">
        <v>1833</v>
      </c>
      <c r="C40" s="564"/>
      <c r="D40" s="564"/>
      <c r="E40" s="817">
        <f>'LFR 02'!F36</f>
        <v>0</v>
      </c>
      <c r="F40" s="823"/>
    </row>
    <row r="41" spans="1:6" ht="17.25" customHeight="1">
      <c r="A41" s="569" t="s">
        <v>1834</v>
      </c>
      <c r="B41" s="570" t="s">
        <v>1835</v>
      </c>
      <c r="C41" s="564"/>
      <c r="D41" s="564"/>
      <c r="E41" s="809">
        <f>'LFR 02'!F26</f>
        <v>11532</v>
      </c>
      <c r="F41" s="820"/>
    </row>
    <row r="42" spans="1:6" ht="17.25" customHeight="1">
      <c r="A42" s="569" t="s">
        <v>1836</v>
      </c>
      <c r="B42" s="570" t="s">
        <v>1837</v>
      </c>
      <c r="C42" s="564"/>
      <c r="D42" s="564"/>
      <c r="E42" s="809">
        <f>'LFR 02'!F9</f>
        <v>267</v>
      </c>
      <c r="F42" s="820"/>
    </row>
    <row r="43" spans="1:6" ht="17.25" customHeight="1">
      <c r="A43" s="569" t="s">
        <v>1838</v>
      </c>
      <c r="B43" s="570" t="s">
        <v>1839</v>
      </c>
      <c r="C43" s="564"/>
      <c r="D43" s="564"/>
      <c r="E43" s="809">
        <f>'LFR 02'!F15</f>
        <v>11839</v>
      </c>
      <c r="F43" s="820"/>
    </row>
    <row r="44" spans="1:6" ht="17.25" customHeight="1" thickBot="1">
      <c r="A44" s="573"/>
      <c r="B44" s="570"/>
      <c r="C44" s="564"/>
      <c r="D44" s="564"/>
      <c r="E44" s="574"/>
      <c r="F44" s="574"/>
    </row>
    <row r="45" spans="1:6" ht="17.25" customHeight="1" thickBot="1">
      <c r="A45" s="569"/>
      <c r="B45" s="568" t="s">
        <v>1840</v>
      </c>
      <c r="C45" s="564"/>
      <c r="D45" s="564"/>
      <c r="E45" s="825">
        <f>E47+E46-E48</f>
        <v>8712</v>
      </c>
      <c r="F45" s="826"/>
    </row>
    <row r="46" spans="1:6" ht="17.25" customHeight="1">
      <c r="A46" s="569" t="s">
        <v>1841</v>
      </c>
      <c r="B46" s="570" t="s">
        <v>1842</v>
      </c>
      <c r="C46" s="564"/>
      <c r="D46" s="564"/>
      <c r="E46" s="817">
        <f>'LFR 02'!K36</f>
        <v>0</v>
      </c>
      <c r="F46" s="823"/>
    </row>
    <row r="47" spans="1:6" ht="17.25" customHeight="1">
      <c r="A47" s="569" t="s">
        <v>1843</v>
      </c>
      <c r="B47" s="570" t="s">
        <v>1844</v>
      </c>
      <c r="C47" s="564"/>
      <c r="D47" s="564"/>
      <c r="E47" s="809">
        <f>'LFR 02'!K26</f>
        <v>8913</v>
      </c>
      <c r="F47" s="820"/>
    </row>
    <row r="48" spans="1:6" ht="17.25" customHeight="1">
      <c r="A48" s="569" t="s">
        <v>1845</v>
      </c>
      <c r="B48" s="570" t="s">
        <v>1846</v>
      </c>
      <c r="C48" s="564"/>
      <c r="D48" s="564"/>
      <c r="E48" s="809">
        <f>'LFR 02'!K9</f>
        <v>201</v>
      </c>
      <c r="F48" s="820"/>
    </row>
    <row r="49" spans="1:6" ht="17.25" customHeight="1">
      <c r="A49" s="569" t="s">
        <v>1847</v>
      </c>
      <c r="B49" s="570" t="s">
        <v>1848</v>
      </c>
      <c r="C49" s="564"/>
      <c r="D49" s="564"/>
      <c r="E49" s="809">
        <f>'LFR 02'!K15</f>
        <v>8980</v>
      </c>
      <c r="F49" s="820"/>
    </row>
    <row r="50" spans="1:6" ht="17.25" customHeight="1" thickBot="1">
      <c r="A50" s="573"/>
      <c r="B50" s="570"/>
      <c r="C50" s="564"/>
      <c r="D50" s="564"/>
      <c r="E50" s="574"/>
      <c r="F50" s="574"/>
    </row>
    <row r="51" spans="1:6" ht="17.25" customHeight="1" thickBot="1">
      <c r="A51" s="569"/>
      <c r="B51" s="576" t="s">
        <v>1849</v>
      </c>
      <c r="C51" s="564"/>
      <c r="D51" s="564"/>
      <c r="E51" s="825">
        <f>E53+E52-E54</f>
        <v>4898</v>
      </c>
      <c r="F51" s="826"/>
    </row>
    <row r="52" spans="1:6" ht="17.25" customHeight="1">
      <c r="A52" s="569" t="s">
        <v>1850</v>
      </c>
      <c r="B52" s="570" t="s">
        <v>1851</v>
      </c>
      <c r="C52" s="564"/>
      <c r="D52" s="564"/>
      <c r="E52" s="817">
        <f>'LFR 02'!L36</f>
        <v>0</v>
      </c>
      <c r="F52" s="823"/>
    </row>
    <row r="53" spans="1:6" ht="17.25" customHeight="1">
      <c r="A53" s="569" t="s">
        <v>1852</v>
      </c>
      <c r="B53" s="570" t="s">
        <v>1853</v>
      </c>
      <c r="C53" s="564"/>
      <c r="D53" s="564"/>
      <c r="E53" s="809">
        <f>'LFR 02'!L26</f>
        <v>5135</v>
      </c>
      <c r="F53" s="820"/>
    </row>
    <row r="54" spans="1:6" ht="17.25" customHeight="1">
      <c r="A54" s="569" t="s">
        <v>1854</v>
      </c>
      <c r="B54" s="570" t="s">
        <v>1855</v>
      </c>
      <c r="C54" s="564"/>
      <c r="D54" s="564"/>
      <c r="E54" s="809">
        <f>'LFR 02'!L9</f>
        <v>237</v>
      </c>
      <c r="F54" s="820"/>
    </row>
    <row r="55" spans="1:6" ht="17.25" customHeight="1">
      <c r="A55" s="569" t="s">
        <v>1856</v>
      </c>
      <c r="B55" s="570" t="s">
        <v>1857</v>
      </c>
      <c r="C55" s="564"/>
      <c r="D55" s="564"/>
      <c r="E55" s="809">
        <f>'LFR 02'!L15</f>
        <v>13441</v>
      </c>
      <c r="F55" s="820"/>
    </row>
    <row r="56" spans="1:6" ht="17.25" customHeight="1" thickBot="1">
      <c r="A56" s="573"/>
      <c r="B56" s="570"/>
      <c r="C56" s="564"/>
      <c r="D56" s="564"/>
      <c r="E56" s="574"/>
      <c r="F56" s="574"/>
    </row>
    <row r="57" spans="1:6" ht="17.25" customHeight="1" thickBot="1">
      <c r="A57" s="573"/>
      <c r="B57" s="568" t="s">
        <v>1858</v>
      </c>
      <c r="C57" s="564"/>
      <c r="D57" s="564"/>
      <c r="E57" s="806">
        <f>E60-E59</f>
        <v>9242</v>
      </c>
      <c r="F57" s="819"/>
    </row>
    <row r="58" spans="1:6" ht="17.25" customHeight="1">
      <c r="A58" s="569" t="s">
        <v>1859</v>
      </c>
      <c r="B58" s="570" t="s">
        <v>1860</v>
      </c>
      <c r="C58" s="564"/>
      <c r="D58" s="564"/>
      <c r="E58" s="817">
        <f>'LFR 02'!I36</f>
        <v>0</v>
      </c>
      <c r="F58" s="818"/>
    </row>
    <row r="59" spans="1:6" ht="17.25" customHeight="1">
      <c r="A59" s="569" t="s">
        <v>1861</v>
      </c>
      <c r="B59" s="570" t="s">
        <v>1862</v>
      </c>
      <c r="C59" s="564"/>
      <c r="D59" s="564"/>
      <c r="E59" s="809">
        <f>'LFR 02'!I9</f>
        <v>265</v>
      </c>
      <c r="F59" s="810"/>
    </row>
    <row r="60" spans="1:6" ht="17.25" customHeight="1">
      <c r="A60" s="569" t="s">
        <v>1863</v>
      </c>
      <c r="B60" s="570" t="s">
        <v>1864</v>
      </c>
      <c r="C60" s="564"/>
      <c r="D60" s="564"/>
      <c r="E60" s="809">
        <f>'LFR 02'!I15</f>
        <v>9507</v>
      </c>
      <c r="F60" s="810"/>
    </row>
    <row r="61" spans="1:6" ht="17.25" customHeight="1" thickBot="1">
      <c r="A61" s="811" t="s">
        <v>1865</v>
      </c>
      <c r="B61" s="831"/>
      <c r="C61" s="575"/>
      <c r="D61" s="564"/>
      <c r="E61" s="564"/>
      <c r="F61" s="564"/>
    </row>
    <row r="62" spans="1:6" ht="17.25" customHeight="1" thickBot="1">
      <c r="A62" s="577" t="s">
        <v>1866</v>
      </c>
      <c r="B62" s="157" t="s">
        <v>1867</v>
      </c>
      <c r="C62" s="564"/>
      <c r="D62" s="578"/>
      <c r="E62" s="829">
        <f>'LFR 03'!E63</f>
        <v>27466</v>
      </c>
      <c r="F62" s="830"/>
    </row>
    <row r="63" spans="1:6" ht="17.25" customHeight="1" thickBot="1">
      <c r="A63" s="567"/>
      <c r="B63" s="570"/>
      <c r="C63" s="564"/>
      <c r="D63" s="578"/>
      <c r="E63" s="564"/>
      <c r="F63" s="564"/>
    </row>
    <row r="64" spans="1:6" ht="17.25" customHeight="1" thickBot="1">
      <c r="A64" s="567" t="s">
        <v>1868</v>
      </c>
      <c r="B64" s="157" t="s">
        <v>1869</v>
      </c>
      <c r="C64" s="564"/>
      <c r="D64" s="578"/>
      <c r="E64" s="829">
        <f>'LFR 03'!E73</f>
        <v>25934</v>
      </c>
      <c r="F64" s="830"/>
    </row>
    <row r="65" spans="1:6" ht="17.25" customHeight="1" thickBot="1">
      <c r="A65" s="573"/>
      <c r="B65" s="570"/>
      <c r="C65" s="564"/>
      <c r="D65" s="564"/>
      <c r="E65" s="574"/>
      <c r="F65" s="574"/>
    </row>
    <row r="66" spans="1:6" ht="17.25" customHeight="1" thickBot="1">
      <c r="A66" s="579" t="s">
        <v>1870</v>
      </c>
      <c r="B66" s="158" t="s">
        <v>1871</v>
      </c>
      <c r="C66" s="564"/>
      <c r="D66" s="578"/>
      <c r="E66" s="829">
        <f>'LFR SC'!C19</f>
        <v>76493</v>
      </c>
      <c r="F66" s="830"/>
    </row>
    <row r="67" spans="1:6" ht="17.25" customHeight="1" thickBot="1">
      <c r="A67" s="579"/>
      <c r="B67" s="158"/>
      <c r="C67" s="564"/>
      <c r="D67" s="578"/>
      <c r="E67" s="564"/>
      <c r="F67" s="564"/>
    </row>
    <row r="68" spans="1:6" ht="26.5" thickBot="1">
      <c r="A68" s="579" t="s">
        <v>1872</v>
      </c>
      <c r="B68" s="158" t="s">
        <v>1873</v>
      </c>
      <c r="C68" s="578"/>
      <c r="D68" s="578"/>
      <c r="E68" s="829">
        <f>'LFR SC'!E18</f>
        <v>79752</v>
      </c>
      <c r="F68" s="830"/>
    </row>
    <row r="69" spans="1:6" ht="17.25" customHeight="1" thickBot="1">
      <c r="A69" s="579" t="s">
        <v>1874</v>
      </c>
      <c r="B69" s="158" t="s">
        <v>1875</v>
      </c>
      <c r="C69" s="564"/>
      <c r="D69" s="578"/>
      <c r="E69" s="829">
        <f>'LFR SC'!C18</f>
        <v>97707</v>
      </c>
      <c r="F69" s="830"/>
    </row>
    <row r="70" spans="1:6" ht="17.25" customHeight="1" thickBot="1">
      <c r="A70" s="580" t="s">
        <v>1876</v>
      </c>
      <c r="B70" s="158" t="s">
        <v>1877</v>
      </c>
      <c r="C70" s="564"/>
      <c r="D70" s="564"/>
      <c r="E70" s="829">
        <f>'LFR SC'!D18</f>
        <v>-17955</v>
      </c>
      <c r="F70" s="830"/>
    </row>
    <row r="71" spans="1:6" ht="17.25" customHeight="1" thickBot="1">
      <c r="A71" s="567"/>
      <c r="B71" s="157"/>
      <c r="C71" s="564"/>
      <c r="D71" s="564"/>
      <c r="E71" s="564"/>
      <c r="F71" s="564"/>
    </row>
    <row r="72" spans="1:6" ht="17.25" customHeight="1" thickBot="1">
      <c r="A72" s="567"/>
      <c r="B72" s="568" t="s">
        <v>1878</v>
      </c>
      <c r="C72" s="564"/>
      <c r="D72" s="564"/>
      <c r="E72" s="806">
        <f>E75+E73-E74</f>
        <v>441471</v>
      </c>
      <c r="F72" s="819"/>
    </row>
    <row r="73" spans="1:6" ht="17.25" customHeight="1">
      <c r="A73" s="567" t="s">
        <v>1832</v>
      </c>
      <c r="B73" s="570" t="s">
        <v>1879</v>
      </c>
      <c r="C73" s="564"/>
      <c r="D73" s="564"/>
      <c r="E73" s="817">
        <f>'LFR 03'!F36</f>
        <v>0</v>
      </c>
      <c r="F73" s="818"/>
    </row>
    <row r="74" spans="1:6" ht="17.25" customHeight="1">
      <c r="A74" s="567" t="s">
        <v>1836</v>
      </c>
      <c r="B74" s="570" t="s">
        <v>1880</v>
      </c>
      <c r="C74" s="564"/>
      <c r="D74" s="564"/>
      <c r="E74" s="809">
        <f>'LFR 03'!F9</f>
        <v>7197</v>
      </c>
      <c r="F74" s="810"/>
    </row>
    <row r="75" spans="1:6" ht="17.25" customHeight="1">
      <c r="A75" s="567" t="s">
        <v>1838</v>
      </c>
      <c r="B75" s="570" t="s">
        <v>1881</v>
      </c>
      <c r="C75" s="564"/>
      <c r="D75" s="564"/>
      <c r="E75" s="809">
        <f>'LFR 03'!F15</f>
        <v>448668</v>
      </c>
      <c r="F75" s="810"/>
    </row>
    <row r="76" spans="1:6" ht="17.25" customHeight="1" thickBot="1">
      <c r="A76" s="570"/>
      <c r="B76" s="157"/>
      <c r="C76" s="564"/>
      <c r="D76" s="564"/>
      <c r="E76" s="564"/>
      <c r="F76" s="564"/>
    </row>
    <row r="77" spans="1:6" ht="17.25" customHeight="1" thickBot="1">
      <c r="A77" s="567" t="s">
        <v>1882</v>
      </c>
      <c r="B77" s="157" t="s">
        <v>1883</v>
      </c>
      <c r="C77" s="564"/>
      <c r="D77" s="564"/>
      <c r="E77" s="829">
        <f>'LFR 03'!F47</f>
        <v>34823</v>
      </c>
      <c r="F77" s="830"/>
    </row>
    <row r="78" spans="1:6" ht="17.25" customHeight="1" thickBot="1">
      <c r="A78" s="570"/>
      <c r="B78" s="157"/>
      <c r="C78" s="564"/>
      <c r="D78" s="564"/>
      <c r="E78" s="564"/>
      <c r="F78" s="564"/>
    </row>
    <row r="79" spans="1:6" ht="17.25" customHeight="1" thickBot="1">
      <c r="A79" s="567" t="s">
        <v>1884</v>
      </c>
      <c r="B79" s="159" t="s">
        <v>1885</v>
      </c>
      <c r="C79" s="564"/>
      <c r="D79" s="564"/>
      <c r="E79" s="829">
        <f>'LFR 03'!F48</f>
        <v>14556</v>
      </c>
      <c r="F79" s="830"/>
    </row>
    <row r="80" spans="1:6" ht="17.25" customHeight="1" thickBot="1">
      <c r="A80" s="811" t="s">
        <v>45</v>
      </c>
      <c r="B80" s="812"/>
      <c r="C80" s="571"/>
      <c r="D80" s="564"/>
      <c r="E80" s="564"/>
      <c r="F80" s="564"/>
    </row>
    <row r="81" spans="1:6" ht="17.25" customHeight="1" thickBot="1">
      <c r="A81" s="581"/>
      <c r="B81" s="582" t="s">
        <v>1886</v>
      </c>
      <c r="C81" s="564"/>
      <c r="D81" s="578"/>
      <c r="E81" s="806">
        <f>E84-E83</f>
        <v>17610</v>
      </c>
      <c r="F81" s="819"/>
    </row>
    <row r="82" spans="1:6" ht="17.25" customHeight="1">
      <c r="A82" s="569" t="s">
        <v>1832</v>
      </c>
      <c r="B82" s="570" t="s">
        <v>1887</v>
      </c>
      <c r="C82" s="564"/>
      <c r="D82" s="578"/>
      <c r="E82" s="817">
        <f>'LFR 05'!F36</f>
        <v>0</v>
      </c>
      <c r="F82" s="823"/>
    </row>
    <row r="83" spans="1:6" ht="17.25" customHeight="1">
      <c r="A83" s="583" t="s">
        <v>1836</v>
      </c>
      <c r="B83" s="584" t="s">
        <v>1888</v>
      </c>
      <c r="C83" s="585"/>
      <c r="D83" s="578"/>
      <c r="E83" s="809">
        <f>'LFR 05'!F9</f>
        <v>497</v>
      </c>
      <c r="F83" s="820"/>
    </row>
    <row r="84" spans="1:6" ht="17.25" customHeight="1">
      <c r="A84" s="583" t="s">
        <v>1838</v>
      </c>
      <c r="B84" s="584" t="s">
        <v>1889</v>
      </c>
      <c r="C84" s="585"/>
      <c r="D84" s="564"/>
      <c r="E84" s="809">
        <f>'LFR 05'!F15</f>
        <v>18107</v>
      </c>
      <c r="F84" s="820"/>
    </row>
    <row r="85" spans="1:6" ht="17.25" customHeight="1" thickBot="1">
      <c r="A85" s="827" t="s">
        <v>46</v>
      </c>
      <c r="B85" s="828"/>
      <c r="C85" s="575"/>
      <c r="D85" s="564"/>
      <c r="E85" s="564"/>
      <c r="F85" s="578"/>
    </row>
    <row r="86" spans="1:6" ht="17.25" customHeight="1" thickBot="1">
      <c r="A86" s="573"/>
      <c r="B86" s="568" t="s">
        <v>1890</v>
      </c>
      <c r="C86" s="575"/>
      <c r="D86" s="564"/>
      <c r="E86" s="806">
        <f>E91+E88-E87</f>
        <v>2331</v>
      </c>
      <c r="F86" s="819"/>
    </row>
    <row r="87" spans="1:6" ht="17.25" customHeight="1">
      <c r="A87" s="569" t="s">
        <v>1891</v>
      </c>
      <c r="B87" s="570" t="s">
        <v>1892</v>
      </c>
      <c r="C87" s="564"/>
      <c r="D87" s="564"/>
      <c r="E87" s="817">
        <f>'LFR 06'!G9</f>
        <v>19</v>
      </c>
      <c r="F87" s="823"/>
    </row>
    <row r="88" spans="1:6" ht="17.25" customHeight="1">
      <c r="A88" s="569" t="s">
        <v>1893</v>
      </c>
      <c r="B88" s="570" t="s">
        <v>1894</v>
      </c>
      <c r="C88" s="564"/>
      <c r="D88" s="564"/>
      <c r="E88" s="809">
        <f>'LFR 06'!G36</f>
        <v>0</v>
      </c>
      <c r="F88" s="820"/>
    </row>
    <row r="89" spans="1:6" ht="17.25" customHeight="1">
      <c r="A89" s="569" t="s">
        <v>1895</v>
      </c>
      <c r="B89" s="586" t="s">
        <v>1896</v>
      </c>
      <c r="C89" s="564"/>
      <c r="D89" s="564"/>
      <c r="E89" s="809">
        <f>'LFR 06'!G39</f>
        <v>10</v>
      </c>
      <c r="F89" s="820"/>
    </row>
    <row r="90" spans="1:6" ht="17.25" customHeight="1">
      <c r="A90" s="569" t="s">
        <v>1897</v>
      </c>
      <c r="B90" s="570" t="s">
        <v>1898</v>
      </c>
      <c r="C90" s="564"/>
      <c r="D90" s="564"/>
      <c r="E90" s="809">
        <f>'LFR 06'!G44</f>
        <v>1246</v>
      </c>
      <c r="F90" s="820"/>
    </row>
    <row r="91" spans="1:6" ht="17.25" customHeight="1">
      <c r="A91" s="569" t="s">
        <v>1899</v>
      </c>
      <c r="B91" s="570" t="s">
        <v>1900</v>
      </c>
      <c r="C91" s="564"/>
      <c r="D91" s="564"/>
      <c r="E91" s="809">
        <f>'LFR 06'!G15</f>
        <v>2350</v>
      </c>
      <c r="F91" s="820"/>
    </row>
    <row r="92" spans="1:6" ht="17.25" customHeight="1">
      <c r="A92" s="569" t="s">
        <v>1901</v>
      </c>
      <c r="B92" s="570" t="s">
        <v>1902</v>
      </c>
      <c r="C92" s="564"/>
      <c r="D92" s="564"/>
      <c r="E92" s="809">
        <f>'LFR 06'!G26</f>
        <v>2195</v>
      </c>
      <c r="F92" s="820"/>
    </row>
    <row r="93" spans="1:6" ht="17.25" customHeight="1" thickBot="1">
      <c r="A93" s="573"/>
      <c r="B93" s="570"/>
      <c r="C93" s="564"/>
      <c r="D93" s="564"/>
      <c r="E93" s="564"/>
      <c r="F93" s="564"/>
    </row>
    <row r="94" spans="1:6" ht="17.25" customHeight="1" thickBot="1">
      <c r="A94" s="569"/>
      <c r="B94" s="568" t="s">
        <v>1903</v>
      </c>
      <c r="C94" s="564"/>
      <c r="D94" s="564"/>
      <c r="E94" s="825">
        <f>E97+E95-E96</f>
        <v>11223</v>
      </c>
      <c r="F94" s="826"/>
    </row>
    <row r="95" spans="1:6" ht="17.25" customHeight="1">
      <c r="A95" s="569" t="s">
        <v>1832</v>
      </c>
      <c r="B95" s="570" t="s">
        <v>1904</v>
      </c>
      <c r="C95" s="564"/>
      <c r="D95" s="564"/>
      <c r="E95" s="817">
        <f>'LFR 06'!F36</f>
        <v>0</v>
      </c>
      <c r="F95" s="818"/>
    </row>
    <row r="96" spans="1:6" ht="17.25" customHeight="1">
      <c r="A96" s="569" t="s">
        <v>1836</v>
      </c>
      <c r="B96" s="570" t="s">
        <v>1905</v>
      </c>
      <c r="C96" s="564"/>
      <c r="D96" s="564"/>
      <c r="E96" s="809">
        <f>'LFR 06'!F9</f>
        <v>271</v>
      </c>
      <c r="F96" s="810"/>
    </row>
    <row r="97" spans="1:7" ht="17.25" customHeight="1">
      <c r="A97" s="569" t="s">
        <v>1838</v>
      </c>
      <c r="B97" s="570" t="s">
        <v>1906</v>
      </c>
      <c r="C97" s="564"/>
      <c r="D97" s="564"/>
      <c r="E97" s="809">
        <f>'LFR 06'!F15</f>
        <v>11494</v>
      </c>
      <c r="F97" s="810"/>
    </row>
    <row r="98" spans="1:7" ht="17.25" customHeight="1" thickBot="1">
      <c r="A98" s="573"/>
      <c r="B98" s="570"/>
      <c r="C98" s="564"/>
      <c r="D98" s="564"/>
      <c r="E98" s="564"/>
      <c r="F98" s="564"/>
    </row>
    <row r="99" spans="1:7" ht="17.25" customHeight="1" thickBot="1">
      <c r="A99" s="569"/>
      <c r="B99" s="568" t="s">
        <v>1907</v>
      </c>
      <c r="C99" s="564"/>
      <c r="D99" s="564"/>
      <c r="E99" s="825">
        <f>E100+E101-E102</f>
        <v>20700</v>
      </c>
      <c r="F99" s="826"/>
    </row>
    <row r="100" spans="1:7" ht="17.25" customHeight="1">
      <c r="A100" s="569" t="s">
        <v>1908</v>
      </c>
      <c r="B100" s="570" t="s">
        <v>1909</v>
      </c>
      <c r="C100" s="564"/>
      <c r="D100" s="564"/>
      <c r="E100" s="817">
        <f>'LFR 06'!H26</f>
        <v>21257</v>
      </c>
      <c r="F100" s="823"/>
    </row>
    <row r="101" spans="1:7" ht="17.25" customHeight="1">
      <c r="A101" s="569" t="s">
        <v>1910</v>
      </c>
      <c r="B101" s="570" t="s">
        <v>1911</v>
      </c>
      <c r="C101" s="564"/>
      <c r="D101" s="564"/>
      <c r="E101" s="809">
        <f>'LFR 06'!H36</f>
        <v>0</v>
      </c>
      <c r="F101" s="820"/>
    </row>
    <row r="102" spans="1:7" ht="17.25" customHeight="1">
      <c r="A102" s="569" t="s">
        <v>1912</v>
      </c>
      <c r="B102" s="570" t="s">
        <v>1913</v>
      </c>
      <c r="C102" s="564"/>
      <c r="D102" s="564"/>
      <c r="E102" s="809">
        <f>'LFR 06'!H9</f>
        <v>557</v>
      </c>
      <c r="F102" s="820"/>
    </row>
    <row r="103" spans="1:7" ht="17.25" customHeight="1">
      <c r="A103" s="569" t="s">
        <v>1914</v>
      </c>
      <c r="B103" s="570" t="s">
        <v>1915</v>
      </c>
      <c r="C103" s="564"/>
      <c r="D103" s="564"/>
      <c r="E103" s="809">
        <f>'LFR 06'!H15</f>
        <v>27663</v>
      </c>
      <c r="F103" s="820"/>
    </row>
    <row r="104" spans="1:7" ht="17.25" customHeight="1" thickBot="1">
      <c r="A104" s="573"/>
      <c r="B104" s="570"/>
      <c r="C104" s="564"/>
      <c r="D104" s="564"/>
      <c r="E104" s="564"/>
      <c r="F104" s="564"/>
    </row>
    <row r="105" spans="1:7" ht="17.25" customHeight="1" thickBot="1">
      <c r="A105" s="569"/>
      <c r="B105" s="568" t="s">
        <v>1916</v>
      </c>
      <c r="C105" s="564"/>
      <c r="D105" s="564"/>
      <c r="E105" s="825">
        <f>E106+E107-E108</f>
        <v>11722</v>
      </c>
      <c r="F105" s="826"/>
    </row>
    <row r="106" spans="1:7" ht="17.25" customHeight="1">
      <c r="A106" s="569" t="s">
        <v>1917</v>
      </c>
      <c r="B106" s="570" t="s">
        <v>1918</v>
      </c>
      <c r="C106" s="564"/>
      <c r="D106" s="564"/>
      <c r="E106" s="817">
        <f>'LFR 06'!I26</f>
        <v>12233</v>
      </c>
      <c r="F106" s="823"/>
    </row>
    <row r="107" spans="1:7" ht="17.25" customHeight="1">
      <c r="A107" s="569" t="s">
        <v>1859</v>
      </c>
      <c r="B107" s="570" t="s">
        <v>1919</v>
      </c>
      <c r="C107" s="564"/>
      <c r="D107" s="564"/>
      <c r="E107" s="809">
        <f>'LFR 06'!I36</f>
        <v>0</v>
      </c>
      <c r="F107" s="820"/>
    </row>
    <row r="108" spans="1:7" ht="17.25" customHeight="1">
      <c r="A108" s="569" t="s">
        <v>1861</v>
      </c>
      <c r="B108" s="570" t="s">
        <v>1920</v>
      </c>
      <c r="C108" s="564"/>
      <c r="D108" s="564"/>
      <c r="E108" s="809">
        <f>'LFR 06'!I9</f>
        <v>511</v>
      </c>
      <c r="F108" s="820"/>
    </row>
    <row r="109" spans="1:7" ht="17.25" customHeight="1">
      <c r="A109" s="569" t="s">
        <v>1863</v>
      </c>
      <c r="B109" s="570" t="s">
        <v>1921</v>
      </c>
      <c r="C109" s="564"/>
      <c r="D109" s="564"/>
      <c r="E109" s="809">
        <f>'LFR 06'!I15</f>
        <v>22982</v>
      </c>
      <c r="F109" s="820"/>
    </row>
    <row r="110" spans="1:7" ht="17.25" customHeight="1" thickBot="1">
      <c r="A110" s="573"/>
      <c r="B110" s="570"/>
      <c r="C110" s="564"/>
      <c r="D110" s="564"/>
      <c r="E110" s="564"/>
      <c r="F110" s="564"/>
    </row>
    <row r="111" spans="1:7" ht="17.25" customHeight="1" thickBot="1">
      <c r="A111" s="573" t="s">
        <v>1922</v>
      </c>
      <c r="B111" s="568" t="s">
        <v>1923</v>
      </c>
      <c r="C111" s="564"/>
      <c r="D111" s="564"/>
      <c r="E111" s="821">
        <f>'LFR 06'!J46-'LFR 06'!J40</f>
        <v>14941</v>
      </c>
      <c r="F111" s="822"/>
      <c r="G111" s="587"/>
    </row>
    <row r="112" spans="1:7" ht="17.25" customHeight="1">
      <c r="A112" s="573"/>
      <c r="B112" s="588"/>
      <c r="C112" s="564"/>
      <c r="D112" s="564"/>
      <c r="E112" s="817"/>
      <c r="F112" s="823"/>
    </row>
    <row r="113" spans="1:6" ht="17.25" customHeight="1">
      <c r="A113" s="573"/>
      <c r="B113" s="588"/>
      <c r="C113" s="564"/>
      <c r="D113" s="564"/>
      <c r="E113" s="824"/>
      <c r="F113" s="820"/>
    </row>
    <row r="114" spans="1:6" ht="17.25" customHeight="1" thickBot="1">
      <c r="A114" s="811" t="s">
        <v>47</v>
      </c>
      <c r="B114" s="812"/>
      <c r="C114" s="564"/>
      <c r="D114" s="564"/>
      <c r="E114" s="564"/>
      <c r="F114" s="564"/>
    </row>
    <row r="115" spans="1:6" ht="17.25" customHeight="1" thickBot="1">
      <c r="A115" s="573"/>
      <c r="B115" s="568" t="s">
        <v>1924</v>
      </c>
      <c r="C115" s="564"/>
      <c r="D115" s="564"/>
      <c r="E115" s="825">
        <f>E118-E116+E117</f>
        <v>10514</v>
      </c>
      <c r="F115" s="826"/>
    </row>
    <row r="116" spans="1:6" ht="17.25" customHeight="1">
      <c r="A116" s="569" t="s">
        <v>1925</v>
      </c>
      <c r="B116" s="570" t="s">
        <v>1926</v>
      </c>
      <c r="C116" s="564"/>
      <c r="D116" s="564"/>
      <c r="E116" s="817">
        <f>SUM('LFR 07'!C9:E9)</f>
        <v>290</v>
      </c>
      <c r="F116" s="818"/>
    </row>
    <row r="117" spans="1:6" ht="17.25" customHeight="1">
      <c r="A117" s="569" t="s">
        <v>1927</v>
      </c>
      <c r="B117" s="570" t="s">
        <v>1928</v>
      </c>
      <c r="C117" s="564"/>
      <c r="D117" s="564"/>
      <c r="E117" s="809">
        <f>SUM('LFR 07'!C36:E36)</f>
        <v>0</v>
      </c>
      <c r="F117" s="810"/>
    </row>
    <row r="118" spans="1:6" ht="17.25" customHeight="1">
      <c r="A118" s="569" t="s">
        <v>1929</v>
      </c>
      <c r="B118" s="570" t="s">
        <v>1930</v>
      </c>
      <c r="C118" s="564"/>
      <c r="D118" s="564"/>
      <c r="E118" s="809">
        <f>SUM('LFR 07'!C15:E15)</f>
        <v>10804</v>
      </c>
      <c r="F118" s="810"/>
    </row>
    <row r="119" spans="1:6" ht="17.25" customHeight="1" thickBot="1">
      <c r="A119" s="569"/>
      <c r="B119" s="156"/>
      <c r="C119" s="564"/>
      <c r="D119" s="564"/>
      <c r="E119" s="564"/>
      <c r="F119" s="564"/>
    </row>
    <row r="120" spans="1:6" ht="17.25" customHeight="1" thickBot="1">
      <c r="A120" s="569"/>
      <c r="B120" s="568" t="s">
        <v>1931</v>
      </c>
      <c r="C120" s="564"/>
      <c r="D120" s="564"/>
      <c r="E120" s="806">
        <f>E123-E121</f>
        <v>33039</v>
      </c>
      <c r="F120" s="819"/>
    </row>
    <row r="121" spans="1:6" ht="17.25" customHeight="1">
      <c r="A121" s="569" t="s">
        <v>1912</v>
      </c>
      <c r="B121" s="570" t="s">
        <v>1932</v>
      </c>
      <c r="C121" s="564"/>
      <c r="D121" s="564"/>
      <c r="E121" s="817">
        <f>'LFR 07'!H9</f>
        <v>1000</v>
      </c>
      <c r="F121" s="818"/>
    </row>
    <row r="122" spans="1:6" ht="17.25" customHeight="1">
      <c r="A122" s="569" t="s">
        <v>1910</v>
      </c>
      <c r="B122" s="570" t="s">
        <v>1933</v>
      </c>
      <c r="C122" s="564"/>
      <c r="D122" s="564"/>
      <c r="E122" s="809">
        <f>'LFR 07'!H36</f>
        <v>0</v>
      </c>
      <c r="F122" s="810"/>
    </row>
    <row r="123" spans="1:6" ht="17.25" customHeight="1">
      <c r="A123" s="569" t="s">
        <v>1914</v>
      </c>
      <c r="B123" s="570" t="s">
        <v>1934</v>
      </c>
      <c r="C123" s="564"/>
      <c r="D123" s="564"/>
      <c r="E123" s="809">
        <f>'LFR 07'!H15</f>
        <v>34039</v>
      </c>
      <c r="F123" s="810"/>
    </row>
    <row r="124" spans="1:6" ht="17.25" customHeight="1" thickBot="1">
      <c r="A124" s="811" t="s">
        <v>1935</v>
      </c>
      <c r="B124" s="812"/>
      <c r="C124" s="564"/>
      <c r="D124" s="564"/>
      <c r="E124" s="564"/>
      <c r="F124" s="564"/>
    </row>
    <row r="125" spans="1:6" ht="17.25" customHeight="1" thickBot="1">
      <c r="A125" s="569" t="s">
        <v>1936</v>
      </c>
      <c r="B125" s="568" t="s">
        <v>1937</v>
      </c>
      <c r="C125" s="564"/>
      <c r="D125" s="564"/>
      <c r="E125" s="806">
        <f>'LFR CR'!G135</f>
        <v>25341</v>
      </c>
      <c r="F125" s="807"/>
    </row>
    <row r="126" spans="1:6" ht="17.25" customHeight="1" thickBot="1">
      <c r="A126" s="569" t="s">
        <v>1938</v>
      </c>
      <c r="B126" s="568" t="s">
        <v>1939</v>
      </c>
      <c r="C126" s="564"/>
      <c r="D126" s="564"/>
      <c r="E126" s="806">
        <f>'LFR CR'!G154</f>
        <v>18540</v>
      </c>
      <c r="F126" s="807"/>
    </row>
    <row r="127" spans="1:6" ht="17.25" customHeight="1" thickBot="1">
      <c r="A127" s="569" t="s">
        <v>1940</v>
      </c>
      <c r="B127" s="568" t="s">
        <v>1941</v>
      </c>
      <c r="C127" s="564"/>
      <c r="D127" s="564"/>
      <c r="E127" s="813">
        <f>'LFR CR'!G123</f>
        <v>60</v>
      </c>
      <c r="F127" s="814"/>
    </row>
    <row r="128" spans="1:6" ht="17.25" customHeight="1">
      <c r="C128" s="564"/>
      <c r="D128" s="564"/>
      <c r="E128" s="564"/>
      <c r="F128" s="564"/>
    </row>
    <row r="129" spans="1:6" ht="17.25" customHeight="1">
      <c r="A129" s="589" t="s">
        <v>1942</v>
      </c>
      <c r="B129" s="590" t="s">
        <v>1943</v>
      </c>
      <c r="C129" s="564"/>
      <c r="D129" s="564"/>
      <c r="E129" s="564"/>
      <c r="F129" s="564"/>
    </row>
    <row r="130" spans="1:6" ht="17.25" customHeight="1" thickBot="1">
      <c r="A130" s="815" t="s">
        <v>1944</v>
      </c>
      <c r="B130" s="816"/>
      <c r="C130" s="564"/>
      <c r="D130" s="564"/>
      <c r="E130" s="564"/>
      <c r="F130" s="564"/>
    </row>
    <row r="131" spans="1:6" ht="17.25" customHeight="1" thickBot="1">
      <c r="A131" s="591" t="s">
        <v>1945</v>
      </c>
      <c r="B131" s="592" t="s">
        <v>1946</v>
      </c>
      <c r="C131" s="564"/>
      <c r="D131" s="564"/>
      <c r="E131" s="804" t="s">
        <v>1984</v>
      </c>
      <c r="F131" s="805"/>
    </row>
    <row r="132" spans="1:6" ht="17.25" customHeight="1" thickBot="1">
      <c r="A132" s="591" t="s">
        <v>1947</v>
      </c>
      <c r="B132" s="592" t="s">
        <v>1948</v>
      </c>
      <c r="C132" s="564"/>
      <c r="D132" s="564"/>
      <c r="E132" s="804" t="s">
        <v>1984</v>
      </c>
      <c r="F132" s="805"/>
    </row>
    <row r="133" spans="1:6" ht="17.25" customHeight="1" thickBot="1">
      <c r="A133" s="799" t="s">
        <v>1949</v>
      </c>
      <c r="B133" s="800"/>
      <c r="C133" s="564"/>
      <c r="D133" s="564"/>
      <c r="E133" s="564"/>
      <c r="F133" s="564"/>
    </row>
    <row r="134" spans="1:6" ht="17.25" customHeight="1" thickBot="1">
      <c r="A134" s="801" t="s">
        <v>1950</v>
      </c>
      <c r="B134" s="592" t="s">
        <v>1951</v>
      </c>
      <c r="C134" s="564"/>
      <c r="D134" s="564"/>
      <c r="E134" s="804" t="s">
        <v>1984</v>
      </c>
      <c r="F134" s="805"/>
    </row>
    <row r="135" spans="1:6" ht="17.25" customHeight="1" thickBot="1">
      <c r="A135" s="803"/>
      <c r="B135" s="592" t="s">
        <v>1952</v>
      </c>
      <c r="C135" s="564"/>
      <c r="D135" s="564"/>
      <c r="E135" s="804" t="s">
        <v>1984</v>
      </c>
      <c r="F135" s="805"/>
    </row>
    <row r="136" spans="1:6" ht="17.25" customHeight="1" thickBot="1">
      <c r="A136" s="799" t="s">
        <v>1953</v>
      </c>
      <c r="B136" s="800"/>
      <c r="C136" s="564"/>
      <c r="D136" s="564"/>
      <c r="E136" s="564"/>
      <c r="F136" s="564"/>
    </row>
    <row r="137" spans="1:6" ht="17.25" customHeight="1" thickBot="1">
      <c r="A137" s="801" t="s">
        <v>1954</v>
      </c>
      <c r="B137" s="593" t="s">
        <v>1955</v>
      </c>
      <c r="C137" s="564"/>
      <c r="D137" s="564"/>
      <c r="E137" s="804" t="s">
        <v>1984</v>
      </c>
      <c r="F137" s="805"/>
    </row>
    <row r="138" spans="1:6" ht="17.25" customHeight="1" thickBot="1">
      <c r="A138" s="802"/>
      <c r="B138" s="593" t="s">
        <v>1956</v>
      </c>
      <c r="C138" s="564"/>
      <c r="D138" s="564"/>
      <c r="E138" s="804" t="s">
        <v>1984</v>
      </c>
      <c r="F138" s="805"/>
    </row>
    <row r="139" spans="1:6" ht="17.25" customHeight="1" thickBot="1">
      <c r="A139" s="803"/>
      <c r="B139" s="592" t="s">
        <v>1957</v>
      </c>
      <c r="C139" s="564"/>
      <c r="D139" s="564"/>
      <c r="E139" s="806">
        <f>IFERROR((E137/E138)*100,0)</f>
        <v>0</v>
      </c>
      <c r="F139" s="807"/>
    </row>
  </sheetData>
  <sheetProtection algorithmName="SHA-512" hashValue="17N7VER++x9kgBtTE4o2VU6AI2gOioZF8OngEfzX0fesmQi5UbR47CdyeHEKcjIO1ODNHZPcON7vmht7lETrNQ==" saltValue="4DZEhUa+4xXx13T9oQON6w==" spinCount="100000" sheet="1" objects="1" scenarios="1"/>
  <mergeCells count="114">
    <mergeCell ref="E16:F16"/>
    <mergeCell ref="A17:B17"/>
    <mergeCell ref="E18:F18"/>
    <mergeCell ref="E19:F19"/>
    <mergeCell ref="E20:F20"/>
    <mergeCell ref="E21:F21"/>
    <mergeCell ref="E9:F9"/>
    <mergeCell ref="A10:B10"/>
    <mergeCell ref="E11:F11"/>
    <mergeCell ref="E13:F13"/>
    <mergeCell ref="E14:F14"/>
    <mergeCell ref="E15:F15"/>
    <mergeCell ref="E30:F30"/>
    <mergeCell ref="E31:F31"/>
    <mergeCell ref="A32:B32"/>
    <mergeCell ref="E33:F33"/>
    <mergeCell ref="E34:F34"/>
    <mergeCell ref="E35:F35"/>
    <mergeCell ref="E23:F23"/>
    <mergeCell ref="E24:F24"/>
    <mergeCell ref="E25:F25"/>
    <mergeCell ref="E26:F26"/>
    <mergeCell ref="E28:F28"/>
    <mergeCell ref="E29:F29"/>
    <mergeCell ref="E43:F43"/>
    <mergeCell ref="E45:F45"/>
    <mergeCell ref="E46:F46"/>
    <mergeCell ref="E47:F47"/>
    <mergeCell ref="E48:F48"/>
    <mergeCell ref="E49:F49"/>
    <mergeCell ref="E36:F36"/>
    <mergeCell ref="E37:F37"/>
    <mergeCell ref="E39:F39"/>
    <mergeCell ref="E40:F40"/>
    <mergeCell ref="E41:F41"/>
    <mergeCell ref="E42:F42"/>
    <mergeCell ref="A61:B61"/>
    <mergeCell ref="E62:F62"/>
    <mergeCell ref="E64:F64"/>
    <mergeCell ref="E51:F51"/>
    <mergeCell ref="E52:F52"/>
    <mergeCell ref="E53:F53"/>
    <mergeCell ref="E54:F54"/>
    <mergeCell ref="E55:F55"/>
    <mergeCell ref="E57:F57"/>
    <mergeCell ref="E66:F66"/>
    <mergeCell ref="E68:F68"/>
    <mergeCell ref="E69:F69"/>
    <mergeCell ref="E70:F70"/>
    <mergeCell ref="E72:F72"/>
    <mergeCell ref="E73:F73"/>
    <mergeCell ref="E58:F58"/>
    <mergeCell ref="E59:F59"/>
    <mergeCell ref="E60:F60"/>
    <mergeCell ref="E82:F82"/>
    <mergeCell ref="E83:F83"/>
    <mergeCell ref="E84:F84"/>
    <mergeCell ref="A85:B85"/>
    <mergeCell ref="E86:F86"/>
    <mergeCell ref="E87:F87"/>
    <mergeCell ref="E74:F74"/>
    <mergeCell ref="E75:F75"/>
    <mergeCell ref="E77:F77"/>
    <mergeCell ref="E79:F79"/>
    <mergeCell ref="A80:B80"/>
    <mergeCell ref="E81:F81"/>
    <mergeCell ref="E95:F95"/>
    <mergeCell ref="E96:F96"/>
    <mergeCell ref="E97:F97"/>
    <mergeCell ref="E99:F99"/>
    <mergeCell ref="E100:F100"/>
    <mergeCell ref="E101:F101"/>
    <mergeCell ref="E88:F88"/>
    <mergeCell ref="E89:F89"/>
    <mergeCell ref="E90:F90"/>
    <mergeCell ref="E91:F91"/>
    <mergeCell ref="E92:F92"/>
    <mergeCell ref="E94:F94"/>
    <mergeCell ref="E109:F109"/>
    <mergeCell ref="E111:F111"/>
    <mergeCell ref="E112:F112"/>
    <mergeCell ref="E113:F113"/>
    <mergeCell ref="A114:B114"/>
    <mergeCell ref="E115:F115"/>
    <mergeCell ref="E102:F102"/>
    <mergeCell ref="E103:F103"/>
    <mergeCell ref="E105:F105"/>
    <mergeCell ref="E106:F106"/>
    <mergeCell ref="E107:F107"/>
    <mergeCell ref="E108:F108"/>
    <mergeCell ref="A136:B136"/>
    <mergeCell ref="A137:A139"/>
    <mergeCell ref="E137:F137"/>
    <mergeCell ref="E138:F138"/>
    <mergeCell ref="E139:F139"/>
    <mergeCell ref="A1:B1"/>
    <mergeCell ref="E131:F131"/>
    <mergeCell ref="E132:F132"/>
    <mergeCell ref="A133:B133"/>
    <mergeCell ref="A134:A135"/>
    <mergeCell ref="E134:F134"/>
    <mergeCell ref="E135:F135"/>
    <mergeCell ref="E123:F123"/>
    <mergeCell ref="A124:B124"/>
    <mergeCell ref="E125:F125"/>
    <mergeCell ref="E126:F126"/>
    <mergeCell ref="E127:F127"/>
    <mergeCell ref="A130:B130"/>
    <mergeCell ref="E116:F116"/>
    <mergeCell ref="E117:F117"/>
    <mergeCell ref="E118:F118"/>
    <mergeCell ref="E120:F120"/>
    <mergeCell ref="E121:F121"/>
    <mergeCell ref="E122:F122"/>
  </mergeCells>
  <conditionalFormatting sqref="E26">
    <cfRule type="containsErrors" dxfId="1" priority="2">
      <formula>ISERROR(E26)</formula>
    </cfRule>
  </conditionalFormatting>
  <conditionalFormatting sqref="E34:F120">
    <cfRule type="containsBlanks" dxfId="0" priority="1">
      <formula>LEN(TRIM(E34))=0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etadata xmlns="http://www.objective.com/ecm/document/metadata/53D26341A57B383EE0540010E0463CCA" version="1.0.0">
  <systemFields>
    <field name="Objective-Id">
      <value order="0">A39056700</value>
    </field>
    <field name="Objective-Title">
      <value order="0">LFR 2021-22 - Blank Return - Working File</value>
    </field>
    <field name="Objective-Description">
      <value order="0"/>
    </field>
    <field name="Objective-CreationStamp">
      <value order="0">2022-07-05T12:29:13Z</value>
    </field>
    <field name="Objective-IsApproved">
      <value order="0">false</value>
    </field>
    <field name="Objective-IsPublished">
      <value order="0">false</value>
    </field>
    <field name="Objective-DatePublished">
      <value order="0"/>
    </field>
    <field name="Objective-ModificationStamp">
      <value order="0">2022-11-03T12:36:15Z</value>
    </field>
    <field name="Objective-Owner">
      <value order="0">Cuthbertson, Louise L (U417466)</value>
    </field>
    <field name="Objective-Path">
      <value order="0">Objective Global Folder:SG File Plan:Government, politics and public administration:Local government:Finance - Expenditure and grants:Research and analysis: Finance - Expenditure and grants:Statistical: Statistical returns - Local Financial Returns 2021-22 - Research and analysis: Finance - expenditure and grants: 2021-2026</value>
    </field>
    <field name="Objective-Parent">
      <value order="0">Statistical: Statistical returns - Local Financial Returns 2021-22 - Research and analysis: Finance - expenditure and grants: 2021-2026</value>
    </field>
    <field name="Objective-State">
      <value order="0">Being Drafted</value>
    </field>
    <field name="Objective-VersionId">
      <value order="0">vA61139344</value>
    </field>
    <field name="Objective-Version">
      <value order="0">3.31</value>
    </field>
    <field name="Objective-VersionNumber">
      <value order="0">46</value>
    </field>
    <field name="Objective-VersionComment">
      <value order="0"/>
    </field>
    <field name="Objective-FileNumber">
      <value order="0">PUBRES/4321</value>
    </field>
    <field name="Objective-Classification">
      <value order="0">OFFICIAL</value>
    </field>
    <field name="Objective-Caveats">
      <value order="0">Caveat for access to SG Fileplan</value>
    </field>
  </systemFields>
  <catalogues>
    <catalogue name="Document Type Catalogue" type="type" ori="id:cA35">
      <field name="Objective-Date of Original">
        <value order="0"/>
      </field>
      <field name="Objective-Date Received">
        <value order="0"/>
      </field>
      <field name="Objective-SG Web Publication - Category">
        <value order="0"/>
      </field>
      <field name="Objective-SG Web Publication - Category 2 Classification">
        <value order="0"/>
      </field>
      <field name="Objective-Connect Creator">
        <value order="0"/>
      </field>
      <field name="Objective-Required Redaction">
        <value order="0"/>
      </field>
    </catalogue>
  </catalogues>
</metadata>
</file>

<file path=customXml/itemProps1.xml><?xml version="1.0" encoding="utf-8"?>
<ds:datastoreItem xmlns:ds="http://schemas.openxmlformats.org/officeDocument/2006/customXml" ds:itemID="{5745109E-2DDF-40CB-AC2B-FF9B10C90820}">
  <ds:schemaRefs>
    <ds:schemaRef ds:uri="http://www.objective.com/ecm/document/metadata/53D26341A57B383EE0540010E0463C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17</vt:i4>
      </vt:variant>
    </vt:vector>
  </HeadingPairs>
  <TitlesOfParts>
    <vt:vector size="46" baseType="lpstr">
      <vt:lpstr>Notes</vt:lpstr>
      <vt:lpstr>Queries</vt:lpstr>
      <vt:lpstr>Front Page</vt:lpstr>
      <vt:lpstr>Guidance</vt:lpstr>
      <vt:lpstr>Changes</vt:lpstr>
      <vt:lpstr>GRG Calculations</vt:lpstr>
      <vt:lpstr>Changes to LFR 2021-22</vt:lpstr>
      <vt:lpstr>LA Lookup Data</vt:lpstr>
      <vt:lpstr>LA School Validation</vt:lpstr>
      <vt:lpstr>Data for Validation</vt:lpstr>
      <vt:lpstr>Conditional Formatting</vt:lpstr>
      <vt:lpstr>Cell Specific Validation</vt:lpstr>
      <vt:lpstr>LFR A0</vt:lpstr>
      <vt:lpstr>LFR 23</vt:lpstr>
      <vt:lpstr>LFR CR</vt:lpstr>
      <vt:lpstr>LFR 00</vt:lpstr>
      <vt:lpstr>LFR 01</vt:lpstr>
      <vt:lpstr>LFR 01 - ELC</vt:lpstr>
      <vt:lpstr>LFR 02</vt:lpstr>
      <vt:lpstr>LFR 03</vt:lpstr>
      <vt:lpstr>LFR 05</vt:lpstr>
      <vt:lpstr>LFR 06</vt:lpstr>
      <vt:lpstr>LFR 07</vt:lpstr>
      <vt:lpstr>LFR 09</vt:lpstr>
      <vt:lpstr>LFR 20</vt:lpstr>
      <vt:lpstr>LFR 12</vt:lpstr>
      <vt:lpstr>LFR SS</vt:lpstr>
      <vt:lpstr>LFR SC</vt:lpstr>
      <vt:lpstr>LGBF</vt:lpstr>
      <vt:lpstr>LA_SCHOOL_VALIDATION</vt:lpstr>
      <vt:lpstr>'Front Page'!Print_Area</vt:lpstr>
      <vt:lpstr>Guidance!Print_Area</vt:lpstr>
      <vt:lpstr>'LFR 00'!Print_Area</vt:lpstr>
      <vt:lpstr>'LFR 01'!Print_Area</vt:lpstr>
      <vt:lpstr>'LFR 02'!Print_Area</vt:lpstr>
      <vt:lpstr>'LFR 03'!Print_Area</vt:lpstr>
      <vt:lpstr>'LFR 05'!Print_Area</vt:lpstr>
      <vt:lpstr>'LFR 06'!Print_Area</vt:lpstr>
      <vt:lpstr>'LFR 07'!Print_Area</vt:lpstr>
      <vt:lpstr>'LFR 09'!Print_Area</vt:lpstr>
      <vt:lpstr>'LFR 12'!Print_Area</vt:lpstr>
      <vt:lpstr>'LFR 23'!Print_Area</vt:lpstr>
      <vt:lpstr>'LFR A0'!Print_Area</vt:lpstr>
      <vt:lpstr>'LFR CR'!Print_Area</vt:lpstr>
      <vt:lpstr>'LFR SC'!Print_Area</vt:lpstr>
      <vt:lpstr>TAKE_UP_LIMITS</vt:lpstr>
    </vt:vector>
  </TitlesOfParts>
  <Company>Scottish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u417466</dc:creator>
  <cp:lastModifiedBy>Iain Burden</cp:lastModifiedBy>
  <cp:lastPrinted>2020-09-03T11:04:19Z</cp:lastPrinted>
  <dcterms:created xsi:type="dcterms:W3CDTF">2020-05-13T09:34:55Z</dcterms:created>
  <dcterms:modified xsi:type="dcterms:W3CDTF">2025-07-21T17:04:16Z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A39056700</vt:lpwstr>
  </property>
  <property fmtid="{D5CDD505-2E9C-101B-9397-08002B2CF9AE}" pid="4" name="Objective-Title">
    <vt:lpwstr>LFR 2021-22 - Blank Return - Working File</vt:lpwstr>
  </property>
  <property fmtid="{D5CDD505-2E9C-101B-9397-08002B2CF9AE}" pid="5" name="Objective-Description">
    <vt:lpwstr/>
  </property>
  <property fmtid="{D5CDD505-2E9C-101B-9397-08002B2CF9AE}" pid="6" name="Objective-CreationStamp">
    <vt:filetime>2022-07-05T12:29:13Z</vt:filetime>
  </property>
  <property fmtid="{D5CDD505-2E9C-101B-9397-08002B2CF9AE}" pid="7" name="Objective-IsApproved">
    <vt:bool>false</vt:bool>
  </property>
  <property fmtid="{D5CDD505-2E9C-101B-9397-08002B2CF9AE}" pid="8" name="Objective-IsPublished">
    <vt:bool>false</vt:bool>
  </property>
  <property fmtid="{D5CDD505-2E9C-101B-9397-08002B2CF9AE}" pid="9" name="Objective-DatePublished">
    <vt:lpwstr/>
  </property>
  <property fmtid="{D5CDD505-2E9C-101B-9397-08002B2CF9AE}" pid="10" name="Objective-ModificationStamp">
    <vt:filetime>2022-11-03T12:36:15Z</vt:filetime>
  </property>
  <property fmtid="{D5CDD505-2E9C-101B-9397-08002B2CF9AE}" pid="11" name="Objective-Owner">
    <vt:lpwstr>Cuthbertson, Louise L (U417466)</vt:lpwstr>
  </property>
  <property fmtid="{D5CDD505-2E9C-101B-9397-08002B2CF9AE}" pid="12" name="Objective-Path">
    <vt:lpwstr>Objective Global Folder:SG File Plan:Government, politics and public administration:Local government:Finance - Expenditure and grants:Research and analysis: Finance - Expenditure and grants:Statistical: Statistical returns - Local Financial Returns 2021-22 - Research and analysis: Finance - expenditure and grants: 2021-2026</vt:lpwstr>
  </property>
  <property fmtid="{D5CDD505-2E9C-101B-9397-08002B2CF9AE}" pid="13" name="Objective-Parent">
    <vt:lpwstr>Statistical: Statistical returns - Local Financial Returns 2021-22 - Research and analysis: Finance - expenditure and grants: 2021-2026</vt:lpwstr>
  </property>
  <property fmtid="{D5CDD505-2E9C-101B-9397-08002B2CF9AE}" pid="14" name="Objective-State">
    <vt:lpwstr>Being Drafted</vt:lpwstr>
  </property>
  <property fmtid="{D5CDD505-2E9C-101B-9397-08002B2CF9AE}" pid="15" name="Objective-VersionId">
    <vt:lpwstr>vA61139344</vt:lpwstr>
  </property>
  <property fmtid="{D5CDD505-2E9C-101B-9397-08002B2CF9AE}" pid="16" name="Objective-Version">
    <vt:lpwstr>3.31</vt:lpwstr>
  </property>
  <property fmtid="{D5CDD505-2E9C-101B-9397-08002B2CF9AE}" pid="17" name="Objective-VersionNumber">
    <vt:r8>46</vt:r8>
  </property>
  <property fmtid="{D5CDD505-2E9C-101B-9397-08002B2CF9AE}" pid="18" name="Objective-VersionComment">
    <vt:lpwstr/>
  </property>
  <property fmtid="{D5CDD505-2E9C-101B-9397-08002B2CF9AE}" pid="19" name="Objective-FileNumber">
    <vt:lpwstr>PUBRES/4321</vt:lpwstr>
  </property>
  <property fmtid="{D5CDD505-2E9C-101B-9397-08002B2CF9AE}" pid="20" name="Objective-Classification">
    <vt:lpwstr>OFFICIAL</vt:lpwstr>
  </property>
  <property fmtid="{D5CDD505-2E9C-101B-9397-08002B2CF9AE}" pid="21" name="Objective-Caveats">
    <vt:lpwstr>Caveat for access to SG Fileplan</vt:lpwstr>
  </property>
  <property fmtid="{D5CDD505-2E9C-101B-9397-08002B2CF9AE}" pid="22" name="Objective-Date of Original">
    <vt:lpwstr/>
  </property>
  <property fmtid="{D5CDD505-2E9C-101B-9397-08002B2CF9AE}" pid="23" name="Objective-Date Received">
    <vt:lpwstr/>
  </property>
  <property fmtid="{D5CDD505-2E9C-101B-9397-08002B2CF9AE}" pid="24" name="Objective-SG Web Publication - Category">
    <vt:lpwstr/>
  </property>
  <property fmtid="{D5CDD505-2E9C-101B-9397-08002B2CF9AE}" pid="25" name="Objective-SG Web Publication - Category 2 Classification">
    <vt:lpwstr/>
  </property>
  <property fmtid="{D5CDD505-2E9C-101B-9397-08002B2CF9AE}" pid="26" name="Objective-Connect Creator">
    <vt:lpwstr/>
  </property>
  <property fmtid="{D5CDD505-2E9C-101B-9397-08002B2CF9AE}" pid="27" name="Objective-Comment">
    <vt:lpwstr/>
  </property>
  <property fmtid="{D5CDD505-2E9C-101B-9397-08002B2CF9AE}" pid="28" name="Objective-Required Redaction">
    <vt:lpwstr/>
  </property>
</Properties>
</file>